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47926\"/>
    </mc:Choice>
  </mc:AlternateContent>
  <xr:revisionPtr revIDLastSave="0" documentId="13_ncr:1_{9CB26C8D-A3DB-4DE8-A600-E1A0A17E094B}" xr6:coauthVersionLast="47" xr6:coauthVersionMax="47" xr10:uidLastSave="{00000000-0000-0000-0000-000000000000}"/>
  <bookViews>
    <workbookView xWindow="-120" yWindow="-120" windowWidth="29040" windowHeight="15840" tabRatio="956" xr2:uid="{00000000-000D-0000-FFFF-FFFF00000000}"/>
  </bookViews>
  <sheets>
    <sheet name="Índice" sheetId="18" r:id="rId1"/>
    <sheet name="Grado ADE_PDI" sheetId="10" r:id="rId2"/>
    <sheet name="Grado ADE_Estud" sheetId="11" r:id="rId3"/>
    <sheet name="Grado Enfermería_PDI" sheetId="12" r:id="rId4"/>
    <sheet name="Grado Enfermería_Estud" sheetId="13" r:id="rId5"/>
    <sheet name="Grado Ing. Forestal_PDI" sheetId="14" r:id="rId6"/>
    <sheet name="Grado Ing. Forestal_Estud" sheetId="15" r:id="rId7"/>
    <sheet name="Grado Podología_PDI" sheetId="16" r:id="rId8"/>
    <sheet name="Grado Podología_Estud" sheetId="17" r:id="rId9"/>
    <sheet name="Dip. Podología_PDI" sheetId="1" r:id="rId10"/>
    <sheet name="Dip. Podología_Estud" sheetId="7" r:id="rId11"/>
    <sheet name="Ing. Tec. Forestal_PDI" sheetId="3" r:id="rId12"/>
    <sheet name="Ing. Tec. Forestal_Estud" sheetId="8" r:id="rId13"/>
    <sheet name="PAS_centro" sheetId="4" r:id="rId14"/>
    <sheet name="código preguntas PDI" sheetId="5" r:id="rId15"/>
    <sheet name="código preguntas PAS" sheetId="6" r:id="rId16"/>
    <sheet name="código preguntas Estud" sheetId="9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7" l="1"/>
  <c r="B17" i="13"/>
  <c r="B17" i="11"/>
  <c r="B21" i="11"/>
  <c r="B21" i="13"/>
  <c r="B21" i="17"/>
</calcChain>
</file>

<file path=xl/sharedStrings.xml><?xml version="1.0" encoding="utf-8"?>
<sst xmlns="http://schemas.openxmlformats.org/spreadsheetml/2006/main" count="711" uniqueCount="152">
  <si>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</si>
  <si>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</si>
  <si>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</si>
  <si>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</si>
  <si>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</si>
  <si>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</si>
  <si>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</si>
  <si>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</si>
  <si>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</si>
  <si>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</si>
  <si>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</si>
  <si>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</si>
  <si>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</si>
  <si>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</si>
  <si>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</si>
  <si>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</si>
  <si>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</si>
  <si>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</si>
  <si>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</si>
  <si>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</si>
  <si>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</si>
  <si>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</si>
  <si>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</si>
  <si>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</si>
  <si>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</si>
  <si>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</si>
  <si>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</si>
  <si>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</si>
  <si>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</si>
  <si>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</si>
  <si>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</si>
  <si>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</si>
  <si>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</si>
  <si>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</si>
  <si>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</si>
  <si>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</si>
  <si>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</si>
  <si>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</si>
  <si>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</si>
  <si>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</si>
  <si>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</si>
  <si>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</si>
  <si>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</si>
  <si>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</si>
  <si>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</si>
  <si>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</si>
  <si>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</si>
  <si>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</si>
  <si>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</si>
  <si>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</si>
  <si>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</si>
  <si>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</si>
  <si>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</si>
  <si>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</si>
  <si>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</si>
  <si>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</si>
  <si>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</si>
  <si>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</si>
  <si>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</si>
  <si>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</si>
  <si>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</si>
  <si>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</si>
  <si>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</si>
  <si>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</si>
  <si>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</si>
  <si>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</si>
  <si>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</si>
  <si>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</si>
  <si>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</si>
  <si>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</si>
  <si>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</si>
  <si>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</si>
  <si>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</si>
  <si>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</si>
  <si>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</si>
  <si>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</si>
  <si>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</si>
  <si>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</si>
  <si>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</si>
  <si>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</si>
  <si>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</si>
  <si>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</si>
  <si>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</si>
  <si>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</si>
  <si>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</si>
  <si>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</si>
  <si>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</si>
  <si>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</si>
  <si>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</si>
  <si>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</si>
  <si>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</si>
  <si>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</si>
  <si>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</si>
  <si>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</si>
  <si>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</si>
  <si>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</si>
  <si>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</si>
  <si>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</si>
  <si>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</si>
  <si>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</si>
  <si>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</si>
  <si>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</si>
  <si>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</si>
  <si>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</si>
  <si>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</si>
  <si>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</si>
  <si>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</si>
  <si>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</si>
  <si>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</si>
  <si>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</si>
  <si>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</si>
  <si>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</si>
  <si>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</si>
  <si>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</si>
  <si>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</si>
  <si>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</si>
  <si>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</si>
  <si>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</si>
  <si>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</si>
  <si>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</si>
  <si>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Centro Universitario de Plasencia</t>
  </si>
  <si>
    <t>Diplomatura en Podología (Plan 1998)</t>
  </si>
  <si>
    <t>Grado en Administración y Dirección de Empresas</t>
  </si>
  <si>
    <t>Grado en Enfermería</t>
  </si>
  <si>
    <t>Grado en Ingeniería Forestal y del Medio Natural - Explotaciones Forestales</t>
  </si>
  <si>
    <t>Grado en Podología</t>
  </si>
  <si>
    <t>Ingeniería Técnica Forestal, especialidad en Explotaciones Forestales</t>
  </si>
  <si>
    <t>Nº encuestados</t>
  </si>
  <si>
    <t>Total egresados</t>
  </si>
  <si>
    <t>Tasa de Participación</t>
  </si>
  <si>
    <t>1 (muy mala)</t>
  </si>
  <si>
    <t>5 (muy buena)</t>
  </si>
  <si>
    <t>ÍNDICE</t>
  </si>
  <si>
    <t>Volver al índice</t>
  </si>
  <si>
    <t>Grado ADE_PDI</t>
  </si>
  <si>
    <t>Grado ADE_Estudiantes</t>
  </si>
  <si>
    <t>Grado Enfermería_PDI</t>
  </si>
  <si>
    <t>Grado Enfermería_Estudiantes</t>
  </si>
  <si>
    <t>Grado Ing. Forestal_PDI</t>
  </si>
  <si>
    <t>Grado Ing. Forestal_Estudiantes</t>
  </si>
  <si>
    <t>Grado Podología_PDI</t>
  </si>
  <si>
    <t>Grado Podología_Estudiantes</t>
  </si>
  <si>
    <t>Dip. Podología_PDI</t>
  </si>
  <si>
    <t>Dip. Podología_Estudiantes</t>
  </si>
  <si>
    <t>Ing. Tec. Forestal_PDI</t>
  </si>
  <si>
    <t>Ing. Tec. Forestal_Estudiantes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</si>
  <si>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</si>
  <si>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</si>
  <si>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</si>
  <si>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</si>
  <si>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(C.U. PLASENCIA)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</si>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</sst>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6" fillId="0" borderId="0" xfId="1"/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/>
  </sheetViews>
  <sheetFormatPr baseColWidth="10" defaultRowHeight="15" x14ac:dyDescent="0.25"/>
  <sheetData>
    <row r="1" spans="1:4" ht="18.75" x14ac:dyDescent="0.3">
      <c r="A1" s="23" t="s">
        <v>150</v>
      </c>
    </row>
    <row r="2" spans="1:4" x14ac:dyDescent="0.25">
      <c r="A2" s="2"/>
    </row>
    <row r="3" spans="1:4" ht="15.75" x14ac:dyDescent="0.25">
      <c r="A3" s="24"/>
      <c r="D3" s="25" t="s">
        <v>132</v>
      </c>
    </row>
    <row r="5" spans="1:4" x14ac:dyDescent="0.25">
      <c r="D5" s="26" t="s">
        <v>134</v>
      </c>
    </row>
    <row r="6" spans="1:4" x14ac:dyDescent="0.25">
      <c r="D6" s="26" t="s">
        <v>135</v>
      </c>
    </row>
    <row r="8" spans="1:4" x14ac:dyDescent="0.25">
      <c r="D8" s="26" t="s">
        <v>136</v>
      </c>
    </row>
    <row r="9" spans="1:4" x14ac:dyDescent="0.25">
      <c r="D9" s="26" t="s">
        <v>137</v>
      </c>
    </row>
    <row r="11" spans="1:4" x14ac:dyDescent="0.25">
      <c r="D11" s="26" t="s">
        <v>138</v>
      </c>
    </row>
    <row r="12" spans="1:4" x14ac:dyDescent="0.25">
      <c r="D12" s="26" t="s">
        <v>139</v>
      </c>
    </row>
    <row r="14" spans="1:4" x14ac:dyDescent="0.25">
      <c r="D14" s="26" t="s">
        <v>140</v>
      </c>
    </row>
    <row r="15" spans="1:4" x14ac:dyDescent="0.25">
      <c r="D15" s="26" t="s">
        <v>141</v>
      </c>
    </row>
    <row r="17" spans="4:4" x14ac:dyDescent="0.25">
      <c r="D17" s="26" t="s">
        <v>142</v>
      </c>
    </row>
    <row r="18" spans="4:4" x14ac:dyDescent="0.25">
      <c r="D18" s="26" t="s">
        <v>143</v>
      </c>
    </row>
    <row r="20" spans="4:4" x14ac:dyDescent="0.25">
      <c r="D20" s="26" t="s">
        <v>144</v>
      </c>
    </row>
    <row r="21" spans="4:4" x14ac:dyDescent="0.25">
      <c r="D21" s="26" t="s">
        <v>145</v>
      </c>
    </row>
    <row r="23" spans="4:4" x14ac:dyDescent="0.25">
      <c r="D23" s="22" t="s">
        <v>146</v>
      </c>
    </row>
    <row r="25" spans="4:4" x14ac:dyDescent="0.25">
      <c r="D25" s="26" t="s">
        <v>147</v>
      </c>
    </row>
    <row r="26" spans="4:4" x14ac:dyDescent="0.25">
      <c r="D26" s="26" t="s">
        <v>148</v>
      </c>
    </row>
    <row r="27" spans="4:4" x14ac:dyDescent="0.25">
      <c r="D27" s="26" t="s">
        <v>149</v>
      </c>
    </row>
  </sheetData>
  <hyperlinks>
    <hyperlink ref="D5" location="'Grado ADE_PDI'!A1" display="'Grado ADE_PDI'!A1" xr:uid="{00000000-0004-0000-0000-000000000000}"/>
    <hyperlink ref="D6" location="'Grado ADE_Estud'!A1" display="'Grado ADE_Estud'!A1" xr:uid="{00000000-0004-0000-0000-000001000000}"/>
    <hyperlink ref="D8" location="'Grado Enfermería_PDI'!A1" display="'Grado Enfermería_PDI'!A1" xr:uid="{00000000-0004-0000-0000-000002000000}"/>
    <hyperlink ref="D9" location="'Grado Enfermería_Estud'!A1" display="'Grado Enfermería_Estud'!A1" xr:uid="{00000000-0004-0000-0000-000003000000}"/>
    <hyperlink ref="D11" location="'Grado Ing. Forestal_PDI'!A1" display="'Grado Ing. Forestal_PDI'!A1" xr:uid="{00000000-0004-0000-0000-000004000000}"/>
    <hyperlink ref="D12" location="'Grado Ing. Forestal_Estud'!A1" display="'Grado Ing. Forestal_Estud'!A1" xr:uid="{00000000-0004-0000-0000-000005000000}"/>
    <hyperlink ref="D14" location="'Grado Podología_PDI'!A1" display="'Grado Podología_PDI'!A1" xr:uid="{00000000-0004-0000-0000-000006000000}"/>
    <hyperlink ref="D15" location="'Grado Podología_Estud'!A1" display="'Grado Podología_Estud'!A1" xr:uid="{00000000-0004-0000-0000-000007000000}"/>
    <hyperlink ref="D17" location="'Dip. Podología_PDI'!A1" display="'Dip. Podología_PDI'!A1" xr:uid="{00000000-0004-0000-0000-000008000000}"/>
    <hyperlink ref="D18" location="'Dip. Podología_Estud'!A1" display="'Dip. Podología_Estud'!A1" xr:uid="{00000000-0004-0000-0000-000009000000}"/>
    <hyperlink ref="D20" location="'Ing. Tec. Forestal_PDI'!A1" display="'Ing. Tec. Forestal_PDI'!A1" xr:uid="{00000000-0004-0000-0000-00000A000000}"/>
    <hyperlink ref="D21" location="'Ing. Tec. Forestal_Estud'!A1" display="'Ing. Tec. Forestal_Estud'!A1" xr:uid="{00000000-0004-0000-0000-00000B000000}"/>
    <hyperlink ref="D23" location="PAS_centro!A1" display="PAS_centro!A1" xr:uid="{00000000-0004-0000-0000-00000C000000}"/>
    <hyperlink ref="D25" location="'código preguntas PDI'!A1" display="'código preguntas PDI'!A1" xr:uid="{00000000-0004-0000-0000-00000D000000}"/>
    <hyperlink ref="D26" location="'código preguntas PAS'!A1" display="'código preguntas PAS'!A1" xr:uid="{00000000-0004-0000-0000-00000E000000}"/>
    <hyperlink ref="D27" location="'código preguntas Estud'!A1" display="'código preguntas Estud'!A1" xr:uid="{00000000-0004-0000-0000-00000F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122</v>
      </c>
      <c r="H2" s="22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4</v>
      </c>
      <c r="H8" s="3">
        <v>0</v>
      </c>
      <c r="I8" s="3">
        <v>0</v>
      </c>
      <c r="J8" s="3">
        <v>2</v>
      </c>
      <c r="K8" s="3">
        <v>2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6</v>
      </c>
      <c r="D9" s="3">
        <v>2</v>
      </c>
      <c r="E9" s="3">
        <v>2</v>
      </c>
      <c r="F9" s="3">
        <v>4</v>
      </c>
      <c r="G9" s="3">
        <v>4</v>
      </c>
      <c r="H9" s="3">
        <v>5</v>
      </c>
      <c r="I9" s="3">
        <v>1</v>
      </c>
      <c r="J9" s="3">
        <v>5</v>
      </c>
      <c r="K9" s="3">
        <v>5</v>
      </c>
      <c r="L9" s="3">
        <v>3</v>
      </c>
      <c r="M9" s="3">
        <v>4</v>
      </c>
      <c r="N9" s="3">
        <v>4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2</v>
      </c>
      <c r="Y9" s="3">
        <v>2</v>
      </c>
    </row>
    <row r="10" spans="1:25" x14ac:dyDescent="0.25">
      <c r="A10" s="8">
        <v>4</v>
      </c>
      <c r="B10" s="3">
        <v>6</v>
      </c>
      <c r="C10" s="3">
        <v>3</v>
      </c>
      <c r="D10" s="3">
        <v>6</v>
      </c>
      <c r="E10" s="3">
        <v>5</v>
      </c>
      <c r="F10" s="3">
        <v>6</v>
      </c>
      <c r="G10" s="3">
        <v>1</v>
      </c>
      <c r="H10" s="3">
        <v>4</v>
      </c>
      <c r="I10" s="3">
        <v>8</v>
      </c>
      <c r="J10" s="3">
        <v>3</v>
      </c>
      <c r="K10" s="3">
        <v>2</v>
      </c>
      <c r="L10" s="3">
        <v>2</v>
      </c>
      <c r="M10" s="3">
        <v>4</v>
      </c>
      <c r="N10" s="3">
        <v>5</v>
      </c>
      <c r="O10" s="3">
        <v>7</v>
      </c>
      <c r="P10" s="3">
        <v>1</v>
      </c>
      <c r="Q10" s="3">
        <v>2</v>
      </c>
      <c r="R10" s="3">
        <v>7</v>
      </c>
      <c r="S10" s="3">
        <v>4</v>
      </c>
      <c r="T10" s="3">
        <v>3</v>
      </c>
      <c r="U10" s="3">
        <v>6</v>
      </c>
      <c r="V10" s="3">
        <v>3</v>
      </c>
      <c r="W10" s="3">
        <v>9</v>
      </c>
      <c r="X10" s="3">
        <v>7</v>
      </c>
      <c r="Y10" s="3">
        <v>5</v>
      </c>
    </row>
    <row r="11" spans="1:25" x14ac:dyDescent="0.25">
      <c r="A11" s="8" t="s">
        <v>131</v>
      </c>
      <c r="B11" s="3">
        <v>1</v>
      </c>
      <c r="C11" s="3">
        <v>0</v>
      </c>
      <c r="D11" s="3">
        <v>2</v>
      </c>
      <c r="E11" s="3">
        <v>3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2</v>
      </c>
      <c r="P11" s="3">
        <v>8</v>
      </c>
      <c r="Q11" s="3">
        <v>8</v>
      </c>
      <c r="R11" s="3">
        <v>3</v>
      </c>
      <c r="S11" s="3">
        <v>6</v>
      </c>
      <c r="T11" s="3">
        <v>7</v>
      </c>
      <c r="U11" s="3">
        <v>3</v>
      </c>
      <c r="V11" s="3">
        <v>5</v>
      </c>
      <c r="W11" s="3">
        <v>1</v>
      </c>
      <c r="X11" s="3">
        <v>1</v>
      </c>
      <c r="Y11" s="3">
        <v>3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3.8</v>
      </c>
      <c r="C13" s="18">
        <v>3.2</v>
      </c>
      <c r="D13" s="18">
        <v>4</v>
      </c>
      <c r="E13" s="18">
        <v>4.0999999999999996</v>
      </c>
      <c r="F13" s="18">
        <v>3.6</v>
      </c>
      <c r="G13" s="18">
        <v>2.5</v>
      </c>
      <c r="H13" s="18">
        <v>3.6</v>
      </c>
      <c r="I13" s="18">
        <v>4</v>
      </c>
      <c r="J13" s="18">
        <v>3.1</v>
      </c>
      <c r="K13" s="18">
        <v>3.2</v>
      </c>
      <c r="L13" s="18">
        <v>3.6666666666666665</v>
      </c>
      <c r="M13" s="18">
        <v>3.1</v>
      </c>
      <c r="N13" s="18">
        <v>3.7</v>
      </c>
      <c r="O13" s="18">
        <v>4.0999999999999996</v>
      </c>
      <c r="P13" s="18">
        <v>4.7</v>
      </c>
      <c r="Q13" s="18">
        <v>4.8</v>
      </c>
      <c r="R13" s="18">
        <v>4.3</v>
      </c>
      <c r="S13" s="18">
        <v>4.5999999999999996</v>
      </c>
      <c r="T13" s="18">
        <v>4.7</v>
      </c>
      <c r="U13" s="18">
        <v>4.2</v>
      </c>
      <c r="V13" s="18">
        <v>4.333333333333333</v>
      </c>
      <c r="W13" s="18">
        <v>4.0999999999999996</v>
      </c>
      <c r="X13" s="18">
        <v>3.9</v>
      </c>
      <c r="Y13" s="18">
        <v>4.0999999999999996</v>
      </c>
    </row>
    <row r="14" spans="1:25" x14ac:dyDescent="0.25">
      <c r="A14" s="5" t="s">
        <v>37</v>
      </c>
      <c r="B14" s="18">
        <v>0.63245553203367533</v>
      </c>
      <c r="C14" s="18">
        <v>0.63245553203367533</v>
      </c>
      <c r="D14" s="18">
        <v>0.66666666666666663</v>
      </c>
      <c r="E14" s="18">
        <v>0.73786478737262229</v>
      </c>
      <c r="F14" s="18">
        <v>0.51639777949432286</v>
      </c>
      <c r="G14" s="18">
        <v>0.84983658559879749</v>
      </c>
      <c r="H14" s="18">
        <v>0.69920589878010153</v>
      </c>
      <c r="I14" s="18">
        <v>0.47140452079103168</v>
      </c>
      <c r="J14" s="18">
        <v>0.73786478737262229</v>
      </c>
      <c r="K14" s="18">
        <v>0.91893658347268103</v>
      </c>
      <c r="L14" s="18">
        <v>0.81649658092772548</v>
      </c>
      <c r="M14" s="18">
        <v>0.99442892601175348</v>
      </c>
      <c r="N14" s="18">
        <v>0.6749485577105524</v>
      </c>
      <c r="O14" s="18">
        <v>0.5676462121975473</v>
      </c>
      <c r="P14" s="18">
        <v>0.6749485577105524</v>
      </c>
      <c r="Q14" s="18">
        <v>0.42163702135578318</v>
      </c>
      <c r="R14" s="18">
        <v>0.48304589153964728</v>
      </c>
      <c r="S14" s="18">
        <v>0.51639777949432286</v>
      </c>
      <c r="T14" s="18">
        <v>0.48304589153964728</v>
      </c>
      <c r="U14" s="18">
        <v>0.63245553203367533</v>
      </c>
      <c r="V14" s="18">
        <v>1</v>
      </c>
      <c r="W14" s="18">
        <v>0.31622776601683894</v>
      </c>
      <c r="X14" s="18">
        <v>0.5676462121975473</v>
      </c>
      <c r="Y14" s="18">
        <v>0.73786478737262229</v>
      </c>
    </row>
    <row r="15" spans="1:25" x14ac:dyDescent="0.25">
      <c r="A15" s="5" t="s">
        <v>38</v>
      </c>
      <c r="B15" s="19">
        <v>10</v>
      </c>
      <c r="C15" s="19">
        <v>10</v>
      </c>
      <c r="D15" s="19">
        <v>10</v>
      </c>
      <c r="E15" s="19">
        <v>10</v>
      </c>
      <c r="F15" s="19">
        <v>10</v>
      </c>
      <c r="G15" s="19">
        <v>10</v>
      </c>
      <c r="H15" s="19">
        <v>10</v>
      </c>
      <c r="I15" s="19">
        <v>10</v>
      </c>
      <c r="J15" s="19">
        <v>10</v>
      </c>
      <c r="K15" s="19">
        <v>10</v>
      </c>
      <c r="L15" s="19">
        <v>6</v>
      </c>
      <c r="M15" s="19">
        <v>10</v>
      </c>
      <c r="N15" s="19">
        <v>10</v>
      </c>
      <c r="O15" s="19">
        <v>10</v>
      </c>
      <c r="P15" s="19">
        <v>10</v>
      </c>
      <c r="Q15" s="19">
        <v>10</v>
      </c>
      <c r="R15" s="19">
        <v>10</v>
      </c>
      <c r="S15" s="19">
        <v>10</v>
      </c>
      <c r="T15" s="19">
        <v>10</v>
      </c>
      <c r="U15" s="19">
        <v>10</v>
      </c>
      <c r="V15" s="19">
        <v>9</v>
      </c>
      <c r="W15" s="19">
        <v>10</v>
      </c>
      <c r="X15" s="19">
        <v>10</v>
      </c>
      <c r="Y15" s="19">
        <v>10</v>
      </c>
    </row>
  </sheetData>
  <phoneticPr fontId="0" type="noConversion"/>
  <hyperlinks>
    <hyperlink ref="H2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1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122</v>
      </c>
      <c r="I2" s="22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1</v>
      </c>
      <c r="AA8" s="3">
        <v>0</v>
      </c>
      <c r="AB8" s="3">
        <v>2</v>
      </c>
      <c r="AC8" s="3">
        <v>1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2</v>
      </c>
      <c r="E9" s="3">
        <v>1</v>
      </c>
      <c r="F9" s="3">
        <v>1</v>
      </c>
      <c r="G9" s="3">
        <v>1</v>
      </c>
      <c r="H9" s="3">
        <v>0</v>
      </c>
      <c r="I9" s="3">
        <v>2</v>
      </c>
      <c r="J9" s="3">
        <v>1</v>
      </c>
      <c r="K9" s="3">
        <v>2</v>
      </c>
      <c r="L9" s="3">
        <v>0</v>
      </c>
      <c r="M9" s="3">
        <v>1</v>
      </c>
      <c r="N9" s="3">
        <v>0</v>
      </c>
      <c r="O9" s="3">
        <v>2</v>
      </c>
      <c r="P9" s="3">
        <v>1</v>
      </c>
      <c r="Q9" s="3">
        <v>1</v>
      </c>
      <c r="R9" s="3">
        <v>2</v>
      </c>
      <c r="S9" s="3">
        <v>1</v>
      </c>
      <c r="T9" s="3">
        <v>0</v>
      </c>
      <c r="U9" s="3">
        <v>1</v>
      </c>
      <c r="V9" s="3">
        <v>1</v>
      </c>
      <c r="W9" s="3">
        <v>0</v>
      </c>
      <c r="X9" s="3">
        <v>2</v>
      </c>
      <c r="Y9" s="3">
        <v>1</v>
      </c>
      <c r="Z9" s="3">
        <v>1</v>
      </c>
      <c r="AA9" s="3">
        <v>2</v>
      </c>
      <c r="AB9" s="3">
        <v>0</v>
      </c>
      <c r="AC9" s="3">
        <v>1</v>
      </c>
      <c r="AD9" s="3">
        <v>0</v>
      </c>
      <c r="AE9" s="3">
        <v>2</v>
      </c>
    </row>
    <row r="10" spans="1:31" x14ac:dyDescent="0.25">
      <c r="A10" s="8">
        <v>4</v>
      </c>
      <c r="B10" s="3">
        <v>2</v>
      </c>
      <c r="C10" s="3">
        <v>0</v>
      </c>
      <c r="D10" s="3">
        <v>1</v>
      </c>
      <c r="E10" s="3">
        <v>1</v>
      </c>
      <c r="F10" s="3">
        <v>0</v>
      </c>
      <c r="G10" s="3">
        <v>0</v>
      </c>
      <c r="H10" s="3">
        <v>3</v>
      </c>
      <c r="I10" s="3">
        <v>1</v>
      </c>
      <c r="J10" s="3">
        <v>1</v>
      </c>
      <c r="K10" s="3">
        <v>0</v>
      </c>
      <c r="L10" s="3">
        <v>2</v>
      </c>
      <c r="M10" s="3">
        <v>2</v>
      </c>
      <c r="N10" s="3">
        <v>2</v>
      </c>
      <c r="O10" s="3">
        <v>1</v>
      </c>
      <c r="P10" s="3">
        <v>1</v>
      </c>
      <c r="Q10" s="3">
        <v>1</v>
      </c>
      <c r="R10" s="3">
        <v>0</v>
      </c>
      <c r="S10" s="3">
        <v>2</v>
      </c>
      <c r="T10" s="3">
        <v>1</v>
      </c>
      <c r="U10" s="3">
        <v>2</v>
      </c>
      <c r="V10" s="3">
        <v>2</v>
      </c>
      <c r="W10" s="3">
        <v>1</v>
      </c>
      <c r="X10" s="3">
        <v>0</v>
      </c>
      <c r="Y10" s="3">
        <v>2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131</v>
      </c>
      <c r="B11" s="3">
        <v>0</v>
      </c>
      <c r="C11" s="3">
        <v>1</v>
      </c>
      <c r="D11" s="3">
        <v>0</v>
      </c>
      <c r="E11" s="3">
        <v>0</v>
      </c>
      <c r="F11" s="3">
        <v>2</v>
      </c>
      <c r="G11" s="3">
        <v>2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1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3.6666666666666665</v>
      </c>
      <c r="C13" s="18">
        <v>3.3333333333333335</v>
      </c>
      <c r="D13" s="18">
        <v>3.3333333333333335</v>
      </c>
      <c r="E13" s="18">
        <v>3</v>
      </c>
      <c r="F13" s="18">
        <v>4.333333333333333</v>
      </c>
      <c r="G13" s="18">
        <v>4.333333333333333</v>
      </c>
      <c r="H13" s="18">
        <v>4</v>
      </c>
      <c r="I13" s="18">
        <v>3.3333333333333335</v>
      </c>
      <c r="J13" s="18">
        <v>3</v>
      </c>
      <c r="K13" s="18">
        <v>3.6666666666666665</v>
      </c>
      <c r="L13" s="18">
        <v>4</v>
      </c>
      <c r="M13" s="18">
        <v>3.6666666666666665</v>
      </c>
      <c r="N13" s="18">
        <v>3</v>
      </c>
      <c r="O13" s="18">
        <v>3.3333333333333335</v>
      </c>
      <c r="P13" s="18">
        <v>3</v>
      </c>
      <c r="Q13" s="18">
        <v>3</v>
      </c>
      <c r="R13" s="18">
        <v>2.3333333333333335</v>
      </c>
      <c r="S13" s="18">
        <v>3.6666666666666665</v>
      </c>
      <c r="T13" s="18">
        <v>3.6666666666666665</v>
      </c>
      <c r="U13" s="18">
        <v>3.6666666666666665</v>
      </c>
      <c r="V13" s="18">
        <v>3.6666666666666665</v>
      </c>
      <c r="W13" s="18">
        <v>3.6666666666666665</v>
      </c>
      <c r="X13" s="18">
        <v>3.6666666666666665</v>
      </c>
      <c r="Y13" s="18">
        <v>3.6666666666666665</v>
      </c>
      <c r="Z13" s="18">
        <v>3</v>
      </c>
      <c r="AA13" s="18">
        <v>3.6666666666666665</v>
      </c>
      <c r="AB13" s="18">
        <v>1.6666666666666667</v>
      </c>
      <c r="AC13" s="18">
        <v>2.5</v>
      </c>
      <c r="AD13" s="18">
        <v>5</v>
      </c>
      <c r="AE13" s="18">
        <v>3.3333333333333335</v>
      </c>
    </row>
    <row r="14" spans="1:31" x14ac:dyDescent="0.25">
      <c r="A14" s="5" t="s">
        <v>37</v>
      </c>
      <c r="B14" s="18">
        <v>0.57735026918962473</v>
      </c>
      <c r="C14" s="18">
        <v>1.5275252316519463</v>
      </c>
      <c r="D14" s="18">
        <v>0.57735026918962473</v>
      </c>
      <c r="E14" s="18">
        <v>1</v>
      </c>
      <c r="F14" s="18">
        <v>1.154700538379251</v>
      </c>
      <c r="G14" s="18">
        <v>1.154700538379251</v>
      </c>
      <c r="H14" s="18">
        <v>0</v>
      </c>
      <c r="I14" s="18">
        <v>0.57735026918962473</v>
      </c>
      <c r="J14" s="18">
        <v>1</v>
      </c>
      <c r="K14" s="18">
        <v>1.154700538379251</v>
      </c>
      <c r="L14" s="18">
        <v>0</v>
      </c>
      <c r="M14" s="18">
        <v>0.57735026918962473</v>
      </c>
      <c r="N14" s="18">
        <v>1.7320508075688772</v>
      </c>
      <c r="O14" s="18">
        <v>0.57735026918962473</v>
      </c>
      <c r="P14" s="18">
        <v>1</v>
      </c>
      <c r="Q14" s="18">
        <v>1</v>
      </c>
      <c r="R14" s="18">
        <v>1.1547005383792517</v>
      </c>
      <c r="S14" s="18">
        <v>0.57735026918962473</v>
      </c>
      <c r="T14" s="18">
        <v>1.5275252316519463</v>
      </c>
      <c r="U14" s="18">
        <v>0.57735026918962473</v>
      </c>
      <c r="V14" s="18">
        <v>0.57735026918962473</v>
      </c>
      <c r="W14" s="18">
        <v>1.5275252316519463</v>
      </c>
      <c r="X14" s="18">
        <v>1.154700538379251</v>
      </c>
      <c r="Y14" s="18">
        <v>0.57735026918962473</v>
      </c>
      <c r="Z14" s="18">
        <v>1</v>
      </c>
      <c r="AA14" s="18">
        <v>1.154700538379251</v>
      </c>
      <c r="AB14" s="18">
        <v>0.57735026918962551</v>
      </c>
      <c r="AC14" s="18">
        <v>0.70710678118654757</v>
      </c>
      <c r="AD14" s="18"/>
      <c r="AE14" s="18">
        <v>0.57735026918962473</v>
      </c>
    </row>
    <row r="15" spans="1:31" x14ac:dyDescent="0.25">
      <c r="A15" s="5" t="s">
        <v>38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2</v>
      </c>
      <c r="M15" s="19">
        <v>3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3</v>
      </c>
      <c r="AC15" s="19">
        <v>2</v>
      </c>
      <c r="AD15" s="19">
        <v>1</v>
      </c>
      <c r="AE15" s="19">
        <v>3</v>
      </c>
    </row>
    <row r="17" spans="1:2" x14ac:dyDescent="0.25">
      <c r="A17" s="28" t="s">
        <v>151</v>
      </c>
      <c r="B17" s="27">
        <f>AVERAGE(W13:Y13)</f>
        <v>3.6666666666666665</v>
      </c>
    </row>
    <row r="19" spans="1:2" x14ac:dyDescent="0.25">
      <c r="A19" s="5" t="s">
        <v>127</v>
      </c>
      <c r="B19" s="5">
        <v>3</v>
      </c>
    </row>
    <row r="20" spans="1:2" x14ac:dyDescent="0.25">
      <c r="A20" s="5" t="s">
        <v>128</v>
      </c>
      <c r="B20" s="5">
        <v>36</v>
      </c>
    </row>
    <row r="21" spans="1:2" x14ac:dyDescent="0.25">
      <c r="A21" s="5" t="s">
        <v>129</v>
      </c>
      <c r="B21" s="21">
        <f>B19/B20</f>
        <v>8.3333333333333329E-2</v>
      </c>
    </row>
  </sheetData>
  <phoneticPr fontId="0" type="noConversion"/>
  <hyperlinks>
    <hyperlink ref="I2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5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  <c r="I2" s="22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2</v>
      </c>
      <c r="F8" s="3">
        <v>0</v>
      </c>
      <c r="G8" s="3">
        <v>2</v>
      </c>
      <c r="H8" s="3">
        <v>1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4</v>
      </c>
      <c r="E9" s="3">
        <v>2</v>
      </c>
      <c r="F9" s="3">
        <v>2</v>
      </c>
      <c r="G9" s="3">
        <v>6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4</v>
      </c>
      <c r="N9" s="3">
        <v>3</v>
      </c>
      <c r="O9" s="3">
        <v>1</v>
      </c>
      <c r="P9" s="3">
        <v>1</v>
      </c>
      <c r="Q9" s="3">
        <v>2</v>
      </c>
      <c r="R9" s="3">
        <v>2</v>
      </c>
      <c r="S9" s="3">
        <v>0</v>
      </c>
      <c r="T9" s="3">
        <v>0</v>
      </c>
      <c r="U9" s="3">
        <v>2</v>
      </c>
      <c r="V9" s="3">
        <v>1</v>
      </c>
      <c r="W9" s="3">
        <v>1</v>
      </c>
      <c r="X9" s="3">
        <v>2</v>
      </c>
      <c r="Y9" s="3">
        <v>1</v>
      </c>
    </row>
    <row r="10" spans="1:25" x14ac:dyDescent="0.25">
      <c r="A10" s="8">
        <v>4</v>
      </c>
      <c r="B10" s="3">
        <v>3</v>
      </c>
      <c r="C10" s="3">
        <v>6</v>
      </c>
      <c r="D10" s="3">
        <v>3</v>
      </c>
      <c r="E10" s="3">
        <v>5</v>
      </c>
      <c r="F10" s="3">
        <v>6</v>
      </c>
      <c r="G10" s="3">
        <v>0</v>
      </c>
      <c r="H10" s="3">
        <v>4</v>
      </c>
      <c r="I10" s="3">
        <v>3</v>
      </c>
      <c r="J10" s="3">
        <v>3</v>
      </c>
      <c r="K10" s="3">
        <v>3</v>
      </c>
      <c r="L10" s="3">
        <v>7</v>
      </c>
      <c r="M10" s="3">
        <v>2</v>
      </c>
      <c r="N10" s="3">
        <v>5</v>
      </c>
      <c r="O10" s="3">
        <v>4</v>
      </c>
      <c r="P10" s="3">
        <v>4</v>
      </c>
      <c r="Q10" s="3">
        <v>3</v>
      </c>
      <c r="R10" s="3">
        <v>3</v>
      </c>
      <c r="S10" s="3">
        <v>7</v>
      </c>
      <c r="T10" s="3">
        <v>5</v>
      </c>
      <c r="U10" s="3">
        <v>5</v>
      </c>
      <c r="V10" s="3">
        <v>5</v>
      </c>
      <c r="W10" s="3">
        <v>2</v>
      </c>
      <c r="X10" s="3">
        <v>6</v>
      </c>
      <c r="Y10" s="3">
        <v>3</v>
      </c>
    </row>
    <row r="11" spans="1:25" x14ac:dyDescent="0.25">
      <c r="A11" s="8" t="s">
        <v>131</v>
      </c>
      <c r="B11" s="3">
        <v>3</v>
      </c>
      <c r="C11" s="3">
        <v>3</v>
      </c>
      <c r="D11" s="3">
        <v>2</v>
      </c>
      <c r="E11" s="3">
        <v>0</v>
      </c>
      <c r="F11" s="3">
        <v>1</v>
      </c>
      <c r="G11" s="3">
        <v>0</v>
      </c>
      <c r="H11" s="3">
        <v>1</v>
      </c>
      <c r="I11" s="3">
        <v>3</v>
      </c>
      <c r="J11" s="3">
        <v>1</v>
      </c>
      <c r="K11" s="3">
        <v>3</v>
      </c>
      <c r="L11" s="3">
        <v>1</v>
      </c>
      <c r="M11" s="3">
        <v>2</v>
      </c>
      <c r="N11" s="3">
        <v>1</v>
      </c>
      <c r="O11" s="3">
        <v>3</v>
      </c>
      <c r="P11" s="3">
        <v>3</v>
      </c>
      <c r="Q11" s="3">
        <v>4</v>
      </c>
      <c r="R11" s="3">
        <v>4</v>
      </c>
      <c r="S11" s="3">
        <v>1</v>
      </c>
      <c r="T11" s="3">
        <v>3</v>
      </c>
      <c r="U11" s="3">
        <v>1</v>
      </c>
      <c r="V11" s="3">
        <v>2</v>
      </c>
      <c r="W11" s="3">
        <v>6</v>
      </c>
      <c r="X11" s="3">
        <v>1</v>
      </c>
      <c r="Y11" s="3">
        <v>5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3.7777777777777777</v>
      </c>
      <c r="C13" s="18">
        <v>4.333333333333333</v>
      </c>
      <c r="D13" s="18">
        <v>3.7777777777777777</v>
      </c>
      <c r="E13" s="18">
        <v>3.3333333333333335</v>
      </c>
      <c r="F13" s="18">
        <v>3.8888888888888888</v>
      </c>
      <c r="G13" s="18">
        <v>2.75</v>
      </c>
      <c r="H13" s="18">
        <v>3.5555555555555554</v>
      </c>
      <c r="I13" s="18">
        <v>4</v>
      </c>
      <c r="J13" s="18">
        <v>3.5</v>
      </c>
      <c r="K13" s="18">
        <v>4</v>
      </c>
      <c r="L13" s="18">
        <v>4</v>
      </c>
      <c r="M13" s="18">
        <v>3.4444444444444446</v>
      </c>
      <c r="N13" s="18">
        <v>3.7777777777777777</v>
      </c>
      <c r="O13" s="18">
        <v>4</v>
      </c>
      <c r="P13" s="18">
        <v>4.25</v>
      </c>
      <c r="Q13" s="18">
        <v>4.2222222222222223</v>
      </c>
      <c r="R13" s="18">
        <v>4.2222222222222223</v>
      </c>
      <c r="S13" s="18">
        <v>3.8888888888888888</v>
      </c>
      <c r="T13" s="18">
        <v>4.1111111111111107</v>
      </c>
      <c r="U13" s="18">
        <v>3.875</v>
      </c>
      <c r="V13" s="18">
        <v>3.8888888888888888</v>
      </c>
      <c r="W13" s="18">
        <v>4.5555555555555554</v>
      </c>
      <c r="X13" s="18">
        <v>3.8888888888888888</v>
      </c>
      <c r="Y13" s="18">
        <v>4.4444444444444446</v>
      </c>
    </row>
    <row r="14" spans="1:25" x14ac:dyDescent="0.25">
      <c r="A14" s="5" t="s">
        <v>37</v>
      </c>
      <c r="B14" s="18">
        <v>1.3017082793177752</v>
      </c>
      <c r="C14" s="18">
        <v>0.5</v>
      </c>
      <c r="D14" s="18">
        <v>0.83333333333333237</v>
      </c>
      <c r="E14" s="18">
        <v>0.8660254037844386</v>
      </c>
      <c r="F14" s="18">
        <v>0.60092521257733122</v>
      </c>
      <c r="G14" s="18">
        <v>0.46291004988627571</v>
      </c>
      <c r="H14" s="18">
        <v>0.88191710368819731</v>
      </c>
      <c r="I14" s="18">
        <v>0.8660254037844386</v>
      </c>
      <c r="J14" s="18">
        <v>0.92582009977255142</v>
      </c>
      <c r="K14" s="18">
        <v>0.8660254037844386</v>
      </c>
      <c r="L14" s="18">
        <v>0.5</v>
      </c>
      <c r="M14" s="18">
        <v>1.2360330811826108</v>
      </c>
      <c r="N14" s="18">
        <v>0.66666666666666552</v>
      </c>
      <c r="O14" s="18">
        <v>1</v>
      </c>
      <c r="P14" s="18">
        <v>0.70710678118654757</v>
      </c>
      <c r="Q14" s="18">
        <v>0.83333333333333237</v>
      </c>
      <c r="R14" s="18">
        <v>0.83333333333333237</v>
      </c>
      <c r="S14" s="18">
        <v>0.78173595997057133</v>
      </c>
      <c r="T14" s="18">
        <v>0.92796072713833677</v>
      </c>
      <c r="U14" s="18">
        <v>0.64086994446165568</v>
      </c>
      <c r="V14" s="18">
        <v>0.92796072713833677</v>
      </c>
      <c r="W14" s="18">
        <v>0.72648315725677948</v>
      </c>
      <c r="X14" s="18">
        <v>0.60092521257733122</v>
      </c>
      <c r="Y14" s="18">
        <v>0.72648315725677948</v>
      </c>
    </row>
    <row r="15" spans="1:25" x14ac:dyDescent="0.25">
      <c r="A15" s="5" t="s">
        <v>38</v>
      </c>
      <c r="B15" s="19">
        <v>9</v>
      </c>
      <c r="C15" s="19">
        <v>9</v>
      </c>
      <c r="D15" s="19">
        <v>9</v>
      </c>
      <c r="E15" s="19">
        <v>9</v>
      </c>
      <c r="F15" s="19">
        <v>9</v>
      </c>
      <c r="G15" s="19">
        <v>8</v>
      </c>
      <c r="H15" s="19">
        <v>9</v>
      </c>
      <c r="I15" s="19">
        <v>9</v>
      </c>
      <c r="J15" s="19">
        <v>8</v>
      </c>
      <c r="K15" s="19">
        <v>9</v>
      </c>
      <c r="L15" s="19">
        <v>9</v>
      </c>
      <c r="M15" s="19">
        <v>9</v>
      </c>
      <c r="N15" s="19">
        <v>9</v>
      </c>
      <c r="O15" s="19">
        <v>9</v>
      </c>
      <c r="P15" s="19">
        <v>8</v>
      </c>
      <c r="Q15" s="19">
        <v>9</v>
      </c>
      <c r="R15" s="19">
        <v>9</v>
      </c>
      <c r="S15" s="19">
        <v>9</v>
      </c>
      <c r="T15" s="19">
        <v>9</v>
      </c>
      <c r="U15" s="19">
        <v>8</v>
      </c>
      <c r="V15" s="19">
        <v>9</v>
      </c>
      <c r="W15" s="19">
        <v>9</v>
      </c>
      <c r="X15" s="19">
        <v>9</v>
      </c>
      <c r="Y15" s="19">
        <v>9</v>
      </c>
    </row>
  </sheetData>
  <phoneticPr fontId="0" type="noConversion"/>
  <hyperlinks>
    <hyperlink ref="I2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1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123</v>
      </c>
      <c r="I2" s="22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3</v>
      </c>
      <c r="C7" s="3">
        <v>2</v>
      </c>
      <c r="D7" s="3">
        <v>2</v>
      </c>
      <c r="E7" s="3">
        <v>1</v>
      </c>
      <c r="F7" s="3">
        <v>6</v>
      </c>
      <c r="G7" s="3">
        <v>1</v>
      </c>
      <c r="H7" s="3">
        <v>3</v>
      </c>
      <c r="I7" s="3">
        <v>6</v>
      </c>
      <c r="J7" s="3">
        <v>5</v>
      </c>
      <c r="K7" s="3">
        <v>3</v>
      </c>
      <c r="L7" s="3">
        <v>11</v>
      </c>
      <c r="M7" s="3">
        <v>4</v>
      </c>
      <c r="N7" s="3">
        <v>2</v>
      </c>
      <c r="O7" s="3">
        <v>3</v>
      </c>
      <c r="P7" s="3">
        <v>4</v>
      </c>
      <c r="Q7" s="3">
        <v>3</v>
      </c>
      <c r="R7" s="3">
        <v>6</v>
      </c>
      <c r="S7" s="3">
        <v>2</v>
      </c>
      <c r="T7" s="3">
        <v>5</v>
      </c>
      <c r="U7" s="3">
        <v>6</v>
      </c>
      <c r="V7" s="3">
        <v>5</v>
      </c>
      <c r="W7" s="3">
        <v>1</v>
      </c>
      <c r="X7" s="3">
        <v>0</v>
      </c>
      <c r="Y7" s="3">
        <v>3</v>
      </c>
      <c r="Z7" s="3">
        <v>4</v>
      </c>
      <c r="AA7" s="3">
        <v>3</v>
      </c>
      <c r="AB7" s="3">
        <v>3</v>
      </c>
      <c r="AC7" s="3">
        <v>0</v>
      </c>
      <c r="AD7" s="3">
        <v>6</v>
      </c>
      <c r="AE7" s="3">
        <v>2</v>
      </c>
    </row>
    <row r="8" spans="1:31" x14ac:dyDescent="0.25">
      <c r="A8" s="8">
        <v>2</v>
      </c>
      <c r="B8" s="3">
        <v>2</v>
      </c>
      <c r="C8" s="3">
        <v>6</v>
      </c>
      <c r="D8" s="3">
        <v>6</v>
      </c>
      <c r="E8" s="3">
        <v>2</v>
      </c>
      <c r="F8" s="3">
        <v>1</v>
      </c>
      <c r="G8" s="3">
        <v>6</v>
      </c>
      <c r="H8" s="3">
        <v>3</v>
      </c>
      <c r="I8" s="3">
        <v>8</v>
      </c>
      <c r="J8" s="3">
        <v>8</v>
      </c>
      <c r="K8" s="3">
        <v>5</v>
      </c>
      <c r="L8" s="3">
        <v>9</v>
      </c>
      <c r="M8" s="3">
        <v>13</v>
      </c>
      <c r="N8" s="3">
        <v>10</v>
      </c>
      <c r="O8" s="3">
        <v>6</v>
      </c>
      <c r="P8" s="3">
        <v>3</v>
      </c>
      <c r="Q8" s="3">
        <v>2</v>
      </c>
      <c r="R8" s="3">
        <v>7</v>
      </c>
      <c r="S8" s="3">
        <v>3</v>
      </c>
      <c r="T8" s="3">
        <v>3</v>
      </c>
      <c r="U8" s="3">
        <v>4</v>
      </c>
      <c r="V8" s="3">
        <v>2</v>
      </c>
      <c r="W8" s="3">
        <v>3</v>
      </c>
      <c r="X8" s="3">
        <v>3</v>
      </c>
      <c r="Y8" s="3">
        <v>1</v>
      </c>
      <c r="Z8" s="3">
        <v>3</v>
      </c>
      <c r="AA8" s="3">
        <v>5</v>
      </c>
      <c r="AB8" s="3">
        <v>6</v>
      </c>
      <c r="AC8" s="3">
        <v>4</v>
      </c>
      <c r="AD8" s="3">
        <v>2</v>
      </c>
      <c r="AE8" s="3">
        <v>2</v>
      </c>
    </row>
    <row r="9" spans="1:31" x14ac:dyDescent="0.25">
      <c r="A9" s="8">
        <v>3</v>
      </c>
      <c r="B9" s="3">
        <v>18</v>
      </c>
      <c r="C9" s="3">
        <v>12</v>
      </c>
      <c r="D9" s="3">
        <v>10</v>
      </c>
      <c r="E9" s="3">
        <v>8</v>
      </c>
      <c r="F9" s="3">
        <v>12</v>
      </c>
      <c r="G9" s="3">
        <v>15</v>
      </c>
      <c r="H9" s="3">
        <v>13</v>
      </c>
      <c r="I9" s="3">
        <v>13</v>
      </c>
      <c r="J9" s="3">
        <v>10</v>
      </c>
      <c r="K9" s="3">
        <v>10</v>
      </c>
      <c r="L9" s="3">
        <v>1</v>
      </c>
      <c r="M9" s="3">
        <v>5</v>
      </c>
      <c r="N9" s="3">
        <v>6</v>
      </c>
      <c r="O9" s="3">
        <v>13</v>
      </c>
      <c r="P9" s="3">
        <v>11</v>
      </c>
      <c r="Q9" s="3">
        <v>10</v>
      </c>
      <c r="R9" s="3">
        <v>11</v>
      </c>
      <c r="S9" s="3">
        <v>10</v>
      </c>
      <c r="T9" s="3">
        <v>7</v>
      </c>
      <c r="U9" s="3">
        <v>9</v>
      </c>
      <c r="V9" s="3">
        <v>12</v>
      </c>
      <c r="W9" s="3">
        <v>8</v>
      </c>
      <c r="X9" s="3">
        <v>13</v>
      </c>
      <c r="Y9" s="3">
        <v>11</v>
      </c>
      <c r="Z9" s="3">
        <v>12</v>
      </c>
      <c r="AA9" s="3">
        <v>9</v>
      </c>
      <c r="AB9" s="3">
        <v>10</v>
      </c>
      <c r="AC9" s="3">
        <v>9</v>
      </c>
      <c r="AD9" s="3">
        <v>11</v>
      </c>
      <c r="AE9" s="3">
        <v>16</v>
      </c>
    </row>
    <row r="10" spans="1:31" x14ac:dyDescent="0.25">
      <c r="A10" s="8">
        <v>4</v>
      </c>
      <c r="B10" s="3">
        <v>6</v>
      </c>
      <c r="C10" s="3">
        <v>9</v>
      </c>
      <c r="D10" s="3">
        <v>7</v>
      </c>
      <c r="E10" s="3">
        <v>7</v>
      </c>
      <c r="F10" s="3">
        <v>4</v>
      </c>
      <c r="G10" s="3">
        <v>7</v>
      </c>
      <c r="H10" s="3">
        <v>10</v>
      </c>
      <c r="I10" s="3">
        <v>3</v>
      </c>
      <c r="J10" s="3">
        <v>5</v>
      </c>
      <c r="K10" s="3">
        <v>7</v>
      </c>
      <c r="L10" s="3">
        <v>5</v>
      </c>
      <c r="M10" s="3">
        <v>8</v>
      </c>
      <c r="N10" s="3">
        <v>8</v>
      </c>
      <c r="O10" s="3">
        <v>7</v>
      </c>
      <c r="P10" s="3">
        <v>12</v>
      </c>
      <c r="Q10" s="3">
        <v>11</v>
      </c>
      <c r="R10" s="3">
        <v>6</v>
      </c>
      <c r="S10" s="3">
        <v>9</v>
      </c>
      <c r="T10" s="3">
        <v>8</v>
      </c>
      <c r="U10" s="3">
        <v>9</v>
      </c>
      <c r="V10" s="3">
        <v>8</v>
      </c>
      <c r="W10" s="3">
        <v>15</v>
      </c>
      <c r="X10" s="3">
        <v>13</v>
      </c>
      <c r="Y10" s="3">
        <v>12</v>
      </c>
      <c r="Z10" s="3">
        <v>10</v>
      </c>
      <c r="AA10" s="3">
        <v>10</v>
      </c>
      <c r="AB10" s="3">
        <v>6</v>
      </c>
      <c r="AC10" s="3">
        <v>8</v>
      </c>
      <c r="AD10" s="3">
        <v>7</v>
      </c>
      <c r="AE10" s="3">
        <v>8</v>
      </c>
    </row>
    <row r="11" spans="1:31" x14ac:dyDescent="0.25">
      <c r="A11" s="8" t="s">
        <v>131</v>
      </c>
      <c r="B11" s="3">
        <v>2</v>
      </c>
      <c r="C11" s="3">
        <v>2</v>
      </c>
      <c r="D11" s="3">
        <v>3</v>
      </c>
      <c r="E11" s="3">
        <v>12</v>
      </c>
      <c r="F11" s="3">
        <v>7</v>
      </c>
      <c r="G11" s="3">
        <v>2</v>
      </c>
      <c r="H11" s="3">
        <v>2</v>
      </c>
      <c r="I11" s="3">
        <v>0</v>
      </c>
      <c r="J11" s="3">
        <v>2</v>
      </c>
      <c r="K11" s="3">
        <v>5</v>
      </c>
      <c r="L11" s="3">
        <v>4</v>
      </c>
      <c r="M11" s="3">
        <v>0</v>
      </c>
      <c r="N11" s="3">
        <v>5</v>
      </c>
      <c r="O11" s="3">
        <v>1</v>
      </c>
      <c r="P11" s="3">
        <v>1</v>
      </c>
      <c r="Q11" s="3">
        <v>4</v>
      </c>
      <c r="R11" s="3">
        <v>0</v>
      </c>
      <c r="S11" s="3">
        <v>7</v>
      </c>
      <c r="T11" s="3">
        <v>7</v>
      </c>
      <c r="U11" s="3">
        <v>3</v>
      </c>
      <c r="V11" s="3">
        <v>3</v>
      </c>
      <c r="W11" s="3">
        <v>4</v>
      </c>
      <c r="X11" s="3">
        <v>2</v>
      </c>
      <c r="Y11" s="3">
        <v>4</v>
      </c>
      <c r="Z11" s="3">
        <v>2</v>
      </c>
      <c r="AA11" s="3">
        <v>4</v>
      </c>
      <c r="AB11" s="3">
        <v>5</v>
      </c>
      <c r="AC11" s="3">
        <v>1</v>
      </c>
      <c r="AD11" s="3">
        <v>1</v>
      </c>
      <c r="AE11" s="3">
        <v>3</v>
      </c>
    </row>
    <row r="12" spans="1:31" x14ac:dyDescent="0.25">
      <c r="A12" s="8" t="s">
        <v>119</v>
      </c>
      <c r="B12" s="3">
        <v>0</v>
      </c>
      <c r="C12" s="3">
        <v>0</v>
      </c>
      <c r="D12" s="3">
        <v>3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0</v>
      </c>
      <c r="O12" s="3">
        <v>1</v>
      </c>
      <c r="P12" s="3">
        <v>0</v>
      </c>
      <c r="Q12" s="3">
        <v>1</v>
      </c>
      <c r="R12" s="3">
        <v>1</v>
      </c>
      <c r="S12" s="3">
        <v>0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9</v>
      </c>
      <c r="AD12" s="3">
        <v>4</v>
      </c>
      <c r="AE12" s="3">
        <v>0</v>
      </c>
    </row>
    <row r="13" spans="1:31" x14ac:dyDescent="0.25">
      <c r="A13" s="5" t="s">
        <v>36</v>
      </c>
      <c r="B13" s="18">
        <v>3.064516129032258</v>
      </c>
      <c r="C13" s="18">
        <v>3.096774193548387</v>
      </c>
      <c r="D13" s="18">
        <v>3.1071428571428572</v>
      </c>
      <c r="E13" s="18">
        <v>3.9</v>
      </c>
      <c r="F13" s="18">
        <v>3.1666666666666665</v>
      </c>
      <c r="G13" s="18">
        <v>3.096774193548387</v>
      </c>
      <c r="H13" s="18">
        <v>3.161290322580645</v>
      </c>
      <c r="I13" s="18">
        <v>2.4333333333333331</v>
      </c>
      <c r="J13" s="18">
        <v>2.7</v>
      </c>
      <c r="K13" s="18">
        <v>3.2</v>
      </c>
      <c r="L13" s="18">
        <v>2.4</v>
      </c>
      <c r="M13" s="18">
        <v>2.5666666666666669</v>
      </c>
      <c r="N13" s="18">
        <v>3.129032258064516</v>
      </c>
      <c r="O13" s="18">
        <v>2.9</v>
      </c>
      <c r="P13" s="18">
        <v>3.096774193548387</v>
      </c>
      <c r="Q13" s="18">
        <v>3.3666666666666667</v>
      </c>
      <c r="R13" s="18">
        <v>2.5666666666666669</v>
      </c>
      <c r="S13" s="18">
        <v>3.5161290322580645</v>
      </c>
      <c r="T13" s="18">
        <v>3.3</v>
      </c>
      <c r="U13" s="18">
        <v>2.967741935483871</v>
      </c>
      <c r="V13" s="18">
        <v>3.0666666666666669</v>
      </c>
      <c r="W13" s="18">
        <v>3.5806451612903225</v>
      </c>
      <c r="X13" s="18">
        <v>3.4516129032258065</v>
      </c>
      <c r="Y13" s="18">
        <v>3.4193548387096775</v>
      </c>
      <c r="Z13" s="18">
        <v>3.096774193548387</v>
      </c>
      <c r="AA13" s="18">
        <v>3.225806451612903</v>
      </c>
      <c r="AB13" s="18">
        <v>3.1333333333333333</v>
      </c>
      <c r="AC13" s="18">
        <v>3.2727272727272729</v>
      </c>
      <c r="AD13" s="18">
        <v>2.8148148148148149</v>
      </c>
      <c r="AE13" s="18">
        <v>3.2580645161290325</v>
      </c>
    </row>
    <row r="14" spans="1:31" x14ac:dyDescent="0.25">
      <c r="A14" s="5" t="s">
        <v>37</v>
      </c>
      <c r="B14" s="18">
        <v>0.96386319468299875</v>
      </c>
      <c r="C14" s="18">
        <v>1.0117588220413469</v>
      </c>
      <c r="D14" s="18">
        <v>1.1001442906807548</v>
      </c>
      <c r="E14" s="18">
        <v>1.1249521062602221</v>
      </c>
      <c r="F14" s="18">
        <v>1.3916830131877744</v>
      </c>
      <c r="G14" s="18">
        <v>0.90755490962172303</v>
      </c>
      <c r="H14" s="18">
        <v>1.0359142240407226</v>
      </c>
      <c r="I14" s="18">
        <v>0.9352607356658148</v>
      </c>
      <c r="J14" s="18">
        <v>1.1492126240049811</v>
      </c>
      <c r="K14" s="18">
        <v>1.2148506364839744</v>
      </c>
      <c r="L14" s="18">
        <v>1.4762487408386114</v>
      </c>
      <c r="M14" s="18">
        <v>1.0400044208570938</v>
      </c>
      <c r="N14" s="18">
        <v>1.2313119150962786</v>
      </c>
      <c r="O14" s="18">
        <v>0.99481413963302345</v>
      </c>
      <c r="P14" s="18">
        <v>1.0756343464727347</v>
      </c>
      <c r="Q14" s="18">
        <v>1.1290317283753188</v>
      </c>
      <c r="R14" s="18">
        <v>1.0400044208570938</v>
      </c>
      <c r="S14" s="18">
        <v>1.1509696706671724</v>
      </c>
      <c r="T14" s="18">
        <v>1.3933338832974773</v>
      </c>
      <c r="U14" s="18">
        <v>1.2775985537390562</v>
      </c>
      <c r="V14" s="18">
        <v>1.2015315896469558</v>
      </c>
      <c r="W14" s="18">
        <v>0.95826904880230457</v>
      </c>
      <c r="X14" s="18">
        <v>0.76762446015480601</v>
      </c>
      <c r="Y14" s="18">
        <v>1.0885523582075141</v>
      </c>
      <c r="Z14" s="18">
        <v>1.1061898182402936</v>
      </c>
      <c r="AA14" s="18">
        <v>1.1750085792411573</v>
      </c>
      <c r="AB14" s="18">
        <v>1.2242755305537405</v>
      </c>
      <c r="AC14" s="18">
        <v>0.82703245642639955</v>
      </c>
      <c r="AD14" s="18">
        <v>1.1779067821624882</v>
      </c>
      <c r="AE14" s="18">
        <v>0.96497813223871809</v>
      </c>
    </row>
    <row r="15" spans="1:31" x14ac:dyDescent="0.25">
      <c r="A15" s="5" t="s">
        <v>38</v>
      </c>
      <c r="B15" s="19">
        <v>31</v>
      </c>
      <c r="C15" s="19">
        <v>31</v>
      </c>
      <c r="D15" s="19">
        <v>28</v>
      </c>
      <c r="E15" s="19">
        <v>30</v>
      </c>
      <c r="F15" s="19">
        <v>30</v>
      </c>
      <c r="G15" s="19">
        <v>31</v>
      </c>
      <c r="H15" s="19">
        <v>31</v>
      </c>
      <c r="I15" s="19">
        <v>30</v>
      </c>
      <c r="J15" s="19">
        <v>30</v>
      </c>
      <c r="K15" s="19">
        <v>30</v>
      </c>
      <c r="L15" s="19">
        <v>30</v>
      </c>
      <c r="M15" s="19">
        <v>30</v>
      </c>
      <c r="N15" s="19">
        <v>31</v>
      </c>
      <c r="O15" s="19">
        <v>30</v>
      </c>
      <c r="P15" s="19">
        <v>31</v>
      </c>
      <c r="Q15" s="19">
        <v>30</v>
      </c>
      <c r="R15" s="19">
        <v>30</v>
      </c>
      <c r="S15" s="19">
        <v>31</v>
      </c>
      <c r="T15" s="19">
        <v>30</v>
      </c>
      <c r="U15" s="19">
        <v>31</v>
      </c>
      <c r="V15" s="19">
        <v>30</v>
      </c>
      <c r="W15" s="19">
        <v>31</v>
      </c>
      <c r="X15" s="19">
        <v>31</v>
      </c>
      <c r="Y15" s="19">
        <v>31</v>
      </c>
      <c r="Z15" s="19">
        <v>31</v>
      </c>
      <c r="AA15" s="19">
        <v>31</v>
      </c>
      <c r="AB15" s="19">
        <v>30</v>
      </c>
      <c r="AC15" s="19">
        <v>22</v>
      </c>
      <c r="AD15" s="19">
        <v>27</v>
      </c>
      <c r="AE15" s="19">
        <v>31</v>
      </c>
    </row>
    <row r="17" spans="1:2" x14ac:dyDescent="0.25">
      <c r="A17" s="28" t="s">
        <v>151</v>
      </c>
      <c r="B17" s="27">
        <f>AVERAGE(W13:Y13)</f>
        <v>3.4838709677419355</v>
      </c>
    </row>
    <row r="19" spans="1:2" x14ac:dyDescent="0.25">
      <c r="A19" s="5" t="s">
        <v>127</v>
      </c>
      <c r="B19" s="5">
        <v>31</v>
      </c>
    </row>
    <row r="20" spans="1:2" x14ac:dyDescent="0.25">
      <c r="A20" s="5" t="s">
        <v>128</v>
      </c>
      <c r="B20" s="5">
        <v>77</v>
      </c>
    </row>
    <row r="21" spans="1:2" x14ac:dyDescent="0.25">
      <c r="A21" s="5" t="s">
        <v>129</v>
      </c>
      <c r="B21" s="21">
        <f>B19/B20</f>
        <v>0.40259740259740262</v>
      </c>
    </row>
  </sheetData>
  <phoneticPr fontId="0" type="noConversion"/>
  <hyperlinks>
    <hyperlink ref="I2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5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  <c r="J2" s="22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2</v>
      </c>
      <c r="H7" s="3">
        <v>1</v>
      </c>
      <c r="I7" s="3">
        <v>1</v>
      </c>
      <c r="J7" s="3">
        <v>1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1</v>
      </c>
      <c r="R7" s="3">
        <v>3</v>
      </c>
      <c r="S7" s="3">
        <v>0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2</v>
      </c>
      <c r="H8" s="3">
        <v>2</v>
      </c>
      <c r="I8" s="3">
        <v>0</v>
      </c>
      <c r="J8" s="3">
        <v>1</v>
      </c>
      <c r="K8" s="3">
        <v>3</v>
      </c>
      <c r="L8" s="3">
        <v>3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2</v>
      </c>
      <c r="S8" s="3">
        <v>1</v>
      </c>
      <c r="T8" s="3">
        <v>1</v>
      </c>
      <c r="U8" s="3">
        <v>0</v>
      </c>
      <c r="V8" s="3">
        <v>1</v>
      </c>
      <c r="W8" s="3">
        <v>0</v>
      </c>
      <c r="X8" s="3">
        <v>3</v>
      </c>
      <c r="Y8" s="3">
        <v>0</v>
      </c>
    </row>
    <row r="9" spans="1:25" x14ac:dyDescent="0.25">
      <c r="A9" s="8">
        <v>3</v>
      </c>
      <c r="B9" s="3">
        <v>3</v>
      </c>
      <c r="C9" s="3">
        <v>2</v>
      </c>
      <c r="D9" s="3">
        <v>3</v>
      </c>
      <c r="E9" s="3">
        <v>2</v>
      </c>
      <c r="F9" s="3">
        <v>5</v>
      </c>
      <c r="G9" s="3">
        <v>7</v>
      </c>
      <c r="H9" s="3">
        <v>4</v>
      </c>
      <c r="I9" s="3">
        <v>5</v>
      </c>
      <c r="J9" s="3">
        <v>6</v>
      </c>
      <c r="K9" s="3">
        <v>4</v>
      </c>
      <c r="L9" s="3">
        <v>2</v>
      </c>
      <c r="M9" s="3">
        <v>3</v>
      </c>
      <c r="N9" s="3">
        <v>5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2</v>
      </c>
      <c r="X9" s="3">
        <v>1</v>
      </c>
      <c r="Y9" s="3">
        <v>2</v>
      </c>
    </row>
    <row r="10" spans="1:25" x14ac:dyDescent="0.25">
      <c r="A10" s="8">
        <v>4</v>
      </c>
      <c r="B10" s="3">
        <v>4</v>
      </c>
      <c r="C10" s="3">
        <v>5</v>
      </c>
      <c r="D10" s="3">
        <v>4</v>
      </c>
      <c r="E10" s="3">
        <v>5</v>
      </c>
      <c r="F10" s="3">
        <v>2</v>
      </c>
      <c r="G10" s="3">
        <v>0</v>
      </c>
      <c r="H10" s="3">
        <v>4</v>
      </c>
      <c r="I10" s="3">
        <v>4</v>
      </c>
      <c r="J10" s="3">
        <v>1</v>
      </c>
      <c r="K10" s="3">
        <v>3</v>
      </c>
      <c r="L10" s="3">
        <v>5</v>
      </c>
      <c r="M10" s="3">
        <v>3</v>
      </c>
      <c r="N10" s="3">
        <v>3</v>
      </c>
      <c r="O10" s="3">
        <v>8</v>
      </c>
      <c r="P10" s="3">
        <v>5</v>
      </c>
      <c r="Q10" s="3">
        <v>5</v>
      </c>
      <c r="R10" s="3">
        <v>3</v>
      </c>
      <c r="S10" s="3">
        <v>4</v>
      </c>
      <c r="T10" s="3">
        <v>4</v>
      </c>
      <c r="U10" s="3">
        <v>4</v>
      </c>
      <c r="V10" s="3">
        <v>6</v>
      </c>
      <c r="W10" s="3">
        <v>6</v>
      </c>
      <c r="X10" s="3">
        <v>5</v>
      </c>
      <c r="Y10" s="3">
        <v>8</v>
      </c>
    </row>
    <row r="11" spans="1:25" x14ac:dyDescent="0.25">
      <c r="A11" s="8" t="s">
        <v>131</v>
      </c>
      <c r="B11" s="3">
        <v>1</v>
      </c>
      <c r="C11" s="3">
        <v>2</v>
      </c>
      <c r="D11" s="3">
        <v>3</v>
      </c>
      <c r="E11" s="3">
        <v>3</v>
      </c>
      <c r="F11" s="3">
        <v>3</v>
      </c>
      <c r="G11" s="3">
        <v>0</v>
      </c>
      <c r="H11" s="3">
        <v>0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5</v>
      </c>
      <c r="Q11" s="3">
        <v>3</v>
      </c>
      <c r="R11" s="3">
        <v>2</v>
      </c>
      <c r="S11" s="3">
        <v>5</v>
      </c>
      <c r="T11" s="3">
        <v>4</v>
      </c>
      <c r="U11" s="3">
        <v>4</v>
      </c>
      <c r="V11" s="3">
        <v>2</v>
      </c>
      <c r="W11" s="3">
        <v>3</v>
      </c>
      <c r="X11" s="3">
        <v>2</v>
      </c>
      <c r="Y11" s="3">
        <v>1</v>
      </c>
    </row>
    <row r="12" spans="1:25" x14ac:dyDescent="0.25">
      <c r="A12" s="8" t="s">
        <v>119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3.3</v>
      </c>
      <c r="C13" s="18">
        <v>3.8</v>
      </c>
      <c r="D13" s="18">
        <v>4</v>
      </c>
      <c r="E13" s="18">
        <v>4.0999999999999996</v>
      </c>
      <c r="F13" s="18">
        <v>3.8</v>
      </c>
      <c r="G13" s="18">
        <v>2.4545454545454546</v>
      </c>
      <c r="H13" s="18">
        <v>3</v>
      </c>
      <c r="I13" s="18">
        <v>3.3636363636363638</v>
      </c>
      <c r="J13" s="18">
        <v>3</v>
      </c>
      <c r="K13" s="18">
        <v>2.8181818181818183</v>
      </c>
      <c r="L13" s="18">
        <v>3.2</v>
      </c>
      <c r="M13" s="18">
        <v>2.8</v>
      </c>
      <c r="N13" s="18">
        <v>3.1818181818181817</v>
      </c>
      <c r="O13" s="18">
        <v>3.9090909090909092</v>
      </c>
      <c r="P13" s="18">
        <v>4.3636363636363633</v>
      </c>
      <c r="Q13" s="18">
        <v>3.8181818181818183</v>
      </c>
      <c r="R13" s="18">
        <v>2.9090909090909092</v>
      </c>
      <c r="S13" s="18">
        <v>4.1818181818181817</v>
      </c>
      <c r="T13" s="18">
        <v>3.8181818181818183</v>
      </c>
      <c r="U13" s="18">
        <v>3.9090909090909092</v>
      </c>
      <c r="V13" s="18">
        <v>3.6363636363636362</v>
      </c>
      <c r="W13" s="18">
        <v>4.0909090909090908</v>
      </c>
      <c r="X13" s="18">
        <v>3.5454545454545454</v>
      </c>
      <c r="Y13" s="18">
        <v>3.9090909090909092</v>
      </c>
    </row>
    <row r="14" spans="1:25" x14ac:dyDescent="0.25">
      <c r="A14" s="5" t="s">
        <v>37</v>
      </c>
      <c r="B14" s="18">
        <v>1.1595018087284055</v>
      </c>
      <c r="C14" s="18">
        <v>0.91893658347268103</v>
      </c>
      <c r="D14" s="18">
        <v>0.81649658092772603</v>
      </c>
      <c r="E14" s="18">
        <v>0.73786478737262229</v>
      </c>
      <c r="F14" s="18">
        <v>0.91893658347268103</v>
      </c>
      <c r="G14" s="18">
        <v>0.82019953226472486</v>
      </c>
      <c r="H14" s="18">
        <v>1</v>
      </c>
      <c r="I14" s="18">
        <v>1.0269106361049412</v>
      </c>
      <c r="J14" s="18">
        <v>1.0540925533894598</v>
      </c>
      <c r="K14" s="18">
        <v>0.98164981721404299</v>
      </c>
      <c r="L14" s="18">
        <v>0.91893658347268103</v>
      </c>
      <c r="M14" s="18">
        <v>1.0327955589886442</v>
      </c>
      <c r="N14" s="18">
        <v>1.0787197799411876</v>
      </c>
      <c r="O14" s="18">
        <v>0.53935988997059348</v>
      </c>
      <c r="P14" s="18">
        <v>0.67419986246324115</v>
      </c>
      <c r="Q14" s="18">
        <v>1.167748416242284</v>
      </c>
      <c r="R14" s="18">
        <v>1.5782614139961386</v>
      </c>
      <c r="S14" s="18">
        <v>0.98164981721404232</v>
      </c>
      <c r="T14" s="18">
        <v>1.3280197150781921</v>
      </c>
      <c r="U14" s="18">
        <v>1.2210278829367864</v>
      </c>
      <c r="V14" s="18">
        <v>1.2060453783110539</v>
      </c>
      <c r="W14" s="18">
        <v>0.70064904974537046</v>
      </c>
      <c r="X14" s="18">
        <v>1.128152149635532</v>
      </c>
      <c r="Y14" s="18">
        <v>0.53935988997059348</v>
      </c>
    </row>
    <row r="15" spans="1:25" x14ac:dyDescent="0.25">
      <c r="A15" s="5" t="s">
        <v>38</v>
      </c>
      <c r="B15" s="19">
        <v>10</v>
      </c>
      <c r="C15" s="19">
        <v>10</v>
      </c>
      <c r="D15" s="19">
        <v>10</v>
      </c>
      <c r="E15" s="19">
        <v>10</v>
      </c>
      <c r="F15" s="19">
        <v>10</v>
      </c>
      <c r="G15" s="19">
        <v>11</v>
      </c>
      <c r="H15" s="19">
        <v>11</v>
      </c>
      <c r="I15" s="19">
        <v>11</v>
      </c>
      <c r="J15" s="19">
        <v>10</v>
      </c>
      <c r="K15" s="19">
        <v>11</v>
      </c>
      <c r="L15" s="19">
        <v>10</v>
      </c>
      <c r="M15" s="19">
        <v>10</v>
      </c>
      <c r="N15" s="19">
        <v>11</v>
      </c>
      <c r="O15" s="19">
        <v>11</v>
      </c>
      <c r="P15" s="19">
        <v>11</v>
      </c>
      <c r="Q15" s="19">
        <v>11</v>
      </c>
      <c r="R15" s="19">
        <v>11</v>
      </c>
      <c r="S15" s="19">
        <v>11</v>
      </c>
      <c r="T15" s="19">
        <v>11</v>
      </c>
      <c r="U15" s="19">
        <v>11</v>
      </c>
      <c r="V15" s="19">
        <v>11</v>
      </c>
      <c r="W15" s="19">
        <v>11</v>
      </c>
      <c r="X15" s="19">
        <v>11</v>
      </c>
      <c r="Y15" s="19">
        <v>11</v>
      </c>
    </row>
  </sheetData>
  <phoneticPr fontId="0" type="noConversion"/>
  <hyperlinks>
    <hyperlink ref="J2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15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124</v>
      </c>
      <c r="J2" s="22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x14ac:dyDescent="0.25">
      <c r="A11" s="8" t="s">
        <v>131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x14ac:dyDescent="0.25">
      <c r="A13" s="5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</sheetData>
  <phoneticPr fontId="0" type="noConversion"/>
  <hyperlinks>
    <hyperlink ref="J2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5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125</v>
      </c>
      <c r="I2" s="22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1</v>
      </c>
      <c r="G8" s="3">
        <v>2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4</v>
      </c>
      <c r="E9" s="3">
        <v>0</v>
      </c>
      <c r="F9" s="3">
        <v>0</v>
      </c>
      <c r="G9" s="3">
        <v>2</v>
      </c>
      <c r="H9" s="3">
        <v>4</v>
      </c>
      <c r="I9" s="3">
        <v>3</v>
      </c>
      <c r="J9" s="3">
        <v>3</v>
      </c>
      <c r="K9" s="3">
        <v>4</v>
      </c>
      <c r="L9" s="3">
        <v>4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1</v>
      </c>
      <c r="V9" s="3">
        <v>1</v>
      </c>
      <c r="W9" s="3">
        <v>0</v>
      </c>
      <c r="X9" s="3">
        <v>2</v>
      </c>
      <c r="Y9" s="3">
        <v>1</v>
      </c>
    </row>
    <row r="10" spans="1:25" x14ac:dyDescent="0.25">
      <c r="A10" s="8">
        <v>4</v>
      </c>
      <c r="B10" s="3">
        <v>4</v>
      </c>
      <c r="C10" s="3">
        <v>4</v>
      </c>
      <c r="D10" s="3">
        <v>2</v>
      </c>
      <c r="E10" s="3">
        <v>5</v>
      </c>
      <c r="F10" s="3">
        <v>2</v>
      </c>
      <c r="G10" s="3">
        <v>1</v>
      </c>
      <c r="H10" s="3">
        <v>2</v>
      </c>
      <c r="I10" s="3">
        <v>2</v>
      </c>
      <c r="J10" s="3">
        <v>2</v>
      </c>
      <c r="K10" s="3">
        <v>1</v>
      </c>
      <c r="L10" s="3">
        <v>0</v>
      </c>
      <c r="M10" s="3">
        <v>0</v>
      </c>
      <c r="N10" s="3">
        <v>2</v>
      </c>
      <c r="O10" s="3">
        <v>4</v>
      </c>
      <c r="P10" s="3">
        <v>0</v>
      </c>
      <c r="Q10" s="3">
        <v>1</v>
      </c>
      <c r="R10" s="3">
        <v>1</v>
      </c>
      <c r="S10" s="3">
        <v>1</v>
      </c>
      <c r="T10" s="3">
        <v>4</v>
      </c>
      <c r="U10" s="3">
        <v>1</v>
      </c>
      <c r="V10" s="3">
        <v>4</v>
      </c>
      <c r="W10" s="3">
        <v>4</v>
      </c>
      <c r="X10" s="3">
        <v>4</v>
      </c>
      <c r="Y10" s="3">
        <v>3</v>
      </c>
    </row>
    <row r="11" spans="1:25" x14ac:dyDescent="0.25">
      <c r="A11" s="8" t="s">
        <v>131</v>
      </c>
      <c r="B11" s="3">
        <v>1</v>
      </c>
      <c r="C11" s="3">
        <v>1</v>
      </c>
      <c r="D11" s="3">
        <v>0</v>
      </c>
      <c r="E11" s="3">
        <v>1</v>
      </c>
      <c r="F11" s="3">
        <v>2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5</v>
      </c>
      <c r="Q11" s="3">
        <v>3</v>
      </c>
      <c r="R11" s="3">
        <v>3</v>
      </c>
      <c r="S11" s="3">
        <v>3</v>
      </c>
      <c r="T11" s="3">
        <v>1</v>
      </c>
      <c r="U11" s="3">
        <v>4</v>
      </c>
      <c r="V11" s="3">
        <v>1</v>
      </c>
      <c r="W11" s="3">
        <v>2</v>
      </c>
      <c r="X11" s="3">
        <v>0</v>
      </c>
      <c r="Y11" s="3">
        <v>2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3.8333333333333335</v>
      </c>
      <c r="C13" s="18">
        <v>3.8333333333333335</v>
      </c>
      <c r="D13" s="18">
        <v>3.3333333333333335</v>
      </c>
      <c r="E13" s="18">
        <v>4.166666666666667</v>
      </c>
      <c r="F13" s="18">
        <v>4</v>
      </c>
      <c r="G13" s="18">
        <v>2.8</v>
      </c>
      <c r="H13" s="18">
        <v>3.3333333333333335</v>
      </c>
      <c r="I13" s="18">
        <v>3.1666666666666665</v>
      </c>
      <c r="J13" s="18">
        <v>3</v>
      </c>
      <c r="K13" s="18">
        <v>3.5</v>
      </c>
      <c r="L13" s="18">
        <v>3</v>
      </c>
      <c r="M13" s="18">
        <v>2</v>
      </c>
      <c r="N13" s="18">
        <v>3.5</v>
      </c>
      <c r="O13" s="18">
        <v>4</v>
      </c>
      <c r="P13" s="18">
        <v>4.666666666666667</v>
      </c>
      <c r="Q13" s="18">
        <v>4</v>
      </c>
      <c r="R13" s="18">
        <v>4.166666666666667</v>
      </c>
      <c r="S13" s="18">
        <v>4.166666666666667</v>
      </c>
      <c r="T13" s="18">
        <v>4</v>
      </c>
      <c r="U13" s="18">
        <v>4.5</v>
      </c>
      <c r="V13" s="18">
        <v>4</v>
      </c>
      <c r="W13" s="18">
        <v>4.333333333333333</v>
      </c>
      <c r="X13" s="18">
        <v>3.6666666666666665</v>
      </c>
      <c r="Y13" s="18">
        <v>4.166666666666667</v>
      </c>
    </row>
    <row r="14" spans="1:25" x14ac:dyDescent="0.25">
      <c r="A14" s="5" t="s">
        <v>37</v>
      </c>
      <c r="B14" s="18">
        <v>0.98319208025017457</v>
      </c>
      <c r="C14" s="18">
        <v>0.98319208025017457</v>
      </c>
      <c r="D14" s="18">
        <v>0.51639777949432131</v>
      </c>
      <c r="E14" s="18">
        <v>0.40824829046386185</v>
      </c>
      <c r="F14" s="18">
        <v>1.2247448713915889</v>
      </c>
      <c r="G14" s="18">
        <v>0.83666002653407512</v>
      </c>
      <c r="H14" s="18">
        <v>0.51639777949432131</v>
      </c>
      <c r="I14" s="18">
        <v>0.75277265270908122</v>
      </c>
      <c r="J14" s="18">
        <v>1.0954451150103321</v>
      </c>
      <c r="K14" s="18">
        <v>0.83666002653407556</v>
      </c>
      <c r="L14" s="18">
        <v>0</v>
      </c>
      <c r="M14" s="18">
        <v>1</v>
      </c>
      <c r="N14" s="18">
        <v>1.0488088481701516</v>
      </c>
      <c r="O14" s="18">
        <v>0.63245553203367588</v>
      </c>
      <c r="P14" s="18">
        <v>0.81649658092772714</v>
      </c>
      <c r="Q14" s="18">
        <v>1.2649110640673518</v>
      </c>
      <c r="R14" s="18">
        <v>0.98319208025017457</v>
      </c>
      <c r="S14" s="18">
        <v>0.98319208025017457</v>
      </c>
      <c r="T14" s="18">
        <v>0.63245553203367588</v>
      </c>
      <c r="U14" s="18">
        <v>0.83666002653407556</v>
      </c>
      <c r="V14" s="18">
        <v>0.63245553203367588</v>
      </c>
      <c r="W14" s="18">
        <v>0.51639777949432131</v>
      </c>
      <c r="X14" s="18">
        <v>0.51639777949432131</v>
      </c>
      <c r="Y14" s="18">
        <v>0.75277265270908045</v>
      </c>
    </row>
    <row r="15" spans="1:25" x14ac:dyDescent="0.25">
      <c r="A15" s="5" t="s">
        <v>38</v>
      </c>
      <c r="B15" s="19">
        <v>6</v>
      </c>
      <c r="C15" s="19">
        <v>6</v>
      </c>
      <c r="D15" s="19">
        <v>6</v>
      </c>
      <c r="E15" s="19">
        <v>6</v>
      </c>
      <c r="F15" s="19">
        <v>5</v>
      </c>
      <c r="G15" s="19">
        <v>5</v>
      </c>
      <c r="H15" s="19">
        <v>6</v>
      </c>
      <c r="I15" s="19">
        <v>6</v>
      </c>
      <c r="J15" s="19">
        <v>6</v>
      </c>
      <c r="K15" s="19">
        <v>6</v>
      </c>
      <c r="L15" s="19">
        <v>4</v>
      </c>
      <c r="M15" s="19">
        <v>5</v>
      </c>
      <c r="N15" s="19">
        <v>6</v>
      </c>
      <c r="O15" s="19">
        <v>6</v>
      </c>
      <c r="P15" s="19">
        <v>6</v>
      </c>
      <c r="Q15" s="19">
        <v>6</v>
      </c>
      <c r="R15" s="19">
        <v>6</v>
      </c>
      <c r="S15" s="19">
        <v>6</v>
      </c>
      <c r="T15" s="19">
        <v>6</v>
      </c>
      <c r="U15" s="19">
        <v>6</v>
      </c>
      <c r="V15" s="19">
        <v>6</v>
      </c>
      <c r="W15" s="19">
        <v>6</v>
      </c>
      <c r="X15" s="19">
        <v>6</v>
      </c>
      <c r="Y15" s="19">
        <v>6</v>
      </c>
    </row>
  </sheetData>
  <phoneticPr fontId="0" type="noConversion"/>
  <hyperlinks>
    <hyperlink ref="I2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1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125</v>
      </c>
      <c r="I2" s="22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>
        <v>0</v>
      </c>
      <c r="C7" s="3">
        <v>0</v>
      </c>
      <c r="D7" s="3">
        <v>1</v>
      </c>
      <c r="E7" s="3">
        <v>3</v>
      </c>
      <c r="F7" s="3">
        <v>3</v>
      </c>
      <c r="G7" s="3">
        <v>1</v>
      </c>
      <c r="H7" s="3">
        <v>1</v>
      </c>
      <c r="I7" s="3">
        <v>2</v>
      </c>
      <c r="J7" s="3">
        <v>1</v>
      </c>
      <c r="K7" s="3">
        <v>4</v>
      </c>
      <c r="L7" s="3">
        <v>5</v>
      </c>
      <c r="M7" s="3">
        <v>3</v>
      </c>
      <c r="N7" s="3">
        <v>5</v>
      </c>
      <c r="O7" s="3">
        <v>0</v>
      </c>
      <c r="P7" s="3">
        <v>0</v>
      </c>
      <c r="Q7" s="3">
        <v>1</v>
      </c>
      <c r="R7" s="3">
        <v>3</v>
      </c>
      <c r="S7" s="3">
        <v>0</v>
      </c>
      <c r="T7" s="3">
        <v>2</v>
      </c>
      <c r="U7" s="3">
        <v>0</v>
      </c>
      <c r="V7" s="3">
        <v>2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1</v>
      </c>
    </row>
    <row r="8" spans="1:31" x14ac:dyDescent="0.25">
      <c r="A8" s="8">
        <v>2</v>
      </c>
      <c r="B8" s="3">
        <v>5</v>
      </c>
      <c r="C8" s="3">
        <v>2</v>
      </c>
      <c r="D8" s="3">
        <v>6</v>
      </c>
      <c r="E8" s="3">
        <v>4</v>
      </c>
      <c r="F8" s="3">
        <v>1</v>
      </c>
      <c r="G8" s="3">
        <v>1</v>
      </c>
      <c r="H8" s="3">
        <v>1</v>
      </c>
      <c r="I8" s="3">
        <v>4</v>
      </c>
      <c r="J8" s="3">
        <v>3</v>
      </c>
      <c r="K8" s="3">
        <v>0</v>
      </c>
      <c r="L8" s="3">
        <v>2</v>
      </c>
      <c r="M8" s="3">
        <v>3</v>
      </c>
      <c r="N8" s="3">
        <v>3</v>
      </c>
      <c r="O8" s="3">
        <v>3</v>
      </c>
      <c r="P8" s="3">
        <v>3</v>
      </c>
      <c r="Q8" s="3">
        <v>1</v>
      </c>
      <c r="R8" s="3">
        <v>2</v>
      </c>
      <c r="S8" s="3">
        <v>1</v>
      </c>
      <c r="T8" s="3">
        <v>2</v>
      </c>
      <c r="U8" s="3">
        <v>4</v>
      </c>
      <c r="V8" s="3">
        <v>4</v>
      </c>
      <c r="W8" s="3">
        <v>2</v>
      </c>
      <c r="X8" s="3">
        <v>1</v>
      </c>
      <c r="Y8" s="3">
        <v>1</v>
      </c>
      <c r="Z8" s="3">
        <v>3</v>
      </c>
      <c r="AA8" s="3">
        <v>1</v>
      </c>
      <c r="AB8" s="3">
        <v>1</v>
      </c>
      <c r="AC8" s="3">
        <v>1</v>
      </c>
      <c r="AD8" s="3">
        <v>1</v>
      </c>
      <c r="AE8" s="3">
        <v>2</v>
      </c>
    </row>
    <row r="9" spans="1:31" x14ac:dyDescent="0.25">
      <c r="A9" s="8">
        <v>3</v>
      </c>
      <c r="B9" s="3">
        <v>7</v>
      </c>
      <c r="C9" s="3">
        <v>5</v>
      </c>
      <c r="D9" s="3">
        <v>3</v>
      </c>
      <c r="E9" s="3">
        <v>1</v>
      </c>
      <c r="F9" s="3">
        <v>1</v>
      </c>
      <c r="G9" s="3">
        <v>5</v>
      </c>
      <c r="H9" s="3">
        <v>5</v>
      </c>
      <c r="I9" s="3">
        <v>2</v>
      </c>
      <c r="J9" s="3">
        <v>4</v>
      </c>
      <c r="K9" s="3">
        <v>4</v>
      </c>
      <c r="L9" s="3">
        <v>3</v>
      </c>
      <c r="M9" s="3">
        <v>2</v>
      </c>
      <c r="N9" s="3">
        <v>1</v>
      </c>
      <c r="O9" s="3">
        <v>6</v>
      </c>
      <c r="P9" s="3">
        <v>6</v>
      </c>
      <c r="Q9" s="3">
        <v>5</v>
      </c>
      <c r="R9" s="3">
        <v>4</v>
      </c>
      <c r="S9" s="3">
        <v>2</v>
      </c>
      <c r="T9" s="3">
        <v>3</v>
      </c>
      <c r="U9" s="3">
        <v>4</v>
      </c>
      <c r="V9" s="3">
        <v>3</v>
      </c>
      <c r="W9" s="3">
        <v>5</v>
      </c>
      <c r="X9" s="3">
        <v>6</v>
      </c>
      <c r="Y9" s="3">
        <v>4</v>
      </c>
      <c r="Z9" s="3">
        <v>4</v>
      </c>
      <c r="AA9" s="3">
        <v>2</v>
      </c>
      <c r="AB9" s="3">
        <v>5</v>
      </c>
      <c r="AC9" s="3">
        <v>3</v>
      </c>
      <c r="AD9" s="3">
        <v>6</v>
      </c>
      <c r="AE9" s="3">
        <v>7</v>
      </c>
    </row>
    <row r="10" spans="1:31" x14ac:dyDescent="0.25">
      <c r="A10" s="8">
        <v>4</v>
      </c>
      <c r="B10" s="3">
        <v>0</v>
      </c>
      <c r="C10" s="3">
        <v>3</v>
      </c>
      <c r="D10" s="3">
        <v>1</v>
      </c>
      <c r="E10" s="3">
        <v>0</v>
      </c>
      <c r="F10" s="3">
        <v>3</v>
      </c>
      <c r="G10" s="3">
        <v>4</v>
      </c>
      <c r="H10" s="3">
        <v>3</v>
      </c>
      <c r="I10" s="3">
        <v>3</v>
      </c>
      <c r="J10" s="3">
        <v>2</v>
      </c>
      <c r="K10" s="3">
        <v>3</v>
      </c>
      <c r="L10" s="3">
        <v>1</v>
      </c>
      <c r="M10" s="3">
        <v>3</v>
      </c>
      <c r="N10" s="3">
        <v>1</v>
      </c>
      <c r="O10" s="3">
        <v>1</v>
      </c>
      <c r="P10" s="3">
        <v>2</v>
      </c>
      <c r="Q10" s="3">
        <v>2</v>
      </c>
      <c r="R10" s="3">
        <v>2</v>
      </c>
      <c r="S10" s="3">
        <v>5</v>
      </c>
      <c r="T10" s="3">
        <v>4</v>
      </c>
      <c r="U10" s="3">
        <v>1</v>
      </c>
      <c r="V10" s="3">
        <v>1</v>
      </c>
      <c r="W10" s="3">
        <v>2</v>
      </c>
      <c r="X10" s="3">
        <v>2</v>
      </c>
      <c r="Y10" s="3">
        <v>3</v>
      </c>
      <c r="Z10" s="3">
        <v>3</v>
      </c>
      <c r="AA10" s="3">
        <v>7</v>
      </c>
      <c r="AB10" s="3">
        <v>1</v>
      </c>
      <c r="AC10" s="3">
        <v>1</v>
      </c>
      <c r="AD10" s="3">
        <v>1</v>
      </c>
      <c r="AE10" s="3">
        <v>0</v>
      </c>
    </row>
    <row r="11" spans="1:31" x14ac:dyDescent="0.25">
      <c r="A11" s="8" t="s">
        <v>131</v>
      </c>
      <c r="B11" s="3">
        <v>0</v>
      </c>
      <c r="C11" s="3">
        <v>1</v>
      </c>
      <c r="D11" s="3">
        <v>1</v>
      </c>
      <c r="E11" s="3">
        <v>2</v>
      </c>
      <c r="F11" s="3">
        <v>4</v>
      </c>
      <c r="G11" s="3">
        <v>1</v>
      </c>
      <c r="H11" s="3">
        <v>2</v>
      </c>
      <c r="I11" s="3">
        <v>1</v>
      </c>
      <c r="J11" s="3">
        <v>2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3</v>
      </c>
      <c r="R11" s="3">
        <v>1</v>
      </c>
      <c r="S11" s="3">
        <v>3</v>
      </c>
      <c r="T11" s="3">
        <v>1</v>
      </c>
      <c r="U11" s="3">
        <v>2</v>
      </c>
      <c r="V11" s="3">
        <v>2</v>
      </c>
      <c r="W11" s="3">
        <v>2</v>
      </c>
      <c r="X11" s="3">
        <v>1</v>
      </c>
      <c r="Y11" s="3">
        <v>1</v>
      </c>
      <c r="Z11" s="3">
        <v>2</v>
      </c>
      <c r="AA11" s="3">
        <v>2</v>
      </c>
      <c r="AB11" s="3">
        <v>4</v>
      </c>
      <c r="AC11" s="3">
        <v>1</v>
      </c>
      <c r="AD11" s="3">
        <v>1</v>
      </c>
      <c r="AE11" s="3">
        <v>2</v>
      </c>
    </row>
    <row r="12" spans="1:31" x14ac:dyDescent="0.25">
      <c r="A12" s="8" t="s">
        <v>119</v>
      </c>
      <c r="B12" s="3">
        <v>0</v>
      </c>
      <c r="C12" s="3">
        <v>1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1</v>
      </c>
      <c r="V12" s="3">
        <v>0</v>
      </c>
      <c r="W12" s="3">
        <v>1</v>
      </c>
      <c r="X12" s="3">
        <v>2</v>
      </c>
      <c r="Y12" s="3">
        <v>2</v>
      </c>
      <c r="Z12" s="3">
        <v>0</v>
      </c>
      <c r="AA12" s="3">
        <v>0</v>
      </c>
      <c r="AB12" s="3">
        <v>0</v>
      </c>
      <c r="AC12" s="3">
        <v>6</v>
      </c>
      <c r="AD12" s="3">
        <v>3</v>
      </c>
      <c r="AE12" s="3">
        <v>0</v>
      </c>
    </row>
    <row r="13" spans="1:31" x14ac:dyDescent="0.25">
      <c r="A13" s="5" t="s">
        <v>36</v>
      </c>
      <c r="B13" s="18">
        <v>2.5833333333333335</v>
      </c>
      <c r="C13" s="18">
        <v>3.2727272727272729</v>
      </c>
      <c r="D13" s="18">
        <v>2.5833333333333335</v>
      </c>
      <c r="E13" s="18">
        <v>2.4</v>
      </c>
      <c r="F13" s="18">
        <v>3.3333333333333335</v>
      </c>
      <c r="G13" s="18">
        <v>3.25</v>
      </c>
      <c r="H13" s="18">
        <v>3.3333333333333335</v>
      </c>
      <c r="I13" s="18">
        <v>2.75</v>
      </c>
      <c r="J13" s="18">
        <v>3.0833333333333335</v>
      </c>
      <c r="K13" s="18">
        <v>2.75</v>
      </c>
      <c r="L13" s="18">
        <v>2.25</v>
      </c>
      <c r="M13" s="18">
        <v>2.6666666666666665</v>
      </c>
      <c r="N13" s="18">
        <v>2.0909090909090908</v>
      </c>
      <c r="O13" s="18">
        <v>3.1666666666666665</v>
      </c>
      <c r="P13" s="18">
        <v>3.0833333333333335</v>
      </c>
      <c r="Q13" s="18">
        <v>3.4166666666666665</v>
      </c>
      <c r="R13" s="18">
        <v>2.6666666666666665</v>
      </c>
      <c r="S13" s="18">
        <v>3.9090909090909092</v>
      </c>
      <c r="T13" s="18">
        <v>3</v>
      </c>
      <c r="U13" s="18">
        <v>3.0909090909090908</v>
      </c>
      <c r="V13" s="18">
        <v>2.75</v>
      </c>
      <c r="W13" s="18">
        <v>3.3636363636363638</v>
      </c>
      <c r="X13" s="18">
        <v>3.3</v>
      </c>
      <c r="Y13" s="18">
        <v>3.2</v>
      </c>
      <c r="Z13" s="18">
        <v>3.3333333333333335</v>
      </c>
      <c r="AA13" s="18">
        <v>3.8333333333333335</v>
      </c>
      <c r="AB13" s="18">
        <v>3.5</v>
      </c>
      <c r="AC13" s="18">
        <v>3.3333333333333335</v>
      </c>
      <c r="AD13" s="18">
        <v>3.2222222222222223</v>
      </c>
      <c r="AE13" s="18">
        <v>3</v>
      </c>
    </row>
    <row r="14" spans="1:31" x14ac:dyDescent="0.25">
      <c r="A14" s="5" t="s">
        <v>37</v>
      </c>
      <c r="B14" s="18">
        <v>0.51492865054443759</v>
      </c>
      <c r="C14" s="18">
        <v>0.90453403373329111</v>
      </c>
      <c r="D14" s="18">
        <v>1.083624669450832</v>
      </c>
      <c r="E14" s="18">
        <v>1.505545305418162</v>
      </c>
      <c r="F14" s="18">
        <v>1.6696942198734435</v>
      </c>
      <c r="G14" s="18">
        <v>1.0552897060221726</v>
      </c>
      <c r="H14" s="18">
        <v>1.154700538379251</v>
      </c>
      <c r="I14" s="18">
        <v>1.2880570286640687</v>
      </c>
      <c r="J14" s="18">
        <v>1.2401124093721456</v>
      </c>
      <c r="K14" s="18">
        <v>1.4222261679238197</v>
      </c>
      <c r="L14" s="18">
        <v>1.3568010505999362</v>
      </c>
      <c r="M14" s="18">
        <v>1.3706888336846839</v>
      </c>
      <c r="N14" s="18">
        <v>1.3751033019046572</v>
      </c>
      <c r="O14" s="18">
        <v>1.0298573010888747</v>
      </c>
      <c r="P14" s="18">
        <v>0.90033663737852021</v>
      </c>
      <c r="Q14" s="18">
        <v>1.2401124093721452</v>
      </c>
      <c r="R14" s="18">
        <v>1.3026778945578594</v>
      </c>
      <c r="S14" s="18">
        <v>0.94387980744853883</v>
      </c>
      <c r="T14" s="18">
        <v>1.2792042981336627</v>
      </c>
      <c r="U14" s="18">
        <v>1.1361818036340356</v>
      </c>
      <c r="V14" s="18">
        <v>1.3568010505999362</v>
      </c>
      <c r="W14" s="18">
        <v>1.0269106361049412</v>
      </c>
      <c r="X14" s="18">
        <v>0.82327260234856425</v>
      </c>
      <c r="Y14" s="18">
        <v>1.1352924243950933</v>
      </c>
      <c r="Z14" s="18">
        <v>1.0730867399773192</v>
      </c>
      <c r="AA14" s="18">
        <v>0.8348471099367214</v>
      </c>
      <c r="AB14" s="18">
        <v>1.3142574813455419</v>
      </c>
      <c r="AC14" s="18">
        <v>1.0327955589886442</v>
      </c>
      <c r="AD14" s="18">
        <v>0.83333333333333348</v>
      </c>
      <c r="AE14" s="18">
        <v>1.1281521496355325</v>
      </c>
    </row>
    <row r="15" spans="1:31" x14ac:dyDescent="0.25">
      <c r="A15" s="5" t="s">
        <v>38</v>
      </c>
      <c r="B15" s="19">
        <v>12</v>
      </c>
      <c r="C15" s="19">
        <v>11</v>
      </c>
      <c r="D15" s="19">
        <v>12</v>
      </c>
      <c r="E15" s="19">
        <v>10</v>
      </c>
      <c r="F15" s="19">
        <v>12</v>
      </c>
      <c r="G15" s="19">
        <v>12</v>
      </c>
      <c r="H15" s="19">
        <v>12</v>
      </c>
      <c r="I15" s="19">
        <v>12</v>
      </c>
      <c r="J15" s="19">
        <v>12</v>
      </c>
      <c r="K15" s="19">
        <v>12</v>
      </c>
      <c r="L15" s="19">
        <v>12</v>
      </c>
      <c r="M15" s="19">
        <v>12</v>
      </c>
      <c r="N15" s="19">
        <v>11</v>
      </c>
      <c r="O15" s="19">
        <v>12</v>
      </c>
      <c r="P15" s="19">
        <v>12</v>
      </c>
      <c r="Q15" s="19">
        <v>12</v>
      </c>
      <c r="R15" s="19">
        <v>12</v>
      </c>
      <c r="S15" s="19">
        <v>11</v>
      </c>
      <c r="T15" s="19">
        <v>12</v>
      </c>
      <c r="U15" s="19">
        <v>11</v>
      </c>
      <c r="V15" s="19">
        <v>12</v>
      </c>
      <c r="W15" s="19">
        <v>11</v>
      </c>
      <c r="X15" s="19">
        <v>10</v>
      </c>
      <c r="Y15" s="19">
        <v>10</v>
      </c>
      <c r="Z15" s="19">
        <v>12</v>
      </c>
      <c r="AA15" s="19">
        <v>12</v>
      </c>
      <c r="AB15" s="19">
        <v>12</v>
      </c>
      <c r="AC15" s="19">
        <v>6</v>
      </c>
      <c r="AD15" s="19">
        <v>9</v>
      </c>
      <c r="AE15" s="19">
        <v>12</v>
      </c>
    </row>
    <row r="17" spans="1:2" x14ac:dyDescent="0.25">
      <c r="A17" s="28" t="s">
        <v>151</v>
      </c>
      <c r="B17" s="27">
        <f>AVERAGE(W13:Y13)</f>
        <v>3.2878787878787876</v>
      </c>
    </row>
    <row r="19" spans="1:2" x14ac:dyDescent="0.25">
      <c r="A19" s="5" t="s">
        <v>127</v>
      </c>
      <c r="B19" s="5">
        <v>12</v>
      </c>
    </row>
    <row r="20" spans="1:2" x14ac:dyDescent="0.25">
      <c r="A20" s="5" t="s">
        <v>128</v>
      </c>
      <c r="B20" s="5">
        <v>38</v>
      </c>
    </row>
    <row r="21" spans="1:2" x14ac:dyDescent="0.25">
      <c r="A21" s="5" t="s">
        <v>129</v>
      </c>
      <c r="B21" s="21">
        <f>B19/B20</f>
        <v>0.31578947368421051</v>
      </c>
    </row>
  </sheetData>
  <phoneticPr fontId="0" type="noConversion"/>
  <hyperlinks>
    <hyperlink ref="I2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5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121</v>
      </c>
      <c r="I2" s="22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2</v>
      </c>
      <c r="P9" s="3">
        <v>2</v>
      </c>
      <c r="Q9" s="3">
        <v>2</v>
      </c>
      <c r="R9" s="3">
        <v>2</v>
      </c>
      <c r="S9" s="3">
        <v>2</v>
      </c>
      <c r="T9" s="3">
        <v>2</v>
      </c>
      <c r="U9" s="3">
        <v>1</v>
      </c>
      <c r="V9" s="3">
        <v>1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1</v>
      </c>
    </row>
    <row r="11" spans="1:25" x14ac:dyDescent="0.25">
      <c r="A11" s="8" t="s">
        <v>131</v>
      </c>
      <c r="B11" s="3">
        <v>0</v>
      </c>
      <c r="C11" s="3">
        <v>1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119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3.5</v>
      </c>
      <c r="D13" s="18">
        <v>3</v>
      </c>
      <c r="E13" s="18">
        <v>2</v>
      </c>
      <c r="F13" s="18">
        <v>4</v>
      </c>
      <c r="G13" s="18">
        <v>2.5</v>
      </c>
      <c r="H13" s="18">
        <v>3.5</v>
      </c>
      <c r="I13" s="18">
        <v>2.5</v>
      </c>
      <c r="J13" s="18">
        <v>2.5</v>
      </c>
      <c r="K13" s="18">
        <v>2.5</v>
      </c>
      <c r="L13" s="18">
        <v>3</v>
      </c>
      <c r="M13" s="18">
        <v>3</v>
      </c>
      <c r="N13" s="18">
        <v>2.5</v>
      </c>
      <c r="O13" s="18">
        <v>3</v>
      </c>
      <c r="P13" s="18">
        <v>3</v>
      </c>
      <c r="Q13" s="18">
        <v>3</v>
      </c>
      <c r="R13" s="18">
        <v>3</v>
      </c>
      <c r="S13" s="18">
        <v>3</v>
      </c>
      <c r="T13" s="18">
        <v>3</v>
      </c>
      <c r="U13" s="18">
        <v>2.5</v>
      </c>
      <c r="V13" s="18">
        <v>2</v>
      </c>
      <c r="W13" s="18">
        <v>4</v>
      </c>
      <c r="X13" s="18">
        <v>3</v>
      </c>
      <c r="Y13" s="18">
        <v>3</v>
      </c>
    </row>
    <row r="14" spans="1:25" x14ac:dyDescent="0.25">
      <c r="A14" s="5" t="s">
        <v>37</v>
      </c>
      <c r="B14" s="18"/>
      <c r="C14" s="18">
        <v>2.1213203435596424</v>
      </c>
      <c r="D14" s="18">
        <v>2.8284271247461903</v>
      </c>
      <c r="E14" s="18">
        <v>1.4142135623730951</v>
      </c>
      <c r="F14" s="18">
        <v>1.4142135623730951</v>
      </c>
      <c r="G14" s="18">
        <v>0.70710678118654757</v>
      </c>
      <c r="H14" s="18">
        <v>0.70710678118654757</v>
      </c>
      <c r="I14" s="18">
        <v>0.70710678118654757</v>
      </c>
      <c r="J14" s="18">
        <v>0.70710678118654757</v>
      </c>
      <c r="K14" s="18">
        <v>0.70710678118654757</v>
      </c>
      <c r="L14" s="18"/>
      <c r="M14" s="18">
        <v>1.4142135623730951</v>
      </c>
      <c r="N14" s="18">
        <v>0.70710678118654757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0.70710678118654757</v>
      </c>
      <c r="V14" s="18">
        <v>1.4142135623730951</v>
      </c>
      <c r="W14" s="18">
        <v>1.4142135623730951</v>
      </c>
      <c r="X14" s="18">
        <v>1.4142135623730951</v>
      </c>
      <c r="Y14" s="18">
        <v>1.4142135623730951</v>
      </c>
    </row>
    <row r="15" spans="1:25" x14ac:dyDescent="0.25">
      <c r="A15" s="5" t="s">
        <v>38</v>
      </c>
      <c r="B15" s="19">
        <v>1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1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</sheetData>
  <phoneticPr fontId="0" type="noConversion"/>
  <hyperlinks>
    <hyperlink ref="I2" location="Índice!A1" display="Volver al índice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15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121</v>
      </c>
      <c r="I2" s="22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x14ac:dyDescent="0.25">
      <c r="A11" s="8" t="s">
        <v>131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x14ac:dyDescent="0.25">
      <c r="A13" s="5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</sheetData>
  <phoneticPr fontId="0" type="noConversion"/>
  <hyperlinks>
    <hyperlink ref="I2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5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126</v>
      </c>
      <c r="I2" s="22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1</v>
      </c>
    </row>
    <row r="11" spans="1:25" x14ac:dyDescent="0.25">
      <c r="A11" s="8" t="s">
        <v>131</v>
      </c>
      <c r="B11" s="3">
        <v>0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5</v>
      </c>
      <c r="D13" s="18">
        <v>5</v>
      </c>
      <c r="E13" s="18">
        <v>5</v>
      </c>
      <c r="F13" s="18">
        <v>5</v>
      </c>
      <c r="G13" s="18">
        <v>2</v>
      </c>
      <c r="H13" s="18">
        <v>2</v>
      </c>
      <c r="I13" s="18">
        <v>3</v>
      </c>
      <c r="J13" s="18">
        <v>2</v>
      </c>
      <c r="K13" s="18">
        <v>2</v>
      </c>
      <c r="L13" s="18">
        <v>2</v>
      </c>
      <c r="M13" s="18">
        <v>2</v>
      </c>
      <c r="N13" s="18">
        <v>2</v>
      </c>
      <c r="O13" s="18">
        <v>3</v>
      </c>
      <c r="P13" s="18">
        <v>5</v>
      </c>
      <c r="Q13" s="18">
        <v>5</v>
      </c>
      <c r="R13" s="18">
        <v>5</v>
      </c>
      <c r="S13" s="18">
        <v>5</v>
      </c>
      <c r="T13" s="18">
        <v>5</v>
      </c>
      <c r="U13" s="18">
        <v>5</v>
      </c>
      <c r="V13" s="18">
        <v>5</v>
      </c>
      <c r="W13" s="18">
        <v>5</v>
      </c>
      <c r="X13" s="18">
        <v>2</v>
      </c>
      <c r="Y13" s="18">
        <v>4</v>
      </c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</sheetData>
  <phoneticPr fontId="0" type="noConversion"/>
  <hyperlinks>
    <hyperlink ref="I2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15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126</v>
      </c>
      <c r="I2" s="22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x14ac:dyDescent="0.25">
      <c r="A11" s="8" t="s">
        <v>131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18"/>
      <c r="AA13" s="18"/>
      <c r="AB13" s="18"/>
      <c r="AC13" s="18"/>
      <c r="AD13" s="18"/>
      <c r="AE13" s="18"/>
    </row>
    <row r="14" spans="1:31" x14ac:dyDescent="0.25">
      <c r="A14" s="5" t="s">
        <v>37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19"/>
      <c r="AA15" s="19"/>
      <c r="AB15" s="19"/>
      <c r="AC15" s="19"/>
      <c r="AD15" s="19"/>
      <c r="AE15" s="19"/>
    </row>
  </sheetData>
  <phoneticPr fontId="0" type="noConversion"/>
  <hyperlinks>
    <hyperlink ref="I2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5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s="20" t="s">
        <v>118</v>
      </c>
      <c r="I2" s="22" t="s">
        <v>133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130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 t="s">
        <v>131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42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5" t="s">
        <v>38</v>
      </c>
      <c r="B15" s="19"/>
      <c r="C15" s="19"/>
      <c r="D15" s="19"/>
      <c r="E15" s="19"/>
      <c r="F15" s="19"/>
      <c r="G15" s="19"/>
      <c r="H15" s="19"/>
      <c r="I15" s="19"/>
      <c r="J15" s="19"/>
    </row>
  </sheetData>
  <phoneticPr fontId="0" type="noConversion"/>
  <hyperlinks>
    <hyperlink ref="I2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71</v>
      </c>
    </row>
    <row r="5" spans="1:2" x14ac:dyDescent="0.25">
      <c r="A5" s="13" t="s">
        <v>6</v>
      </c>
      <c r="B5" s="14" t="s">
        <v>43</v>
      </c>
    </row>
    <row r="6" spans="1:2" x14ac:dyDescent="0.25">
      <c r="A6" s="13" t="s">
        <v>7</v>
      </c>
      <c r="B6" s="14" t="s">
        <v>44</v>
      </c>
    </row>
    <row r="7" spans="1:2" x14ac:dyDescent="0.25">
      <c r="A7" s="13" t="s">
        <v>8</v>
      </c>
      <c r="B7" s="14" t="s">
        <v>45</v>
      </c>
    </row>
    <row r="8" spans="1:2" x14ac:dyDescent="0.25">
      <c r="A8" s="13" t="s">
        <v>9</v>
      </c>
      <c r="B8" s="14" t="s">
        <v>46</v>
      </c>
    </row>
    <row r="9" spans="1:2" x14ac:dyDescent="0.25">
      <c r="A9" s="13" t="s">
        <v>10</v>
      </c>
      <c r="B9" s="4" t="s">
        <v>47</v>
      </c>
    </row>
    <row r="10" spans="1:2" x14ac:dyDescent="0.25">
      <c r="A10" s="13" t="s">
        <v>11</v>
      </c>
      <c r="B10" s="14" t="s">
        <v>48</v>
      </c>
    </row>
    <row r="11" spans="1:2" x14ac:dyDescent="0.25">
      <c r="A11" s="13" t="s">
        <v>12</v>
      </c>
      <c r="B11" s="14" t="s">
        <v>49</v>
      </c>
    </row>
    <row r="12" spans="1:2" x14ac:dyDescent="0.25">
      <c r="A12" s="13" t="s">
        <v>13</v>
      </c>
      <c r="B12" s="14" t="s">
        <v>50</v>
      </c>
    </row>
    <row r="13" spans="1:2" ht="30" x14ac:dyDescent="0.25">
      <c r="A13" s="13" t="s">
        <v>14</v>
      </c>
      <c r="B13" s="14" t="s">
        <v>51</v>
      </c>
    </row>
    <row r="14" spans="1:2" x14ac:dyDescent="0.25">
      <c r="A14" s="13" t="s">
        <v>15</v>
      </c>
      <c r="B14" s="14" t="s">
        <v>52</v>
      </c>
    </row>
    <row r="15" spans="1:2" x14ac:dyDescent="0.25">
      <c r="A15" s="13" t="s">
        <v>16</v>
      </c>
      <c r="B15" s="14" t="s">
        <v>53</v>
      </c>
    </row>
    <row r="16" spans="1:2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5" spans="1:1" x14ac:dyDescent="0.25">
      <c r="A35" s="22" t="s">
        <v>133</v>
      </c>
    </row>
  </sheetData>
  <phoneticPr fontId="0" type="noConversion"/>
  <hyperlinks>
    <hyperlink ref="A35" location="Índice!A1" display="Volver al índice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39</v>
      </c>
    </row>
    <row r="4" spans="1:2" ht="26.25" x14ac:dyDescent="0.25">
      <c r="A4" s="6" t="s">
        <v>5</v>
      </c>
      <c r="B4" s="11" t="s">
        <v>72</v>
      </c>
    </row>
    <row r="5" spans="1:2" x14ac:dyDescent="0.25">
      <c r="A5" s="6" t="s">
        <v>6</v>
      </c>
      <c r="B5" s="11" t="s">
        <v>73</v>
      </c>
    </row>
    <row r="6" spans="1:2" x14ac:dyDescent="0.25">
      <c r="A6" s="6" t="s">
        <v>7</v>
      </c>
      <c r="B6" s="11" t="s">
        <v>74</v>
      </c>
    </row>
    <row r="7" spans="1:2" ht="26.25" x14ac:dyDescent="0.25">
      <c r="A7" s="6" t="s">
        <v>8</v>
      </c>
      <c r="B7" s="11" t="s">
        <v>75</v>
      </c>
    </row>
    <row r="8" spans="1:2" ht="26.25" x14ac:dyDescent="0.25">
      <c r="A8" s="6" t="s">
        <v>9</v>
      </c>
      <c r="B8" s="11" t="s">
        <v>58</v>
      </c>
    </row>
    <row r="9" spans="1:2" x14ac:dyDescent="0.25">
      <c r="A9" s="6" t="s">
        <v>10</v>
      </c>
      <c r="B9" s="11" t="s">
        <v>77</v>
      </c>
    </row>
    <row r="10" spans="1:2" ht="26.25" x14ac:dyDescent="0.25">
      <c r="A10" s="6" t="s">
        <v>11</v>
      </c>
      <c r="B10" s="11" t="s">
        <v>78</v>
      </c>
    </row>
    <row r="11" spans="1:2" x14ac:dyDescent="0.25">
      <c r="A11" s="6" t="s">
        <v>12</v>
      </c>
      <c r="B11" s="11" t="s">
        <v>79</v>
      </c>
    </row>
    <row r="12" spans="1:2" x14ac:dyDescent="0.25">
      <c r="A12" s="6" t="s">
        <v>13</v>
      </c>
      <c r="B12" s="12" t="s">
        <v>82</v>
      </c>
    </row>
    <row r="13" spans="1:2" x14ac:dyDescent="0.25">
      <c r="A13" s="7" t="s">
        <v>31</v>
      </c>
      <c r="B13" s="3" t="s">
        <v>76</v>
      </c>
    </row>
    <row r="14" spans="1:2" x14ac:dyDescent="0.25">
      <c r="A14" s="7" t="s">
        <v>32</v>
      </c>
      <c r="B14" s="3" t="s">
        <v>80</v>
      </c>
    </row>
    <row r="15" spans="1:2" x14ac:dyDescent="0.25">
      <c r="A15" s="7" t="s">
        <v>33</v>
      </c>
      <c r="B15" s="3" t="s">
        <v>81</v>
      </c>
    </row>
    <row r="18" spans="1:1" x14ac:dyDescent="0.25">
      <c r="A18" s="22" t="s">
        <v>133</v>
      </c>
    </row>
  </sheetData>
  <phoneticPr fontId="0" type="noConversion"/>
  <hyperlinks>
    <hyperlink ref="A18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37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89</v>
      </c>
    </row>
    <row r="4" spans="1:2" ht="24.75" x14ac:dyDescent="0.25">
      <c r="A4" s="13" t="s">
        <v>5</v>
      </c>
      <c r="B4" s="16" t="s">
        <v>71</v>
      </c>
    </row>
    <row r="5" spans="1:2" x14ac:dyDescent="0.25">
      <c r="A5" s="13" t="s">
        <v>6</v>
      </c>
      <c r="B5" s="16" t="s">
        <v>90</v>
      </c>
    </row>
    <row r="6" spans="1:2" x14ac:dyDescent="0.25">
      <c r="A6" s="13" t="s">
        <v>7</v>
      </c>
      <c r="B6" s="16" t="s">
        <v>91</v>
      </c>
    </row>
    <row r="7" spans="1:2" x14ac:dyDescent="0.25">
      <c r="A7" s="13" t="s">
        <v>8</v>
      </c>
      <c r="B7" s="16" t="s">
        <v>92</v>
      </c>
    </row>
    <row r="8" spans="1:2" x14ac:dyDescent="0.25">
      <c r="A8" s="13" t="s">
        <v>9</v>
      </c>
      <c r="B8" s="16" t="s">
        <v>93</v>
      </c>
    </row>
    <row r="9" spans="1:2" x14ac:dyDescent="0.25">
      <c r="A9" s="13" t="s">
        <v>10</v>
      </c>
      <c r="B9" s="16" t="s">
        <v>94</v>
      </c>
    </row>
    <row r="10" spans="1:2" x14ac:dyDescent="0.25">
      <c r="A10" s="13" t="s">
        <v>11</v>
      </c>
      <c r="B10" s="16" t="s">
        <v>95</v>
      </c>
    </row>
    <row r="11" spans="1:2" x14ac:dyDescent="0.25">
      <c r="A11" s="13" t="s">
        <v>12</v>
      </c>
      <c r="B11" s="16" t="s">
        <v>96</v>
      </c>
    </row>
    <row r="12" spans="1:2" x14ac:dyDescent="0.25">
      <c r="A12" s="13" t="s">
        <v>13</v>
      </c>
      <c r="B12" s="16" t="s">
        <v>97</v>
      </c>
    </row>
    <row r="13" spans="1:2" x14ac:dyDescent="0.25">
      <c r="A13" s="13" t="s">
        <v>14</v>
      </c>
      <c r="B13" s="16" t="s">
        <v>98</v>
      </c>
    </row>
    <row r="14" spans="1:2" x14ac:dyDescent="0.25">
      <c r="A14" s="13" t="s">
        <v>15</v>
      </c>
      <c r="B14" s="16" t="s">
        <v>99</v>
      </c>
    </row>
    <row r="15" spans="1:2" x14ac:dyDescent="0.25">
      <c r="A15" s="13" t="s">
        <v>16</v>
      </c>
      <c r="B15" s="16" t="s">
        <v>100</v>
      </c>
    </row>
    <row r="16" spans="1:2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7" spans="1:2" x14ac:dyDescent="0.25">
      <c r="A37" s="22" t="s">
        <v>133</v>
      </c>
    </row>
  </sheetData>
  <phoneticPr fontId="0" type="noConversion"/>
  <hyperlinks>
    <hyperlink ref="A37" location="Índice!A1" display="Volver al índice" xr:uid="{00000000-0004-0000-10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Índice</vt:lpstr>
      <vt:lpstr>Grado ADE_PDI</vt:lpstr>
      <vt:lpstr>Grado ADE_Estud</vt:lpstr>
      <vt:lpstr>Grado Enfermería_PDI</vt:lpstr>
      <vt:lpstr>Grado Enfermería_Estud</vt:lpstr>
      <vt:lpstr>Grado Ing. Forestal_PDI</vt:lpstr>
      <vt:lpstr>Grado Ing. Forestal_Estud</vt:lpstr>
      <vt:lpstr>Grado Podología_PDI</vt:lpstr>
      <vt:lpstr>Grado Podología_Estud</vt:lpstr>
      <vt:lpstr>Dip. Podología_PDI</vt:lpstr>
      <vt:lpstr>Dip. Podología_Estud</vt:lpstr>
      <vt:lpstr>Ing. Tec. Forestal_PDI</vt:lpstr>
      <vt:lpstr>Ing. Tec. Forestal_Estud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2023-11-13T13:21:59Z</dcterms:modified>
</cp:coreProperties>
</file>