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0F36A\"/>
    </mc:Choice>
  </mc:AlternateContent>
  <xr:revisionPtr revIDLastSave="0" documentId="13_ncr:1_{A6875AFA-554E-4CE4-BE85-BC2E523C9853}" xr6:coauthVersionLast="47" xr6:coauthVersionMax="47" xr10:uidLastSave="{00000000-0000-0000-0000-000000000000}"/>
  <bookViews>
    <workbookView xWindow="-120" yWindow="-120" windowWidth="29040" windowHeight="15840" tabRatio="876" xr2:uid="{00000000-000D-0000-FFFF-FFFF00000000}"/>
  </bookViews>
  <sheets>
    <sheet name="Índice" sheetId="18" r:id="rId1"/>
    <sheet name="Grado Com. Audiov_PDI" sheetId="1" r:id="rId2"/>
    <sheet name="Grado Com. Audiov_Estud" sheetId="7" r:id="rId3"/>
    <sheet name="Grado Inform. y Docum_PDI" sheetId="10" r:id="rId4"/>
    <sheet name="Grado Inform. y Docum_Estud" sheetId="11" r:id="rId5"/>
    <sheet name="Lic. Documentación_Estud" sheetId="16" r:id="rId6"/>
    <sheet name="Lic. Com. Audiovis_ Estud " sheetId="17" r:id="rId7"/>
    <sheet name="MU Gest. Inform. Dig_PDI" sheetId="12" r:id="rId8"/>
    <sheet name="MU Gest. Inform. Dig_Estud" sheetId="13" r:id="rId9"/>
    <sheet name="MUI CC Soc. y Jdcas_PDI" sheetId="14" r:id="rId10"/>
    <sheet name="MUI CC Soc. y Jdcas_Estud" sheetId="15" r:id="rId11"/>
    <sheet name="PCEO Com. Aud-Inf. y Doc_PDI" sheetId="3" r:id="rId12"/>
    <sheet name="PCEO Com. Aud-Inf. y Doc_Estud" sheetId="8" r:id="rId13"/>
    <sheet name="PAS_centro" sheetId="4" r:id="rId14"/>
    <sheet name="código preguntas PDI" sheetId="5" r:id="rId15"/>
    <sheet name="código preguntas PAS" sheetId="6" r:id="rId16"/>
    <sheet name="código preguntas Estud" sheetId="9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5" l="1"/>
  <c r="B17" i="13"/>
  <c r="B17" i="17"/>
  <c r="B17" i="16"/>
  <c r="B17" i="11"/>
  <c r="B17" i="7"/>
  <c r="B21" i="7"/>
  <c r="B21" i="17"/>
  <c r="B21" i="16"/>
  <c r="B21" i="11"/>
  <c r="B21" i="13"/>
  <c r="B21" i="15"/>
</calcChain>
</file>

<file path=xl/sharedStrings.xml><?xml version="1.0" encoding="utf-8"?>
<sst xmlns="http://schemas.openxmlformats.org/spreadsheetml/2006/main" count="745" uniqueCount="153">
  <si>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</si>
  <si>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</si>
  <si>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</si>
  <si>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</si>
  <si>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</si>
  <si>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</si>
  <si>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</si>
  <si>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</si>
  <si>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</si>
  <si>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</si>
  <si>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</si>
  <si>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</si>
  <si>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</si>
  <si>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</si>
  <si>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</si>
  <si>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</si>
  <si>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</si>
  <si>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</si>
  <si>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</si>
  <si>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</si>
  <si>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</si>
  <si>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</si>
  <si>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</si>
  <si>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</si>
  <si>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</si>
  <si>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</si>
  <si>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</si>
  <si>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</si>
  <si>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</si>
  <si>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</si>
  <si>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</si>
  <si>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</si>
  <si>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</si>
  <si>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</si>
  <si>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</si>
  <si>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</si>
  <si>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</si>
  <si>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</si>
  <si>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</si>
  <si>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</si>
  <si>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</si>
  <si>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</si>
  <si>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</si>
  <si>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</si>
  <si>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</si>
  <si>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</si>
  <si>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</si>
  <si>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</si>
  <si>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</si>
  <si>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</si>
  <si>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</si>
  <si>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</si>
  <si>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</si>
  <si>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</si>
  <si>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</si>
  <si>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</si>
  <si>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</si>
  <si>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</si>
  <si>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</si>
  <si>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</si>
  <si>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</si>
  <si>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</si>
  <si>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</si>
  <si>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</si>
  <si>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</si>
  <si>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</si>
  <si>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</si>
  <si>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</si>
  <si>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</si>
  <si>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</si>
  <si>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</si>
  <si>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</si>
  <si>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</si>
  <si>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</si>
  <si>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</si>
  <si>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</si>
  <si>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</si>
  <si>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</si>
  <si>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</si>
  <si>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</si>
  <si>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</si>
  <si>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</si>
  <si>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</si>
  <si>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</si>
  <si>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</si>
  <si>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</si>
  <si>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</si>
  <si>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</si>
  <si>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</si>
  <si>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</si>
  <si>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</si>
  <si>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</si>
  <si>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</si>
  <si>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</si>
  <si>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</si>
  <si>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</si>
  <si>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</si>
  <si>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</si>
  <si>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</si>
  <si>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</si>
  <si>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</si>
  <si>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</si>
  <si>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</si>
  <si>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</si>
  <si>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</si>
  <si>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</si>
  <si>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</si>
  <si>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</si>
  <si>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</si>
  <si>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</si>
  <si>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</si>
  <si>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</si>
  <si>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</si>
  <si>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</si>
  <si>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</si>
  <si>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</si>
  <si>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</si>
  <si>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</si>
  <si>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</si>
  <si>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</si>
  <si>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 de la Documentación y la Comunicación</t>
  </si>
  <si>
    <t>Grado en Comunicación Audiovisual</t>
  </si>
  <si>
    <t>Grado en Información y Documentación</t>
  </si>
  <si>
    <t>Master Universitario en Gestión de la Información Digital</t>
  </si>
  <si>
    <t>Master Universitario en Investigación en Ciencias Sociales y Jurídicas</t>
  </si>
  <si>
    <t>P.C.E.O. Comunicación Audiovisual / Información y Documentación</t>
  </si>
  <si>
    <t>Licenciado en Documentación</t>
  </si>
  <si>
    <t>Licenciado en Comunicación Audiovisual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</si>
  <si>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</si>
  <si>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</si>
  <si>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</si>
  <si>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</si>
  <si>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</si>
  <si>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</si>
  <si>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</si>
  <si>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Com. Audiov_PDI</t>
  </si>
  <si>
    <t>Grado Com. Audiov_Estudiantes</t>
  </si>
  <si>
    <t>Grado Inform. y Docum_PDI</t>
  </si>
  <si>
    <t>Grado Inform. y Docum_Estudiantes</t>
  </si>
  <si>
    <t>Lic. Documentación_Estudiantes</t>
  </si>
  <si>
    <t>Lic. Com. Audiovis_ Estudiantes</t>
  </si>
  <si>
    <t>MU Gest. Inform. Dig_PDI</t>
  </si>
  <si>
    <t>MU Gest. Inform. Dig_Estudiantes</t>
  </si>
  <si>
    <t>MUI CC Soc. y Jdcas_PDI</t>
  </si>
  <si>
    <t>MUI CC Soc. y Jdcas_Estudiantes</t>
  </si>
  <si>
    <t>PCEO Com. Aud-Inf. y Doc_PDI</t>
  </si>
  <si>
    <t>PCEO Com. Aud-Inf. y Doc_Estudiantes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</si>
  <si>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</si>
  <si>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</si>
  <si>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</si>
  <si>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</si>
  <si>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CC. DOCUM. Y COMUNICACIÓN)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</si>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</sst>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164" fontId="0" fillId="0" borderId="3" xfId="0" applyNumberForma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1"/>
    <xf numFmtId="0" fontId="6" fillId="0" borderId="0" xfId="1" quotePrefix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/>
  </sheetViews>
  <sheetFormatPr baseColWidth="10" defaultRowHeight="15" x14ac:dyDescent="0.25"/>
  <cols>
    <col min="2" max="2" width="23.5703125" bestFit="1" customWidth="1"/>
  </cols>
  <sheetData>
    <row r="1" spans="1:3" ht="18.75" x14ac:dyDescent="0.3">
      <c r="A1" s="28" t="s">
        <v>151</v>
      </c>
    </row>
    <row r="2" spans="1:3" x14ac:dyDescent="0.25">
      <c r="A2" s="2"/>
    </row>
    <row r="3" spans="1:3" ht="15.75" x14ac:dyDescent="0.25">
      <c r="A3" s="24"/>
      <c r="C3" s="29" t="s">
        <v>131</v>
      </c>
    </row>
    <row r="4" spans="1:3" x14ac:dyDescent="0.25">
      <c r="A4" s="24"/>
      <c r="C4" s="25"/>
    </row>
    <row r="5" spans="1:3" x14ac:dyDescent="0.25">
      <c r="C5" s="27" t="s">
        <v>135</v>
      </c>
    </row>
    <row r="6" spans="1:3" x14ac:dyDescent="0.25">
      <c r="C6" s="27" t="s">
        <v>136</v>
      </c>
    </row>
    <row r="8" spans="1:3" x14ac:dyDescent="0.25">
      <c r="C8" s="27" t="s">
        <v>137</v>
      </c>
    </row>
    <row r="9" spans="1:3" x14ac:dyDescent="0.25">
      <c r="C9" s="27" t="s">
        <v>138</v>
      </c>
    </row>
    <row r="11" spans="1:3" x14ac:dyDescent="0.25">
      <c r="C11" s="27" t="s">
        <v>139</v>
      </c>
    </row>
    <row r="12" spans="1:3" x14ac:dyDescent="0.25">
      <c r="C12" s="27"/>
    </row>
    <row r="13" spans="1:3" x14ac:dyDescent="0.25">
      <c r="C13" s="27" t="s">
        <v>140</v>
      </c>
    </row>
    <row r="14" spans="1:3" x14ac:dyDescent="0.25">
      <c r="C14" s="27"/>
    </row>
    <row r="15" spans="1:3" x14ac:dyDescent="0.25">
      <c r="C15" s="27" t="s">
        <v>141</v>
      </c>
    </row>
    <row r="16" spans="1:3" x14ac:dyDescent="0.25">
      <c r="C16" s="27" t="s">
        <v>142</v>
      </c>
    </row>
    <row r="17" spans="2:3" x14ac:dyDescent="0.25">
      <c r="C17" s="27"/>
    </row>
    <row r="18" spans="2:3" x14ac:dyDescent="0.25">
      <c r="C18" s="27" t="s">
        <v>143</v>
      </c>
    </row>
    <row r="19" spans="2:3" x14ac:dyDescent="0.25">
      <c r="C19" s="27" t="s">
        <v>144</v>
      </c>
    </row>
    <row r="21" spans="2:3" x14ac:dyDescent="0.25">
      <c r="C21" s="27" t="s">
        <v>145</v>
      </c>
    </row>
    <row r="22" spans="2:3" x14ac:dyDescent="0.25">
      <c r="C22" s="27" t="s">
        <v>146</v>
      </c>
    </row>
    <row r="23" spans="2:3" x14ac:dyDescent="0.25">
      <c r="C23" s="27"/>
    </row>
    <row r="24" spans="2:3" x14ac:dyDescent="0.25">
      <c r="C24" s="27" t="s">
        <v>147</v>
      </c>
    </row>
    <row r="26" spans="2:3" x14ac:dyDescent="0.25">
      <c r="C26" s="27" t="s">
        <v>148</v>
      </c>
    </row>
    <row r="27" spans="2:3" x14ac:dyDescent="0.25">
      <c r="C27" s="27" t="s">
        <v>149</v>
      </c>
    </row>
    <row r="28" spans="2:3" x14ac:dyDescent="0.25">
      <c r="C28" s="27" t="s">
        <v>150</v>
      </c>
    </row>
    <row r="29" spans="2:3" x14ac:dyDescent="0.25">
      <c r="B29" s="27"/>
    </row>
    <row r="30" spans="2:3" x14ac:dyDescent="0.25">
      <c r="B30" s="27"/>
    </row>
    <row r="32" spans="2:3" x14ac:dyDescent="0.25">
      <c r="B32" s="27"/>
    </row>
    <row r="33" spans="2:2" x14ac:dyDescent="0.25">
      <c r="B33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9" spans="2:2" x14ac:dyDescent="0.25">
      <c r="B39" s="26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</sheetData>
  <hyperlinks>
    <hyperlink ref="C5" location="'Grado Com. Audiov_PDI'!A1" display="'Grado Com. Audiov_PDI'!A1" xr:uid="{00000000-0004-0000-0000-000000000000}"/>
    <hyperlink ref="C6" location="'Grado Com. Audiov_Estud'!A1" display="'Grado Com. Audiov_Estud'!A1" xr:uid="{00000000-0004-0000-0000-000001000000}"/>
    <hyperlink ref="C8" location="'Grado Inform. y Docum_PDI'!A1" display="'Grado Inform. y Docum_PDI'!A1" xr:uid="{00000000-0004-0000-0000-000002000000}"/>
    <hyperlink ref="C9" location="'Grado Inform. y Docum_Estud'!A1" display="'Grado Inform. y Docum_Estud'!A1" xr:uid="{00000000-0004-0000-0000-000003000000}"/>
    <hyperlink ref="C11" location="'Lic. Documentación_Estud'!A1" display="'Lic. Documentación_Estud'!A1" xr:uid="{00000000-0004-0000-0000-000004000000}"/>
    <hyperlink ref="C13" location="'Lic. Com. Audiovis_ Estud '!A1" display="'Lic. Com. Audiovis_ Estud '!A1" xr:uid="{00000000-0004-0000-0000-000005000000}"/>
    <hyperlink ref="C15" location="'MU Gest. Inform. Dig_PDI'!A1" display="'MU Gest. Inform. Dig_PDI'!A1" xr:uid="{00000000-0004-0000-0000-000006000000}"/>
    <hyperlink ref="C16" location="'MU Gest. Inform. Dig_Estud'!A1" display="'MU Gest. Inform. Dig_Estud'!A1" xr:uid="{00000000-0004-0000-0000-000007000000}"/>
    <hyperlink ref="C18" location="'MUI CC Soc. y Jdcas_PDI'!A1" display="'MUI CC Soc. y Jdcas_PDI'!A1" xr:uid="{00000000-0004-0000-0000-000008000000}"/>
    <hyperlink ref="C19" location="'MUI CC Soc. y Jdcas_Estud'!A1" display="'MUI CC Soc. y Jdcas_Estud'!A1" xr:uid="{00000000-0004-0000-0000-000009000000}"/>
    <hyperlink ref="C21" location="'PCEO Com. Aud-Inf. y Doc_PDI'!A1" display="'PCEO Com. Aud-Inf. y Doc_PDI'!A1" xr:uid="{00000000-0004-0000-0000-00000A000000}"/>
    <hyperlink ref="C22" location="'PCEO Com. Aud-Inf. y Doc_Estud'!A1" display="'PCEO Com. Aud-Inf. y Doc_Estud'!A1" xr:uid="{00000000-0004-0000-0000-00000B000000}"/>
    <hyperlink ref="C24" location="PAS_centro!A1" display="PAS_centro!A1" xr:uid="{00000000-0004-0000-0000-00000C000000}"/>
    <hyperlink ref="C26" location="'código preguntas PDI'!A1" display="'código preguntas PDI'!A1" xr:uid="{00000000-0004-0000-0000-00000D000000}"/>
    <hyperlink ref="C27" location="'código preguntas PAS'!A1" display="'código preguntas PAS'!A1" xr:uid="{00000000-0004-0000-0000-00000E000000}"/>
    <hyperlink ref="C28" location="'código preguntas Estud'!A1" display="'código preguntas Estud'!A1" xr:uid="{00000000-0004-0000-0000-00000F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  <c r="H2" s="26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3</v>
      </c>
      <c r="E8" s="3">
        <v>3</v>
      </c>
      <c r="F8" s="3">
        <v>1</v>
      </c>
      <c r="G8" s="3">
        <v>2</v>
      </c>
      <c r="H8" s="3">
        <v>1</v>
      </c>
      <c r="I8" s="3">
        <v>1</v>
      </c>
      <c r="J8" s="3">
        <v>2</v>
      </c>
      <c r="K8" s="3">
        <v>2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4</v>
      </c>
      <c r="C9" s="3">
        <v>2</v>
      </c>
      <c r="D9" s="3">
        <v>1</v>
      </c>
      <c r="E9" s="3">
        <v>2</v>
      </c>
      <c r="F9" s="3">
        <v>4</v>
      </c>
      <c r="G9" s="3">
        <v>4</v>
      </c>
      <c r="H9" s="3">
        <v>2</v>
      </c>
      <c r="I9" s="3">
        <v>3</v>
      </c>
      <c r="J9" s="3">
        <v>2</v>
      </c>
      <c r="K9" s="3">
        <v>0</v>
      </c>
      <c r="L9" s="3">
        <v>3</v>
      </c>
      <c r="M9" s="3">
        <v>2</v>
      </c>
      <c r="N9" s="3">
        <v>4</v>
      </c>
      <c r="O9" s="3">
        <v>3</v>
      </c>
      <c r="P9" s="3">
        <v>2</v>
      </c>
      <c r="Q9" s="3">
        <v>1</v>
      </c>
      <c r="R9" s="3">
        <v>1</v>
      </c>
      <c r="S9" s="3">
        <v>3</v>
      </c>
      <c r="T9" s="3">
        <v>1</v>
      </c>
      <c r="U9" s="3">
        <v>3</v>
      </c>
      <c r="V9" s="3">
        <v>3</v>
      </c>
      <c r="W9" s="3">
        <v>3</v>
      </c>
      <c r="X9" s="3">
        <v>4</v>
      </c>
      <c r="Y9" s="3">
        <v>4</v>
      </c>
    </row>
    <row r="10" spans="1:25" x14ac:dyDescent="0.25">
      <c r="A10" s="8">
        <v>4</v>
      </c>
      <c r="B10" s="3">
        <v>1</v>
      </c>
      <c r="C10" s="3">
        <v>1</v>
      </c>
      <c r="D10" s="3">
        <v>2</v>
      </c>
      <c r="E10" s="3">
        <v>1</v>
      </c>
      <c r="F10" s="3">
        <v>1</v>
      </c>
      <c r="G10" s="3">
        <v>0</v>
      </c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0</v>
      </c>
      <c r="N10" s="3">
        <v>0</v>
      </c>
      <c r="O10" s="3">
        <v>3</v>
      </c>
      <c r="P10" s="3">
        <v>1</v>
      </c>
      <c r="Q10" s="3">
        <v>2</v>
      </c>
      <c r="R10" s="3">
        <v>3</v>
      </c>
      <c r="S10" s="3">
        <v>1</v>
      </c>
      <c r="T10" s="3">
        <v>1</v>
      </c>
      <c r="U10" s="3">
        <v>2</v>
      </c>
      <c r="V10" s="3">
        <v>1</v>
      </c>
      <c r="W10" s="3">
        <v>3</v>
      </c>
      <c r="X10" s="3">
        <v>2</v>
      </c>
      <c r="Y10" s="3">
        <v>1</v>
      </c>
    </row>
    <row r="11" spans="1:25" x14ac:dyDescent="0.25">
      <c r="A11" s="8" t="s">
        <v>133</v>
      </c>
      <c r="B11" s="3">
        <v>0</v>
      </c>
      <c r="C11" s="3">
        <v>2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0</v>
      </c>
      <c r="P11" s="3">
        <v>2</v>
      </c>
      <c r="Q11" s="3">
        <v>3</v>
      </c>
      <c r="R11" s="3">
        <v>2</v>
      </c>
      <c r="S11" s="3">
        <v>1</v>
      </c>
      <c r="T11" s="3">
        <v>3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3.6666666666666665</v>
      </c>
      <c r="D13" s="18">
        <v>2.8333333333333335</v>
      </c>
      <c r="E13" s="18">
        <v>2.6666666666666665</v>
      </c>
      <c r="F13" s="18">
        <v>3</v>
      </c>
      <c r="G13" s="18">
        <v>2.6666666666666665</v>
      </c>
      <c r="H13" s="18">
        <v>3.5</v>
      </c>
      <c r="I13" s="18">
        <v>3.1666666666666665</v>
      </c>
      <c r="J13" s="18">
        <v>2.5</v>
      </c>
      <c r="K13" s="18">
        <v>2.6</v>
      </c>
      <c r="L13" s="18">
        <v>3.3333333333333335</v>
      </c>
      <c r="M13" s="18">
        <v>2.5</v>
      </c>
      <c r="N13" s="18">
        <v>3.1666666666666665</v>
      </c>
      <c r="O13" s="18">
        <v>3.5</v>
      </c>
      <c r="P13" s="18">
        <v>4</v>
      </c>
      <c r="Q13" s="18">
        <v>4.333333333333333</v>
      </c>
      <c r="R13" s="18">
        <v>4.166666666666667</v>
      </c>
      <c r="S13" s="18">
        <v>3.3333333333333335</v>
      </c>
      <c r="T13" s="18">
        <v>4</v>
      </c>
      <c r="U13" s="18">
        <v>3.1666666666666665</v>
      </c>
      <c r="V13" s="18">
        <v>3.1666666666666665</v>
      </c>
      <c r="W13" s="18">
        <v>3.5</v>
      </c>
      <c r="X13" s="18">
        <v>3.3333333333333335</v>
      </c>
      <c r="Y13" s="18">
        <v>3</v>
      </c>
    </row>
    <row r="14" spans="1:25" x14ac:dyDescent="0.25">
      <c r="A14" s="5" t="s">
        <v>37</v>
      </c>
      <c r="B14" s="18">
        <v>0.63245553203367588</v>
      </c>
      <c r="C14" s="18">
        <v>1.2110601416389963</v>
      </c>
      <c r="D14" s="18">
        <v>0.98319208025017524</v>
      </c>
      <c r="E14" s="18">
        <v>0.81649658092772637</v>
      </c>
      <c r="F14" s="18">
        <v>0.63245553203367588</v>
      </c>
      <c r="G14" s="18">
        <v>0.51639777949432275</v>
      </c>
      <c r="H14" s="18">
        <v>1.0488088481701516</v>
      </c>
      <c r="I14" s="18">
        <v>0.75277265270908122</v>
      </c>
      <c r="J14" s="18">
        <v>1.0488088481701516</v>
      </c>
      <c r="K14" s="18">
        <v>1.3416407864998741</v>
      </c>
      <c r="L14" s="18">
        <v>1.0327955589886442</v>
      </c>
      <c r="M14" s="18">
        <v>1.51657508881031</v>
      </c>
      <c r="N14" s="18">
        <v>0.98319208025017524</v>
      </c>
      <c r="O14" s="18">
        <v>0.54772255750516607</v>
      </c>
      <c r="P14" s="18">
        <v>1</v>
      </c>
      <c r="Q14" s="18">
        <v>0.81649658092772548</v>
      </c>
      <c r="R14" s="18">
        <v>0.75277265270908045</v>
      </c>
      <c r="S14" s="18">
        <v>1.0327955589886442</v>
      </c>
      <c r="T14" s="18">
        <v>1.2649110640673518</v>
      </c>
      <c r="U14" s="18">
        <v>0.75277265270908122</v>
      </c>
      <c r="V14" s="18">
        <v>1.3291601358251259</v>
      </c>
      <c r="W14" s="18">
        <v>0.54772255750516607</v>
      </c>
      <c r="X14" s="18">
        <v>0.51639777949432131</v>
      </c>
      <c r="Y14" s="18">
        <v>0.63245553203367588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6</v>
      </c>
      <c r="K15" s="19">
        <v>5</v>
      </c>
      <c r="L15" s="19">
        <v>6</v>
      </c>
      <c r="M15" s="19">
        <v>6</v>
      </c>
      <c r="N15" s="19">
        <v>6</v>
      </c>
      <c r="O15" s="19">
        <v>6</v>
      </c>
      <c r="P15" s="19">
        <v>5</v>
      </c>
      <c r="Q15" s="19">
        <v>6</v>
      </c>
      <c r="R15" s="19">
        <v>6</v>
      </c>
      <c r="S15" s="19">
        <v>6</v>
      </c>
      <c r="T15" s="19">
        <v>6</v>
      </c>
      <c r="U15" s="19">
        <v>6</v>
      </c>
      <c r="V15" s="19">
        <v>6</v>
      </c>
      <c r="W15" s="19">
        <v>6</v>
      </c>
      <c r="X15" s="19">
        <v>6</v>
      </c>
      <c r="Y15" s="19">
        <v>6</v>
      </c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121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1</v>
      </c>
      <c r="C7" s="3">
        <v>1</v>
      </c>
      <c r="D7" s="3">
        <v>2</v>
      </c>
      <c r="E7" s="3">
        <v>2</v>
      </c>
      <c r="F7" s="3">
        <v>0</v>
      </c>
      <c r="G7" s="3">
        <v>0</v>
      </c>
      <c r="H7" s="3">
        <v>0</v>
      </c>
      <c r="I7" s="3">
        <v>5</v>
      </c>
      <c r="J7" s="3">
        <v>2</v>
      </c>
      <c r="K7" s="3">
        <v>1</v>
      </c>
      <c r="L7" s="3">
        <v>3</v>
      </c>
      <c r="M7" s="3">
        <v>3</v>
      </c>
      <c r="N7" s="3">
        <v>5</v>
      </c>
      <c r="O7" s="3">
        <v>0</v>
      </c>
      <c r="P7" s="3">
        <v>4</v>
      </c>
      <c r="Q7" s="3">
        <v>4</v>
      </c>
      <c r="R7" s="3">
        <v>12</v>
      </c>
      <c r="S7" s="3">
        <v>1</v>
      </c>
      <c r="T7" s="3">
        <v>0</v>
      </c>
      <c r="U7" s="3">
        <v>2</v>
      </c>
      <c r="V7" s="3">
        <v>0</v>
      </c>
      <c r="W7" s="3">
        <v>2</v>
      </c>
      <c r="X7" s="3">
        <v>1</v>
      </c>
      <c r="Y7" s="3">
        <v>3</v>
      </c>
      <c r="Z7" s="3">
        <v>0</v>
      </c>
      <c r="AA7" s="3">
        <v>0</v>
      </c>
      <c r="AB7" s="3">
        <v>0</v>
      </c>
      <c r="AC7" s="3">
        <v>2</v>
      </c>
      <c r="AD7" s="3">
        <v>1</v>
      </c>
      <c r="AE7" s="3">
        <v>0</v>
      </c>
    </row>
    <row r="8" spans="1:31" x14ac:dyDescent="0.25">
      <c r="A8" s="8">
        <v>2</v>
      </c>
      <c r="B8" s="3">
        <v>4</v>
      </c>
      <c r="C8" s="3">
        <v>2</v>
      </c>
      <c r="D8" s="3">
        <v>5</v>
      </c>
      <c r="E8" s="3">
        <v>9</v>
      </c>
      <c r="F8" s="3">
        <v>1</v>
      </c>
      <c r="G8" s="3">
        <v>2</v>
      </c>
      <c r="H8" s="3">
        <v>2</v>
      </c>
      <c r="I8" s="3">
        <v>6</v>
      </c>
      <c r="J8" s="3">
        <v>4</v>
      </c>
      <c r="K8" s="3">
        <v>2</v>
      </c>
      <c r="L8" s="3">
        <v>4</v>
      </c>
      <c r="M8" s="3">
        <v>2</v>
      </c>
      <c r="N8" s="3">
        <v>5</v>
      </c>
      <c r="O8" s="3">
        <v>5</v>
      </c>
      <c r="P8" s="3">
        <v>5</v>
      </c>
      <c r="Q8" s="3">
        <v>3</v>
      </c>
      <c r="R8" s="3">
        <v>1</v>
      </c>
      <c r="S8" s="3">
        <v>4</v>
      </c>
      <c r="T8" s="3">
        <v>4</v>
      </c>
      <c r="U8" s="3">
        <v>2</v>
      </c>
      <c r="V8" s="3">
        <v>6</v>
      </c>
      <c r="W8" s="3">
        <v>6</v>
      </c>
      <c r="X8" s="3">
        <v>1</v>
      </c>
      <c r="Y8" s="3">
        <v>5</v>
      </c>
      <c r="Z8" s="3">
        <v>3</v>
      </c>
      <c r="AA8" s="3">
        <v>2</v>
      </c>
      <c r="AB8" s="3">
        <v>1</v>
      </c>
      <c r="AC8" s="3">
        <v>1</v>
      </c>
      <c r="AD8" s="3">
        <v>4</v>
      </c>
      <c r="AE8" s="3">
        <v>3</v>
      </c>
    </row>
    <row r="9" spans="1:31" x14ac:dyDescent="0.25">
      <c r="A9" s="8">
        <v>3</v>
      </c>
      <c r="B9" s="3">
        <v>6</v>
      </c>
      <c r="C9" s="3">
        <v>5</v>
      </c>
      <c r="D9" s="3">
        <v>6</v>
      </c>
      <c r="E9" s="3">
        <v>1</v>
      </c>
      <c r="F9" s="3">
        <v>4</v>
      </c>
      <c r="G9" s="3">
        <v>10</v>
      </c>
      <c r="H9" s="3">
        <v>5</v>
      </c>
      <c r="I9" s="3">
        <v>3</v>
      </c>
      <c r="J9" s="3">
        <v>5</v>
      </c>
      <c r="K9" s="3">
        <v>4</v>
      </c>
      <c r="L9" s="3">
        <v>4</v>
      </c>
      <c r="M9" s="3">
        <v>5</v>
      </c>
      <c r="N9" s="3">
        <v>4</v>
      </c>
      <c r="O9" s="3">
        <v>7</v>
      </c>
      <c r="P9" s="3">
        <v>6</v>
      </c>
      <c r="Q9" s="3">
        <v>7</v>
      </c>
      <c r="R9" s="3">
        <v>0</v>
      </c>
      <c r="S9" s="3">
        <v>3</v>
      </c>
      <c r="T9" s="3">
        <v>5</v>
      </c>
      <c r="U9" s="3">
        <v>5</v>
      </c>
      <c r="V9" s="3">
        <v>5</v>
      </c>
      <c r="W9" s="3">
        <v>7</v>
      </c>
      <c r="X9" s="3">
        <v>5</v>
      </c>
      <c r="Y9" s="3">
        <v>5</v>
      </c>
      <c r="Z9" s="3">
        <v>2</v>
      </c>
      <c r="AA9" s="3">
        <v>9</v>
      </c>
      <c r="AB9" s="3">
        <v>2</v>
      </c>
      <c r="AC9" s="3">
        <v>1</v>
      </c>
      <c r="AD9" s="3">
        <v>2</v>
      </c>
      <c r="AE9" s="3">
        <v>9</v>
      </c>
    </row>
    <row r="10" spans="1:31" x14ac:dyDescent="0.25">
      <c r="A10" s="8">
        <v>4</v>
      </c>
      <c r="B10" s="3">
        <v>4</v>
      </c>
      <c r="C10" s="3">
        <v>7</v>
      </c>
      <c r="D10" s="3">
        <v>2</v>
      </c>
      <c r="E10" s="3">
        <v>3</v>
      </c>
      <c r="F10" s="3">
        <v>4</v>
      </c>
      <c r="G10" s="3">
        <v>3</v>
      </c>
      <c r="H10" s="3">
        <v>7</v>
      </c>
      <c r="I10" s="3">
        <v>1</v>
      </c>
      <c r="J10" s="3">
        <v>4</v>
      </c>
      <c r="K10" s="3">
        <v>5</v>
      </c>
      <c r="L10" s="3">
        <v>2</v>
      </c>
      <c r="M10" s="3">
        <v>1</v>
      </c>
      <c r="N10" s="3">
        <v>1</v>
      </c>
      <c r="O10" s="3">
        <v>3</v>
      </c>
      <c r="P10" s="3">
        <v>0</v>
      </c>
      <c r="Q10" s="3">
        <v>1</v>
      </c>
      <c r="R10" s="3">
        <v>0</v>
      </c>
      <c r="S10" s="3">
        <v>7</v>
      </c>
      <c r="T10" s="3">
        <v>5</v>
      </c>
      <c r="U10" s="3">
        <v>5</v>
      </c>
      <c r="V10" s="3">
        <v>4</v>
      </c>
      <c r="W10" s="3">
        <v>0</v>
      </c>
      <c r="X10" s="3">
        <v>5</v>
      </c>
      <c r="Y10" s="3">
        <v>2</v>
      </c>
      <c r="Z10" s="3">
        <v>7</v>
      </c>
      <c r="AA10" s="3">
        <v>4</v>
      </c>
      <c r="AB10" s="3">
        <v>7</v>
      </c>
      <c r="AC10" s="3">
        <v>1</v>
      </c>
      <c r="AD10" s="3">
        <v>1</v>
      </c>
      <c r="AE10" s="3">
        <v>3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6</v>
      </c>
      <c r="G11" s="3">
        <v>0</v>
      </c>
      <c r="H11" s="3">
        <v>1</v>
      </c>
      <c r="I11" s="3">
        <v>0</v>
      </c>
      <c r="J11" s="3">
        <v>0</v>
      </c>
      <c r="K11" s="3">
        <v>2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2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2</v>
      </c>
      <c r="Y11" s="3">
        <v>0</v>
      </c>
      <c r="Z11" s="3">
        <v>3</v>
      </c>
      <c r="AA11" s="3">
        <v>0</v>
      </c>
      <c r="AB11" s="3">
        <v>2</v>
      </c>
      <c r="AC11" s="3">
        <v>1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4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3</v>
      </c>
      <c r="AC12" s="3">
        <v>9</v>
      </c>
      <c r="AD12" s="3">
        <v>7</v>
      </c>
      <c r="AE12" s="3">
        <v>0</v>
      </c>
    </row>
    <row r="13" spans="1:31" x14ac:dyDescent="0.25">
      <c r="A13" s="5" t="s">
        <v>36</v>
      </c>
      <c r="B13" s="18">
        <v>2.8666666666666667</v>
      </c>
      <c r="C13" s="18">
        <v>3.2</v>
      </c>
      <c r="D13" s="18">
        <v>2.5333333333333332</v>
      </c>
      <c r="E13" s="18">
        <v>2.3333333333333335</v>
      </c>
      <c r="F13" s="18">
        <v>4</v>
      </c>
      <c r="G13" s="18">
        <v>3.0666666666666669</v>
      </c>
      <c r="H13" s="18">
        <v>3.4666666666666668</v>
      </c>
      <c r="I13" s="18">
        <v>2</v>
      </c>
      <c r="J13" s="18">
        <v>2.7333333333333334</v>
      </c>
      <c r="K13" s="18">
        <v>3.3571428571428572</v>
      </c>
      <c r="L13" s="18">
        <v>2.7333333333333334</v>
      </c>
      <c r="M13" s="18">
        <v>2.3636363636363638</v>
      </c>
      <c r="N13" s="18">
        <v>2.0666666666666669</v>
      </c>
      <c r="O13" s="18">
        <v>2.8666666666666667</v>
      </c>
      <c r="P13" s="18">
        <v>2.1333333333333333</v>
      </c>
      <c r="Q13" s="18">
        <v>2.3333333333333335</v>
      </c>
      <c r="R13" s="18">
        <v>1.6</v>
      </c>
      <c r="S13" s="18">
        <v>3.0666666666666669</v>
      </c>
      <c r="T13" s="18">
        <v>3.2</v>
      </c>
      <c r="U13" s="18">
        <v>2.9285714285714284</v>
      </c>
      <c r="V13" s="18">
        <v>2.8666666666666667</v>
      </c>
      <c r="W13" s="18">
        <v>2.3333333333333335</v>
      </c>
      <c r="X13" s="18">
        <v>3.4285714285714284</v>
      </c>
      <c r="Y13" s="18">
        <v>2.4</v>
      </c>
      <c r="Z13" s="18">
        <v>3.6666666666666665</v>
      </c>
      <c r="AA13" s="18">
        <v>3.1333333333333333</v>
      </c>
      <c r="AB13" s="18">
        <v>3.8333333333333335</v>
      </c>
      <c r="AC13" s="18">
        <v>2.6666666666666665</v>
      </c>
      <c r="AD13" s="18">
        <v>2.375</v>
      </c>
      <c r="AE13" s="18">
        <v>3</v>
      </c>
    </row>
    <row r="14" spans="1:31" x14ac:dyDescent="0.25">
      <c r="A14" s="5" t="s">
        <v>37</v>
      </c>
      <c r="B14" s="18">
        <v>0.91547541643412689</v>
      </c>
      <c r="C14" s="18">
        <v>0.94112394811432043</v>
      </c>
      <c r="D14" s="18">
        <v>0.91547541643412689</v>
      </c>
      <c r="E14" s="18">
        <v>0.97590007294853298</v>
      </c>
      <c r="F14" s="18">
        <v>1</v>
      </c>
      <c r="G14" s="18">
        <v>0.59361683970466395</v>
      </c>
      <c r="H14" s="18">
        <v>0.83380938783279135</v>
      </c>
      <c r="I14" s="18">
        <v>0.92582009977255142</v>
      </c>
      <c r="J14" s="18">
        <v>1.0327955589886446</v>
      </c>
      <c r="K14" s="18">
        <v>1.1507283885330304</v>
      </c>
      <c r="L14" s="18">
        <v>1.3345232785352159</v>
      </c>
      <c r="M14" s="18">
        <v>1.0269106361049412</v>
      </c>
      <c r="N14" s="18">
        <v>0.96115010472325502</v>
      </c>
      <c r="O14" s="18">
        <v>0.74322335295720654</v>
      </c>
      <c r="P14" s="18">
        <v>0.83380938783279201</v>
      </c>
      <c r="Q14" s="18">
        <v>0.97590007294853298</v>
      </c>
      <c r="R14" s="18">
        <v>1.4040757000349275</v>
      </c>
      <c r="S14" s="18">
        <v>1.0327955589886446</v>
      </c>
      <c r="T14" s="18">
        <v>0.94112394811432043</v>
      </c>
      <c r="U14" s="18">
        <v>1.0716117059605352</v>
      </c>
      <c r="V14" s="18">
        <v>0.83380938783279201</v>
      </c>
      <c r="W14" s="18">
        <v>0.72374686445574565</v>
      </c>
      <c r="X14" s="18">
        <v>1.0894095588038439</v>
      </c>
      <c r="Y14" s="18">
        <v>0.98561076060916208</v>
      </c>
      <c r="Z14" s="18">
        <v>1.0465362369445674</v>
      </c>
      <c r="AA14" s="18">
        <v>0.63994047342218363</v>
      </c>
      <c r="AB14" s="18">
        <v>0.8348471099367214</v>
      </c>
      <c r="AC14" s="18">
        <v>1.6329931618554521</v>
      </c>
      <c r="AD14" s="18">
        <v>0.91612538131290433</v>
      </c>
      <c r="AE14" s="18">
        <v>0.65465367070797709</v>
      </c>
    </row>
    <row r="15" spans="1:31" x14ac:dyDescent="0.25">
      <c r="A15" s="5" t="s">
        <v>38</v>
      </c>
      <c r="B15" s="19">
        <v>15</v>
      </c>
      <c r="C15" s="19">
        <v>15</v>
      </c>
      <c r="D15" s="19">
        <v>15</v>
      </c>
      <c r="E15" s="19">
        <v>15</v>
      </c>
      <c r="F15" s="19">
        <v>15</v>
      </c>
      <c r="G15" s="19">
        <v>15</v>
      </c>
      <c r="H15" s="19">
        <v>15</v>
      </c>
      <c r="I15" s="19">
        <v>15</v>
      </c>
      <c r="J15" s="19">
        <v>15</v>
      </c>
      <c r="K15" s="19">
        <v>14</v>
      </c>
      <c r="L15" s="19">
        <v>15</v>
      </c>
      <c r="M15" s="19">
        <v>11</v>
      </c>
      <c r="N15" s="19">
        <v>15</v>
      </c>
      <c r="O15" s="19">
        <v>15</v>
      </c>
      <c r="P15" s="19">
        <v>15</v>
      </c>
      <c r="Q15" s="19">
        <v>15</v>
      </c>
      <c r="R15" s="19">
        <v>15</v>
      </c>
      <c r="S15" s="19">
        <v>15</v>
      </c>
      <c r="T15" s="19">
        <v>15</v>
      </c>
      <c r="U15" s="19">
        <v>14</v>
      </c>
      <c r="V15" s="19">
        <v>15</v>
      </c>
      <c r="W15" s="19">
        <v>15</v>
      </c>
      <c r="X15" s="19">
        <v>14</v>
      </c>
      <c r="Y15" s="19">
        <v>15</v>
      </c>
      <c r="Z15" s="19">
        <v>15</v>
      </c>
      <c r="AA15" s="19">
        <v>15</v>
      </c>
      <c r="AB15" s="19">
        <v>12</v>
      </c>
      <c r="AC15" s="19">
        <v>6</v>
      </c>
      <c r="AD15" s="19">
        <v>8</v>
      </c>
      <c r="AE15" s="19">
        <v>15</v>
      </c>
    </row>
    <row r="17" spans="1:2" x14ac:dyDescent="0.25">
      <c r="A17" s="31" t="s">
        <v>152</v>
      </c>
      <c r="B17" s="30">
        <f>AVERAGE(W13:Y13)</f>
        <v>2.7206349206349203</v>
      </c>
    </row>
    <row r="19" spans="1:2" x14ac:dyDescent="0.25">
      <c r="A19" s="5" t="s">
        <v>128</v>
      </c>
      <c r="B19" s="5">
        <v>15</v>
      </c>
    </row>
    <row r="20" spans="1:2" x14ac:dyDescent="0.25">
      <c r="A20" s="5" t="s">
        <v>129</v>
      </c>
      <c r="B20" s="5">
        <v>33</v>
      </c>
    </row>
    <row r="21" spans="1:2" x14ac:dyDescent="0.25">
      <c r="A21" s="5" t="s">
        <v>130</v>
      </c>
      <c r="B21" s="22">
        <f>B19/B20</f>
        <v>0.45454545454545453</v>
      </c>
    </row>
    <row r="22" spans="1:2" x14ac:dyDescent="0.25">
      <c r="A22" s="26" t="s">
        <v>134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  <c r="H2" s="26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3</v>
      </c>
      <c r="E8" s="3">
        <v>0</v>
      </c>
      <c r="F8" s="3">
        <v>1</v>
      </c>
      <c r="G8" s="3">
        <v>3</v>
      </c>
      <c r="H8" s="3">
        <v>2</v>
      </c>
      <c r="I8" s="3">
        <v>2</v>
      </c>
      <c r="J8" s="3">
        <v>1</v>
      </c>
      <c r="K8" s="3">
        <v>1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2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2</v>
      </c>
      <c r="D9" s="3">
        <v>0</v>
      </c>
      <c r="E9" s="3">
        <v>2</v>
      </c>
      <c r="F9" s="3">
        <v>1</v>
      </c>
      <c r="G9" s="3">
        <v>2</v>
      </c>
      <c r="H9" s="3">
        <v>1</v>
      </c>
      <c r="I9" s="3">
        <v>1</v>
      </c>
      <c r="J9" s="3">
        <v>2</v>
      </c>
      <c r="K9" s="3">
        <v>2</v>
      </c>
      <c r="L9" s="3">
        <v>2</v>
      </c>
      <c r="M9" s="3">
        <v>3</v>
      </c>
      <c r="N9" s="3">
        <v>2</v>
      </c>
      <c r="O9" s="3">
        <v>1</v>
      </c>
      <c r="P9" s="3">
        <v>3</v>
      </c>
      <c r="Q9" s="3">
        <v>1</v>
      </c>
      <c r="R9" s="3">
        <v>2</v>
      </c>
      <c r="S9" s="3">
        <v>0</v>
      </c>
      <c r="T9" s="3">
        <v>0</v>
      </c>
      <c r="U9" s="3">
        <v>1</v>
      </c>
      <c r="V9" s="3">
        <v>2</v>
      </c>
      <c r="W9" s="3">
        <v>3</v>
      </c>
      <c r="X9" s="3">
        <v>3</v>
      </c>
      <c r="Y9" s="3">
        <v>3</v>
      </c>
    </row>
    <row r="10" spans="1:25" x14ac:dyDescent="0.25">
      <c r="A10" s="8">
        <v>4</v>
      </c>
      <c r="B10" s="3">
        <v>0</v>
      </c>
      <c r="C10" s="3">
        <v>3</v>
      </c>
      <c r="D10" s="3">
        <v>2</v>
      </c>
      <c r="E10" s="3">
        <v>4</v>
      </c>
      <c r="F10" s="3">
        <v>3</v>
      </c>
      <c r="G10" s="3">
        <v>0</v>
      </c>
      <c r="H10" s="3">
        <v>2</v>
      </c>
      <c r="I10" s="3">
        <v>2</v>
      </c>
      <c r="J10" s="3">
        <v>1</v>
      </c>
      <c r="K10" s="3">
        <v>1</v>
      </c>
      <c r="L10" s="3">
        <v>1</v>
      </c>
      <c r="M10" s="3">
        <v>0</v>
      </c>
      <c r="N10" s="3">
        <v>2</v>
      </c>
      <c r="O10" s="3">
        <v>4</v>
      </c>
      <c r="P10" s="3">
        <v>3</v>
      </c>
      <c r="Q10" s="3">
        <v>4</v>
      </c>
      <c r="R10" s="3">
        <v>4</v>
      </c>
      <c r="S10" s="3">
        <v>4</v>
      </c>
      <c r="T10" s="3">
        <v>3</v>
      </c>
      <c r="U10" s="3">
        <v>2</v>
      </c>
      <c r="V10" s="3">
        <v>2</v>
      </c>
      <c r="W10" s="3">
        <v>3</v>
      </c>
      <c r="X10" s="3">
        <v>2</v>
      </c>
      <c r="Y10" s="3">
        <v>2</v>
      </c>
    </row>
    <row r="11" spans="1:25" x14ac:dyDescent="0.25">
      <c r="A11" s="8" t="s">
        <v>133</v>
      </c>
      <c r="B11" s="3">
        <v>2</v>
      </c>
      <c r="C11" s="3">
        <v>1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2</v>
      </c>
      <c r="T11" s="3">
        <v>3</v>
      </c>
      <c r="U11" s="3">
        <v>1</v>
      </c>
      <c r="V11" s="3">
        <v>1</v>
      </c>
      <c r="W11" s="3">
        <v>0</v>
      </c>
      <c r="X11" s="3">
        <v>1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3.5</v>
      </c>
      <c r="C13" s="18">
        <v>3.8333333333333335</v>
      </c>
      <c r="D13" s="18">
        <v>2.5</v>
      </c>
      <c r="E13" s="18">
        <v>3.6666666666666665</v>
      </c>
      <c r="F13" s="18">
        <v>3.6666666666666665</v>
      </c>
      <c r="G13" s="18">
        <v>2.8333333333333335</v>
      </c>
      <c r="H13" s="18">
        <v>3.3333333333333335</v>
      </c>
      <c r="I13" s="18">
        <v>3.3333333333333335</v>
      </c>
      <c r="J13" s="18">
        <v>3</v>
      </c>
      <c r="K13" s="18">
        <v>3.4</v>
      </c>
      <c r="L13" s="18">
        <v>3.1666666666666665</v>
      </c>
      <c r="M13" s="18">
        <v>2.3333333333333335</v>
      </c>
      <c r="N13" s="18">
        <v>3.3333333333333335</v>
      </c>
      <c r="O13" s="18">
        <v>3.3333333333333335</v>
      </c>
      <c r="P13" s="18">
        <v>3.5</v>
      </c>
      <c r="Q13" s="18">
        <v>4</v>
      </c>
      <c r="R13" s="18">
        <v>3.6666666666666665</v>
      </c>
      <c r="S13" s="18">
        <v>4.333333333333333</v>
      </c>
      <c r="T13" s="18">
        <v>4.5</v>
      </c>
      <c r="U13" s="18">
        <v>3.3333333333333335</v>
      </c>
      <c r="V13" s="18">
        <v>3.3333333333333335</v>
      </c>
      <c r="W13" s="18">
        <v>3.5</v>
      </c>
      <c r="X13" s="18">
        <v>3.6666666666666665</v>
      </c>
      <c r="Y13" s="18">
        <v>3.1666666666666665</v>
      </c>
    </row>
    <row r="14" spans="1:25" x14ac:dyDescent="0.25">
      <c r="A14" s="5" t="s">
        <v>37</v>
      </c>
      <c r="B14" s="18">
        <v>1.2247448713915889</v>
      </c>
      <c r="C14" s="18">
        <v>0.75277265270908045</v>
      </c>
      <c r="D14" s="18">
        <v>1.2247448713915889</v>
      </c>
      <c r="E14" s="18">
        <v>0.51639777949432131</v>
      </c>
      <c r="F14" s="18">
        <v>1.0327955589886442</v>
      </c>
      <c r="G14" s="18">
        <v>1.1690451944500124</v>
      </c>
      <c r="H14" s="18">
        <v>1.2110601416389963</v>
      </c>
      <c r="I14" s="18">
        <v>1.2110601416389963</v>
      </c>
      <c r="J14" s="18">
        <v>1.4142135623730951</v>
      </c>
      <c r="K14" s="18">
        <v>1.1401754250991383</v>
      </c>
      <c r="L14" s="18">
        <v>1.1690451944500124</v>
      </c>
      <c r="M14" s="18">
        <v>0.81649658092772637</v>
      </c>
      <c r="N14" s="18">
        <v>1.3662601021279461</v>
      </c>
      <c r="O14" s="18">
        <v>1.2110601416389963</v>
      </c>
      <c r="P14" s="18">
        <v>0.54772255750516607</v>
      </c>
      <c r="Q14" s="18">
        <v>0.63245553203367588</v>
      </c>
      <c r="R14" s="18">
        <v>0.51639777949432131</v>
      </c>
      <c r="S14" s="18">
        <v>0.51639777949432131</v>
      </c>
      <c r="T14" s="18">
        <v>0.54772255750516607</v>
      </c>
      <c r="U14" s="18">
        <v>1.2110601416389963</v>
      </c>
      <c r="V14" s="18">
        <v>1.3662601021279461</v>
      </c>
      <c r="W14" s="18">
        <v>0.54772255750516607</v>
      </c>
      <c r="X14" s="18">
        <v>0.81649658092772548</v>
      </c>
      <c r="Y14" s="18">
        <v>0.75277265270908122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6</v>
      </c>
      <c r="K15" s="19">
        <v>5</v>
      </c>
      <c r="L15" s="19">
        <v>6</v>
      </c>
      <c r="M15" s="19">
        <v>6</v>
      </c>
      <c r="N15" s="19">
        <v>6</v>
      </c>
      <c r="O15" s="19">
        <v>6</v>
      </c>
      <c r="P15" s="19">
        <v>6</v>
      </c>
      <c r="Q15" s="19">
        <v>6</v>
      </c>
      <c r="R15" s="19">
        <v>6</v>
      </c>
      <c r="S15" s="19">
        <v>6</v>
      </c>
      <c r="T15" s="19">
        <v>6</v>
      </c>
      <c r="U15" s="19">
        <v>6</v>
      </c>
      <c r="V15" s="19">
        <v>6</v>
      </c>
      <c r="W15" s="19">
        <v>6</v>
      </c>
      <c r="X15" s="19">
        <v>6</v>
      </c>
      <c r="Y15" s="19">
        <v>6</v>
      </c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122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1</v>
      </c>
      <c r="AA9" s="3">
        <v>1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2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2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1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2.5</v>
      </c>
      <c r="C13" s="18">
        <v>3</v>
      </c>
      <c r="D13" s="18">
        <v>2</v>
      </c>
      <c r="E13" s="18"/>
      <c r="F13" s="18">
        <v>4</v>
      </c>
      <c r="G13" s="18">
        <v>3.5</v>
      </c>
      <c r="H13" s="18">
        <v>3.5</v>
      </c>
      <c r="I13" s="18">
        <v>3.5</v>
      </c>
      <c r="J13" s="18">
        <v>3.5</v>
      </c>
      <c r="K13" s="18">
        <v>4</v>
      </c>
      <c r="L13" s="18">
        <v>4.5</v>
      </c>
      <c r="M13" s="18">
        <v>4.5</v>
      </c>
      <c r="N13" s="18"/>
      <c r="O13" s="18">
        <v>3.5</v>
      </c>
      <c r="P13" s="18">
        <v>3.5</v>
      </c>
      <c r="Q13" s="18">
        <v>3.5</v>
      </c>
      <c r="R13" s="18"/>
      <c r="S13" s="18">
        <v>3.5</v>
      </c>
      <c r="T13" s="18">
        <v>3.5</v>
      </c>
      <c r="U13" s="18">
        <v>4</v>
      </c>
      <c r="V13" s="18">
        <v>4</v>
      </c>
      <c r="W13" s="18">
        <v>4</v>
      </c>
      <c r="X13" s="18">
        <v>4</v>
      </c>
      <c r="Y13" s="18">
        <v>4</v>
      </c>
      <c r="Z13" s="18">
        <v>3.5</v>
      </c>
      <c r="AA13" s="18">
        <v>3.5</v>
      </c>
      <c r="AB13" s="18">
        <v>4</v>
      </c>
      <c r="AC13" s="18"/>
      <c r="AD13" s="18"/>
      <c r="AE13" s="18">
        <v>3.5</v>
      </c>
    </row>
    <row r="14" spans="1:31" x14ac:dyDescent="0.25">
      <c r="A14" s="5" t="s">
        <v>37</v>
      </c>
      <c r="B14" s="18">
        <v>2.1213203435596424</v>
      </c>
      <c r="C14" s="18">
        <v>1.4142135623730951</v>
      </c>
      <c r="D14" s="18"/>
      <c r="E14" s="18"/>
      <c r="F14" s="18">
        <v>1.4142135623730951</v>
      </c>
      <c r="G14" s="18">
        <v>0.70710678118654757</v>
      </c>
      <c r="H14" s="18">
        <v>0.70710678118654757</v>
      </c>
      <c r="I14" s="18">
        <v>0.70710678118654757</v>
      </c>
      <c r="J14" s="18">
        <v>0.70710678118654757</v>
      </c>
      <c r="K14" s="18">
        <v>0</v>
      </c>
      <c r="L14" s="18">
        <v>0.70710678118654757</v>
      </c>
      <c r="M14" s="18">
        <v>0.70710678118654757</v>
      </c>
      <c r="N14" s="18"/>
      <c r="O14" s="18">
        <v>0.70710678118654757</v>
      </c>
      <c r="P14" s="18">
        <v>0.70710678118654757</v>
      </c>
      <c r="Q14" s="18">
        <v>0.70710678118654757</v>
      </c>
      <c r="R14" s="18"/>
      <c r="S14" s="18">
        <v>0.70710678118654757</v>
      </c>
      <c r="T14" s="18">
        <v>0.70710678118654757</v>
      </c>
      <c r="U14" s="18">
        <v>1.4142135623730951</v>
      </c>
      <c r="V14" s="18">
        <v>1.4142135623730951</v>
      </c>
      <c r="W14" s="18">
        <v>0</v>
      </c>
      <c r="X14" s="18"/>
      <c r="Y14" s="18"/>
      <c r="Z14" s="18">
        <v>0.70710678118654757</v>
      </c>
      <c r="AA14" s="18">
        <v>0.70710678118654757</v>
      </c>
      <c r="AB14" s="18">
        <v>0</v>
      </c>
      <c r="AC14" s="18"/>
      <c r="AD14" s="18"/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1</v>
      </c>
      <c r="E15" s="19">
        <v>0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0</v>
      </c>
      <c r="O15" s="19">
        <v>2</v>
      </c>
      <c r="P15" s="19">
        <v>2</v>
      </c>
      <c r="Q15" s="19">
        <v>2</v>
      </c>
      <c r="R15" s="19">
        <v>0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1</v>
      </c>
      <c r="Y15" s="19">
        <v>1</v>
      </c>
      <c r="Z15" s="19">
        <v>2</v>
      </c>
      <c r="AA15" s="19">
        <v>2</v>
      </c>
      <c r="AB15" s="19">
        <v>2</v>
      </c>
      <c r="AC15" s="19">
        <v>0</v>
      </c>
      <c r="AD15" s="19">
        <v>0</v>
      </c>
      <c r="AE15" s="19">
        <v>2</v>
      </c>
    </row>
    <row r="17" spans="1:2" x14ac:dyDescent="0.25">
      <c r="A17" s="31" t="s">
        <v>152</v>
      </c>
      <c r="B17" s="30">
        <f>AVERAGE(W13:Y13)</f>
        <v>4</v>
      </c>
    </row>
    <row r="19" spans="1:2" x14ac:dyDescent="0.25">
      <c r="A19" s="5" t="s">
        <v>128</v>
      </c>
      <c r="B19" s="5">
        <v>2</v>
      </c>
    </row>
    <row r="20" spans="1:2" x14ac:dyDescent="0.25">
      <c r="A20" s="5" t="s">
        <v>129</v>
      </c>
      <c r="B20" s="5">
        <v>11</v>
      </c>
    </row>
    <row r="21" spans="1:2" x14ac:dyDescent="0.25">
      <c r="A21" s="5" t="s">
        <v>130</v>
      </c>
      <c r="B21" s="22">
        <f>B19/B20</f>
        <v>0.18181818181818182</v>
      </c>
    </row>
    <row r="22" spans="1:2" x14ac:dyDescent="0.25">
      <c r="A22" s="26" t="s">
        <v>134</v>
      </c>
    </row>
  </sheetData>
  <phoneticPr fontId="0" type="noConversion"/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126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1</v>
      </c>
      <c r="AE10" s="3">
        <v>0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3</v>
      </c>
      <c r="D13" s="18">
        <v>2</v>
      </c>
      <c r="E13" s="18">
        <v>3</v>
      </c>
      <c r="F13" s="18">
        <v>4</v>
      </c>
      <c r="G13" s="18">
        <v>4</v>
      </c>
      <c r="H13" s="18">
        <v>3</v>
      </c>
      <c r="I13" s="18">
        <v>4</v>
      </c>
      <c r="J13" s="18">
        <v>3</v>
      </c>
      <c r="K13" s="18">
        <v>3</v>
      </c>
      <c r="L13" s="18">
        <v>3</v>
      </c>
      <c r="M13" s="18">
        <v>3</v>
      </c>
      <c r="N13" s="18">
        <v>3</v>
      </c>
      <c r="O13" s="18">
        <v>3</v>
      </c>
      <c r="P13" s="18">
        <v>3</v>
      </c>
      <c r="Q13" s="18">
        <v>3</v>
      </c>
      <c r="R13" s="18">
        <v>3</v>
      </c>
      <c r="S13" s="18">
        <v>3</v>
      </c>
      <c r="T13" s="18">
        <v>3</v>
      </c>
      <c r="U13" s="18">
        <v>3</v>
      </c>
      <c r="V13" s="18">
        <v>3</v>
      </c>
      <c r="W13" s="18">
        <v>4</v>
      </c>
      <c r="X13" s="18">
        <v>4</v>
      </c>
      <c r="Y13" s="18">
        <v>4</v>
      </c>
      <c r="Z13" s="18">
        <v>4</v>
      </c>
      <c r="AA13" s="18">
        <v>4</v>
      </c>
      <c r="AB13" s="18">
        <v>4</v>
      </c>
      <c r="AC13" s="18">
        <v>3</v>
      </c>
      <c r="AD13" s="18">
        <v>4</v>
      </c>
      <c r="AE13" s="18">
        <v>3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1" t="s">
        <v>152</v>
      </c>
      <c r="B17" s="30">
        <f>AVERAGE(W13:Y13)</f>
        <v>4</v>
      </c>
    </row>
    <row r="19" spans="1:2" x14ac:dyDescent="0.25">
      <c r="A19" s="5" t="s">
        <v>128</v>
      </c>
      <c r="B19" s="5">
        <v>1</v>
      </c>
    </row>
    <row r="20" spans="1:2" x14ac:dyDescent="0.25">
      <c r="A20" s="5" t="s">
        <v>129</v>
      </c>
      <c r="B20" s="5">
        <v>6</v>
      </c>
    </row>
    <row r="21" spans="1:2" x14ac:dyDescent="0.25">
      <c r="A21" s="5" t="s">
        <v>130</v>
      </c>
      <c r="B21" s="22">
        <f>B19/B20</f>
        <v>0.16666666666666666</v>
      </c>
    </row>
    <row r="22" spans="1:2" x14ac:dyDescent="0.25">
      <c r="A22" s="26" t="s">
        <v>134</v>
      </c>
    </row>
  </sheetData>
  <hyperlinks>
    <hyperlink ref="H2" location="Índice!A1" display="Volver al índice" xr:uid="{00000000-0004-0000-0500-000000000000}"/>
    <hyperlink ref="A22" location="Índice!A1" display="Volver al índice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127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1</v>
      </c>
      <c r="E7" s="3">
        <v>3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2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1</v>
      </c>
      <c r="AB7" s="3">
        <v>0</v>
      </c>
      <c r="AC7" s="3">
        <v>1</v>
      </c>
      <c r="AD7" s="3">
        <v>1</v>
      </c>
      <c r="AE7" s="3">
        <v>0</v>
      </c>
    </row>
    <row r="8" spans="1:31" x14ac:dyDescent="0.25">
      <c r="A8" s="8">
        <v>2</v>
      </c>
      <c r="B8" s="3">
        <v>3</v>
      </c>
      <c r="C8" s="3">
        <v>0</v>
      </c>
      <c r="D8" s="3">
        <v>2</v>
      </c>
      <c r="E8" s="3">
        <v>0</v>
      </c>
      <c r="F8" s="3">
        <v>0</v>
      </c>
      <c r="G8" s="3">
        <v>3</v>
      </c>
      <c r="H8" s="3">
        <v>0</v>
      </c>
      <c r="I8" s="3">
        <v>1</v>
      </c>
      <c r="J8" s="3">
        <v>2</v>
      </c>
      <c r="K8" s="3">
        <v>1</v>
      </c>
      <c r="L8" s="3">
        <v>0</v>
      </c>
      <c r="M8" s="3">
        <v>2</v>
      </c>
      <c r="N8" s="3">
        <v>3</v>
      </c>
      <c r="O8" s="3">
        <v>1</v>
      </c>
      <c r="P8" s="3">
        <v>1</v>
      </c>
      <c r="Q8" s="3">
        <v>3</v>
      </c>
      <c r="R8" s="3">
        <v>4</v>
      </c>
      <c r="S8" s="3">
        <v>0</v>
      </c>
      <c r="T8" s="3">
        <v>1</v>
      </c>
      <c r="U8" s="3">
        <v>2</v>
      </c>
      <c r="V8" s="3">
        <v>2</v>
      </c>
      <c r="W8" s="3">
        <v>0</v>
      </c>
      <c r="X8" s="3">
        <v>0</v>
      </c>
      <c r="Y8" s="3">
        <v>2</v>
      </c>
      <c r="Z8" s="3">
        <v>1</v>
      </c>
      <c r="AA8" s="3">
        <v>0</v>
      </c>
      <c r="AB8" s="3">
        <v>0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4</v>
      </c>
      <c r="C9" s="3">
        <v>7</v>
      </c>
      <c r="D9" s="3">
        <v>2</v>
      </c>
      <c r="E9" s="3">
        <v>3</v>
      </c>
      <c r="F9" s="3">
        <v>1</v>
      </c>
      <c r="G9" s="3">
        <v>4</v>
      </c>
      <c r="H9" s="3">
        <v>8</v>
      </c>
      <c r="I9" s="3">
        <v>6</v>
      </c>
      <c r="J9" s="3">
        <v>5</v>
      </c>
      <c r="K9" s="3">
        <v>4</v>
      </c>
      <c r="L9" s="3">
        <v>1</v>
      </c>
      <c r="M9" s="3">
        <v>1</v>
      </c>
      <c r="N9" s="3">
        <v>4</v>
      </c>
      <c r="O9" s="3">
        <v>6</v>
      </c>
      <c r="P9" s="3">
        <v>5</v>
      </c>
      <c r="Q9" s="3">
        <v>4</v>
      </c>
      <c r="R9" s="3">
        <v>2</v>
      </c>
      <c r="S9" s="3">
        <v>7</v>
      </c>
      <c r="T9" s="3">
        <v>3</v>
      </c>
      <c r="U9" s="3">
        <v>3</v>
      </c>
      <c r="V9" s="3">
        <v>5</v>
      </c>
      <c r="W9" s="3">
        <v>5</v>
      </c>
      <c r="X9" s="3">
        <v>6</v>
      </c>
      <c r="Y9" s="3">
        <v>3</v>
      </c>
      <c r="Z9" s="3">
        <v>4</v>
      </c>
      <c r="AA9" s="3">
        <v>6</v>
      </c>
      <c r="AB9" s="3">
        <v>4</v>
      </c>
      <c r="AC9" s="3">
        <v>3</v>
      </c>
      <c r="AD9" s="3">
        <v>2</v>
      </c>
      <c r="AE9" s="3">
        <v>6</v>
      </c>
    </row>
    <row r="10" spans="1:31" x14ac:dyDescent="0.25">
      <c r="A10" s="8">
        <v>4</v>
      </c>
      <c r="B10" s="3">
        <v>3</v>
      </c>
      <c r="C10" s="3">
        <v>3</v>
      </c>
      <c r="D10" s="3">
        <v>4</v>
      </c>
      <c r="E10" s="3">
        <v>4</v>
      </c>
      <c r="F10" s="3">
        <v>0</v>
      </c>
      <c r="G10" s="3">
        <v>2</v>
      </c>
      <c r="H10" s="3">
        <v>2</v>
      </c>
      <c r="I10" s="3">
        <v>2</v>
      </c>
      <c r="J10" s="3">
        <v>3</v>
      </c>
      <c r="K10" s="3">
        <v>3</v>
      </c>
      <c r="L10" s="3">
        <v>1</v>
      </c>
      <c r="M10" s="3">
        <v>1</v>
      </c>
      <c r="N10" s="3">
        <v>0</v>
      </c>
      <c r="O10" s="3">
        <v>3</v>
      </c>
      <c r="P10" s="3">
        <v>3</v>
      </c>
      <c r="Q10" s="3">
        <v>3</v>
      </c>
      <c r="R10" s="3">
        <v>3</v>
      </c>
      <c r="S10" s="3">
        <v>3</v>
      </c>
      <c r="T10" s="3">
        <v>6</v>
      </c>
      <c r="U10" s="3">
        <v>2</v>
      </c>
      <c r="V10" s="3">
        <v>1</v>
      </c>
      <c r="W10" s="3">
        <v>5</v>
      </c>
      <c r="X10" s="3">
        <v>3</v>
      </c>
      <c r="Y10" s="3">
        <v>4</v>
      </c>
      <c r="Z10" s="3">
        <v>5</v>
      </c>
      <c r="AA10" s="3">
        <v>3</v>
      </c>
      <c r="AB10" s="3">
        <v>4</v>
      </c>
      <c r="AC10" s="3">
        <v>1</v>
      </c>
      <c r="AD10" s="3">
        <v>2</v>
      </c>
      <c r="AE10" s="3">
        <v>3</v>
      </c>
    </row>
    <row r="11" spans="1:31" x14ac:dyDescent="0.25">
      <c r="A11" s="8" t="s">
        <v>133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2</v>
      </c>
      <c r="W11" s="3">
        <v>0</v>
      </c>
      <c r="X11" s="3">
        <v>1</v>
      </c>
      <c r="Y11" s="3">
        <v>0</v>
      </c>
      <c r="Z11" s="3">
        <v>0</v>
      </c>
      <c r="AA11" s="3">
        <v>0</v>
      </c>
      <c r="AB11" s="3">
        <v>2</v>
      </c>
      <c r="AC11" s="3">
        <v>0</v>
      </c>
      <c r="AD11" s="3">
        <v>0</v>
      </c>
      <c r="AE11" s="3">
        <v>1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7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8</v>
      </c>
      <c r="M12" s="3">
        <v>5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4</v>
      </c>
      <c r="AD12" s="3">
        <v>4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3.3</v>
      </c>
      <c r="D13" s="18">
        <v>3.2</v>
      </c>
      <c r="E13" s="18">
        <v>2.8</v>
      </c>
      <c r="F13" s="18">
        <v>1.6666666666666667</v>
      </c>
      <c r="G13" s="18">
        <v>3.1</v>
      </c>
      <c r="H13" s="18">
        <v>3.2</v>
      </c>
      <c r="I13" s="18">
        <v>3.1111111111111112</v>
      </c>
      <c r="J13" s="18">
        <v>3.1</v>
      </c>
      <c r="K13" s="18">
        <v>3</v>
      </c>
      <c r="L13" s="18">
        <v>3.5</v>
      </c>
      <c r="M13" s="18">
        <v>2.4</v>
      </c>
      <c r="N13" s="18">
        <v>2.2222222222222223</v>
      </c>
      <c r="O13" s="18">
        <v>3.2</v>
      </c>
      <c r="P13" s="18">
        <v>3</v>
      </c>
      <c r="Q13" s="18">
        <v>3</v>
      </c>
      <c r="R13" s="18">
        <v>2.7</v>
      </c>
      <c r="S13" s="18">
        <v>3.3</v>
      </c>
      <c r="T13" s="18">
        <v>3.5</v>
      </c>
      <c r="U13" s="18">
        <v>3</v>
      </c>
      <c r="V13" s="18">
        <v>3.3</v>
      </c>
      <c r="W13" s="18">
        <v>3.5</v>
      </c>
      <c r="X13" s="18">
        <v>3.5</v>
      </c>
      <c r="Y13" s="18">
        <v>3</v>
      </c>
      <c r="Z13" s="18">
        <v>3.4</v>
      </c>
      <c r="AA13" s="18">
        <v>3.1</v>
      </c>
      <c r="AB13" s="18">
        <v>3.8</v>
      </c>
      <c r="AC13" s="18">
        <v>2.6666666666666665</v>
      </c>
      <c r="AD13" s="18">
        <v>2.8333333333333335</v>
      </c>
      <c r="AE13" s="18">
        <v>3.5</v>
      </c>
    </row>
    <row r="14" spans="1:31" x14ac:dyDescent="0.25">
      <c r="A14" s="5" t="s">
        <v>37</v>
      </c>
      <c r="B14" s="18">
        <v>0.81649658092772603</v>
      </c>
      <c r="C14" s="18">
        <v>0.48304589153964728</v>
      </c>
      <c r="D14" s="18">
        <v>1.2292725943057181</v>
      </c>
      <c r="E14" s="18">
        <v>1.3165611772087664</v>
      </c>
      <c r="F14" s="18">
        <v>1.1547005383792515</v>
      </c>
      <c r="G14" s="18">
        <v>0.99442892601175348</v>
      </c>
      <c r="H14" s="18">
        <v>0.42163702135578318</v>
      </c>
      <c r="I14" s="18">
        <v>0.60092521257733122</v>
      </c>
      <c r="J14" s="18">
        <v>0.73786478737262229</v>
      </c>
      <c r="K14" s="18">
        <v>1</v>
      </c>
      <c r="L14" s="18">
        <v>0.70710678118654757</v>
      </c>
      <c r="M14" s="18">
        <v>1.1401754250991378</v>
      </c>
      <c r="N14" s="18">
        <v>0.83333333333333348</v>
      </c>
      <c r="O14" s="18">
        <v>0.63245553203367533</v>
      </c>
      <c r="P14" s="18">
        <v>0.94280904158206336</v>
      </c>
      <c r="Q14" s="18">
        <v>0.81649658092772603</v>
      </c>
      <c r="R14" s="18">
        <v>1.05934990547138</v>
      </c>
      <c r="S14" s="18">
        <v>0.48304589153964728</v>
      </c>
      <c r="T14" s="18">
        <v>0.70710678118654757</v>
      </c>
      <c r="U14" s="18">
        <v>1.2247448713915889</v>
      </c>
      <c r="V14" s="18">
        <v>1.05934990547138</v>
      </c>
      <c r="W14" s="18">
        <v>0.52704627669472992</v>
      </c>
      <c r="X14" s="18">
        <v>0.70710678118654757</v>
      </c>
      <c r="Y14" s="18">
        <v>1.0540925533894598</v>
      </c>
      <c r="Z14" s="18">
        <v>0.69920589878010153</v>
      </c>
      <c r="AA14" s="18">
        <v>0.87559503577091347</v>
      </c>
      <c r="AB14" s="18">
        <v>0.78881063774661508</v>
      </c>
      <c r="AC14" s="18">
        <v>1.0327955589886446</v>
      </c>
      <c r="AD14" s="18">
        <v>1.1690451944500124</v>
      </c>
      <c r="AE14" s="18">
        <v>0.70710678118654757</v>
      </c>
    </row>
    <row r="15" spans="1:31" x14ac:dyDescent="0.25">
      <c r="A15" s="5" t="s">
        <v>38</v>
      </c>
      <c r="B15" s="19">
        <v>10</v>
      </c>
      <c r="C15" s="19">
        <v>10</v>
      </c>
      <c r="D15" s="19">
        <v>10</v>
      </c>
      <c r="E15" s="19">
        <v>10</v>
      </c>
      <c r="F15" s="19">
        <v>3</v>
      </c>
      <c r="G15" s="19">
        <v>10</v>
      </c>
      <c r="H15" s="19">
        <v>10</v>
      </c>
      <c r="I15" s="19">
        <v>9</v>
      </c>
      <c r="J15" s="19">
        <v>10</v>
      </c>
      <c r="K15" s="19">
        <v>9</v>
      </c>
      <c r="L15" s="19">
        <v>2</v>
      </c>
      <c r="M15" s="19">
        <v>5</v>
      </c>
      <c r="N15" s="19">
        <v>9</v>
      </c>
      <c r="O15" s="19">
        <v>10</v>
      </c>
      <c r="P15" s="19">
        <v>10</v>
      </c>
      <c r="Q15" s="19">
        <v>10</v>
      </c>
      <c r="R15" s="19">
        <v>10</v>
      </c>
      <c r="S15" s="19">
        <v>10</v>
      </c>
      <c r="T15" s="19">
        <v>10</v>
      </c>
      <c r="U15" s="19">
        <v>9</v>
      </c>
      <c r="V15" s="19">
        <v>10</v>
      </c>
      <c r="W15" s="19">
        <v>10</v>
      </c>
      <c r="X15" s="19">
        <v>10</v>
      </c>
      <c r="Y15" s="19">
        <v>10</v>
      </c>
      <c r="Z15" s="19">
        <v>10</v>
      </c>
      <c r="AA15" s="19">
        <v>10</v>
      </c>
      <c r="AB15" s="19">
        <v>10</v>
      </c>
      <c r="AC15" s="19">
        <v>6</v>
      </c>
      <c r="AD15" s="19">
        <v>6</v>
      </c>
      <c r="AE15" s="19">
        <v>10</v>
      </c>
    </row>
    <row r="17" spans="1:2" x14ac:dyDescent="0.25">
      <c r="A17" s="31" t="s">
        <v>152</v>
      </c>
      <c r="B17" s="30">
        <f>AVERAGE(W13:Y13)</f>
        <v>3.3333333333333335</v>
      </c>
    </row>
    <row r="19" spans="1:2" x14ac:dyDescent="0.25">
      <c r="A19" s="5" t="s">
        <v>128</v>
      </c>
      <c r="B19" s="5">
        <v>10</v>
      </c>
    </row>
    <row r="20" spans="1:2" x14ac:dyDescent="0.25">
      <c r="A20" s="5" t="s">
        <v>129</v>
      </c>
      <c r="B20" s="5">
        <v>42</v>
      </c>
    </row>
    <row r="21" spans="1:2" x14ac:dyDescent="0.25">
      <c r="A21" s="5" t="s">
        <v>130</v>
      </c>
      <c r="B21" s="22">
        <f>B19/B20</f>
        <v>0.23809523809523808</v>
      </c>
    </row>
    <row r="22" spans="1:2" x14ac:dyDescent="0.25">
      <c r="A22" s="26" t="s">
        <v>134</v>
      </c>
    </row>
  </sheetData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  <c r="H2" s="26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2</v>
      </c>
      <c r="P10" s="3">
        <v>1</v>
      </c>
      <c r="Q10" s="3">
        <v>2</v>
      </c>
      <c r="R10" s="3">
        <v>2</v>
      </c>
      <c r="S10" s="3">
        <v>2</v>
      </c>
      <c r="T10" s="3">
        <v>1</v>
      </c>
      <c r="U10" s="3">
        <v>0</v>
      </c>
      <c r="V10" s="3">
        <v>1</v>
      </c>
      <c r="W10" s="3">
        <v>1</v>
      </c>
      <c r="X10" s="3">
        <v>0</v>
      </c>
      <c r="Y10" s="3">
        <v>1</v>
      </c>
    </row>
    <row r="11" spans="1:25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0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2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2.5</v>
      </c>
      <c r="C13" s="18">
        <v>3.5</v>
      </c>
      <c r="D13" s="18">
        <v>2</v>
      </c>
      <c r="E13" s="18">
        <v>3.5</v>
      </c>
      <c r="F13" s="18">
        <v>3.5</v>
      </c>
      <c r="G13" s="18">
        <v>4</v>
      </c>
      <c r="H13" s="18">
        <v>5</v>
      </c>
      <c r="I13" s="18">
        <v>5</v>
      </c>
      <c r="J13" s="18">
        <v>4.5</v>
      </c>
      <c r="K13" s="18">
        <v>4.5</v>
      </c>
      <c r="L13" s="18">
        <v>3.5</v>
      </c>
      <c r="M13" s="18">
        <v>2.5</v>
      </c>
      <c r="N13" s="18">
        <v>5</v>
      </c>
      <c r="O13" s="18">
        <v>4</v>
      </c>
      <c r="P13" s="18">
        <v>3.5</v>
      </c>
      <c r="Q13" s="18">
        <v>4</v>
      </c>
      <c r="R13" s="18">
        <v>4</v>
      </c>
      <c r="S13" s="18">
        <v>4</v>
      </c>
      <c r="T13" s="18">
        <v>4.5</v>
      </c>
      <c r="U13" s="18">
        <v>2.5</v>
      </c>
      <c r="V13" s="18">
        <v>3.5</v>
      </c>
      <c r="W13" s="18">
        <v>3.5</v>
      </c>
      <c r="X13" s="18">
        <v>5</v>
      </c>
      <c r="Y13" s="18">
        <v>3.5</v>
      </c>
    </row>
    <row r="14" spans="1:25" x14ac:dyDescent="0.25">
      <c r="A14" s="5" t="s">
        <v>37</v>
      </c>
      <c r="B14" s="18">
        <v>0.70710678118654757</v>
      </c>
      <c r="C14" s="18">
        <v>0.70710678118654757</v>
      </c>
      <c r="D14" s="18">
        <v>1.4142135623730951</v>
      </c>
      <c r="E14" s="18">
        <v>0.70710678118654757</v>
      </c>
      <c r="F14" s="18">
        <v>0.70710678118654757</v>
      </c>
      <c r="G14" s="18">
        <v>1.4142135623730951</v>
      </c>
      <c r="H14" s="18">
        <v>0</v>
      </c>
      <c r="I14" s="18">
        <v>0</v>
      </c>
      <c r="J14" s="18">
        <v>0.70710678118654757</v>
      </c>
      <c r="K14" s="18">
        <v>0.70710678118654757</v>
      </c>
      <c r="L14" s="18">
        <v>2.1213203435596424</v>
      </c>
      <c r="M14" s="18">
        <v>0.70710678118654757</v>
      </c>
      <c r="N14" s="18">
        <v>0</v>
      </c>
      <c r="O14" s="18">
        <v>0</v>
      </c>
      <c r="P14" s="18">
        <v>0.70710678118654757</v>
      </c>
      <c r="Q14" s="18">
        <v>0</v>
      </c>
      <c r="R14" s="18">
        <v>0</v>
      </c>
      <c r="S14" s="18">
        <v>0</v>
      </c>
      <c r="T14" s="18">
        <v>0.70710678118654757</v>
      </c>
      <c r="U14" s="18">
        <v>0.70710678118654757</v>
      </c>
      <c r="V14" s="18">
        <v>0.70710678118654757</v>
      </c>
      <c r="W14" s="18">
        <v>0.70710678118654757</v>
      </c>
      <c r="X14" s="18">
        <v>0</v>
      </c>
      <c r="Y14" s="18">
        <v>0.70710678118654757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123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2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2</v>
      </c>
      <c r="W8" s="3">
        <v>0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</row>
    <row r="9" spans="1:31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2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0</v>
      </c>
      <c r="W9" s="3">
        <v>1</v>
      </c>
      <c r="X9" s="3">
        <v>0</v>
      </c>
      <c r="Y9" s="3">
        <v>0</v>
      </c>
      <c r="Z9" s="3">
        <v>1</v>
      </c>
      <c r="AA9" s="3">
        <v>0</v>
      </c>
      <c r="AB9" s="3">
        <v>1</v>
      </c>
      <c r="AC9" s="3">
        <v>0</v>
      </c>
      <c r="AD9" s="3">
        <v>2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2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  <c r="Z10" s="3">
        <v>1</v>
      </c>
      <c r="AA10" s="3">
        <v>2</v>
      </c>
      <c r="AB10" s="3">
        <v>1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2.5</v>
      </c>
      <c r="C13" s="18">
        <v>2.5</v>
      </c>
      <c r="D13" s="18">
        <v>2.5</v>
      </c>
      <c r="E13" s="18">
        <v>4</v>
      </c>
      <c r="F13" s="18">
        <v>4.5</v>
      </c>
      <c r="G13" s="18">
        <v>4</v>
      </c>
      <c r="H13" s="18">
        <v>3.5</v>
      </c>
      <c r="I13" s="18">
        <v>2</v>
      </c>
      <c r="J13" s="18">
        <v>2.5</v>
      </c>
      <c r="K13" s="18">
        <v>4.5</v>
      </c>
      <c r="L13" s="18">
        <v>4.5</v>
      </c>
      <c r="M13" s="18">
        <v>4.5</v>
      </c>
      <c r="N13" s="18">
        <v>4.5</v>
      </c>
      <c r="O13" s="18">
        <v>3</v>
      </c>
      <c r="P13" s="18">
        <v>3.5</v>
      </c>
      <c r="Q13" s="18">
        <v>3.5</v>
      </c>
      <c r="R13" s="18">
        <v>2.5</v>
      </c>
      <c r="S13" s="18">
        <v>3.5</v>
      </c>
      <c r="T13" s="18">
        <v>3.5</v>
      </c>
      <c r="U13" s="18">
        <v>3.5</v>
      </c>
      <c r="V13" s="18">
        <v>2</v>
      </c>
      <c r="W13" s="18">
        <v>3.5</v>
      </c>
      <c r="X13" s="18">
        <v>3</v>
      </c>
      <c r="Y13" s="18">
        <v>3</v>
      </c>
      <c r="Z13" s="18">
        <v>3.5</v>
      </c>
      <c r="AA13" s="18">
        <v>4</v>
      </c>
      <c r="AB13" s="18">
        <v>3.5</v>
      </c>
      <c r="AC13" s="18"/>
      <c r="AD13" s="18">
        <v>3</v>
      </c>
      <c r="AE13" s="18">
        <v>2.5</v>
      </c>
    </row>
    <row r="14" spans="1:31" x14ac:dyDescent="0.25">
      <c r="A14" s="5" t="s">
        <v>37</v>
      </c>
      <c r="B14" s="18">
        <v>0.70710678118654757</v>
      </c>
      <c r="C14" s="18">
        <v>0.70710678118654757</v>
      </c>
      <c r="D14" s="18">
        <v>0.70710678118654757</v>
      </c>
      <c r="E14" s="18">
        <v>0</v>
      </c>
      <c r="F14" s="18">
        <v>0.70710678118654757</v>
      </c>
      <c r="G14" s="18">
        <v>1.4142135623730951</v>
      </c>
      <c r="H14" s="18">
        <v>0.70710678118654757</v>
      </c>
      <c r="I14" s="18">
        <v>0</v>
      </c>
      <c r="J14" s="18">
        <v>0.70710678118654757</v>
      </c>
      <c r="K14" s="18">
        <v>0.70710678118654757</v>
      </c>
      <c r="L14" s="18">
        <v>0.70710678118654757</v>
      </c>
      <c r="M14" s="18">
        <v>0.70710678118654757</v>
      </c>
      <c r="N14" s="18">
        <v>0.70710678118654757</v>
      </c>
      <c r="O14" s="18">
        <v>0</v>
      </c>
      <c r="P14" s="18">
        <v>0.70710678118654757</v>
      </c>
      <c r="Q14" s="18">
        <v>0.70710678118654757</v>
      </c>
      <c r="R14" s="18">
        <v>0.70710678118654757</v>
      </c>
      <c r="S14" s="18">
        <v>0.70710678118654757</v>
      </c>
      <c r="T14" s="18">
        <v>0.70710678118654757</v>
      </c>
      <c r="U14" s="18">
        <v>0.70710678118654757</v>
      </c>
      <c r="V14" s="18">
        <v>0</v>
      </c>
      <c r="W14" s="18">
        <v>0.70710678118654757</v>
      </c>
      <c r="X14" s="18">
        <v>1.4142135623730951</v>
      </c>
      <c r="Y14" s="18">
        <v>1.4142135623730951</v>
      </c>
      <c r="Z14" s="18">
        <v>0.70710678118654757</v>
      </c>
      <c r="AA14" s="18">
        <v>0</v>
      </c>
      <c r="AB14" s="18">
        <v>0.70710678118654757</v>
      </c>
      <c r="AC14" s="18"/>
      <c r="AD14" s="18">
        <v>0</v>
      </c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0</v>
      </c>
      <c r="AD15" s="19">
        <v>2</v>
      </c>
      <c r="AE15" s="19">
        <v>2</v>
      </c>
    </row>
    <row r="17" spans="1:2" x14ac:dyDescent="0.25">
      <c r="A17" s="31" t="s">
        <v>152</v>
      </c>
      <c r="B17" s="30">
        <f>AVERAGE(W13:Y13)</f>
        <v>3.1666666666666665</v>
      </c>
    </row>
    <row r="19" spans="1:2" x14ac:dyDescent="0.25">
      <c r="A19" s="5" t="s">
        <v>128</v>
      </c>
      <c r="B19" s="5">
        <v>2</v>
      </c>
    </row>
    <row r="20" spans="1:2" x14ac:dyDescent="0.25">
      <c r="A20" s="5" t="s">
        <v>129</v>
      </c>
      <c r="B20" s="5">
        <v>6</v>
      </c>
    </row>
    <row r="21" spans="1:2" x14ac:dyDescent="0.25">
      <c r="A21" s="5" t="s">
        <v>130</v>
      </c>
      <c r="B21" s="22">
        <f>B19/B20</f>
        <v>0.33333333333333331</v>
      </c>
    </row>
    <row r="22" spans="1:2" x14ac:dyDescent="0.25">
      <c r="A22" s="26" t="s">
        <v>134</v>
      </c>
    </row>
  </sheetData>
  <phoneticPr fontId="0" type="noConversion"/>
  <hyperlinks>
    <hyperlink ref="H2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  <c r="H2" s="26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</row>
    <row r="11" spans="1:25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4</v>
      </c>
      <c r="D13" s="18">
        <v>2</v>
      </c>
      <c r="E13" s="18">
        <v>4</v>
      </c>
      <c r="F13" s="18">
        <v>4</v>
      </c>
      <c r="G13" s="18">
        <v>5</v>
      </c>
      <c r="H13" s="18">
        <v>5</v>
      </c>
      <c r="I13" s="18">
        <v>5</v>
      </c>
      <c r="J13" s="18">
        <v>5</v>
      </c>
      <c r="K13" s="18">
        <v>5</v>
      </c>
      <c r="L13" s="18">
        <v>1</v>
      </c>
      <c r="M13" s="18">
        <v>1</v>
      </c>
      <c r="N13" s="18">
        <v>5</v>
      </c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4</v>
      </c>
      <c r="U13" s="18">
        <v>2</v>
      </c>
      <c r="V13" s="18">
        <v>4</v>
      </c>
      <c r="W13" s="18">
        <v>4</v>
      </c>
      <c r="X13" s="18">
        <v>5</v>
      </c>
      <c r="Y13" s="18">
        <v>3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124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</row>
    <row r="8" spans="1:31" x14ac:dyDescent="0.25">
      <c r="A8" s="8">
        <v>2</v>
      </c>
      <c r="B8" s="20">
        <v>0</v>
      </c>
      <c r="C8" s="20">
        <v>0</v>
      </c>
      <c r="D8" s="20">
        <v>0</v>
      </c>
      <c r="E8" s="20">
        <v>1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1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</row>
    <row r="9" spans="1:31" x14ac:dyDescent="0.25">
      <c r="A9" s="8">
        <v>3</v>
      </c>
      <c r="B9" s="20">
        <v>0</v>
      </c>
      <c r="C9" s="20">
        <v>0</v>
      </c>
      <c r="D9" s="20">
        <v>0</v>
      </c>
      <c r="E9" s="20">
        <v>2</v>
      </c>
      <c r="F9" s="20">
        <v>0</v>
      </c>
      <c r="G9" s="20">
        <v>0</v>
      </c>
      <c r="H9" s="20">
        <v>0</v>
      </c>
      <c r="I9" s="20">
        <v>1</v>
      </c>
      <c r="J9" s="20">
        <v>0</v>
      </c>
      <c r="K9" s="20">
        <v>1</v>
      </c>
      <c r="L9" s="20">
        <v>2</v>
      </c>
      <c r="M9" s="20">
        <v>0</v>
      </c>
      <c r="N9" s="20">
        <v>0</v>
      </c>
      <c r="O9" s="20">
        <v>0</v>
      </c>
      <c r="P9" s="20">
        <v>1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1</v>
      </c>
      <c r="AD9" s="20">
        <v>0</v>
      </c>
      <c r="AE9" s="20">
        <v>0</v>
      </c>
    </row>
    <row r="10" spans="1:31" x14ac:dyDescent="0.25">
      <c r="A10" s="8">
        <v>4</v>
      </c>
      <c r="B10" s="20">
        <v>5</v>
      </c>
      <c r="C10" s="20">
        <v>5</v>
      </c>
      <c r="D10" s="20">
        <v>5</v>
      </c>
      <c r="E10" s="20">
        <v>1</v>
      </c>
      <c r="F10" s="20">
        <v>2</v>
      </c>
      <c r="G10" s="20">
        <v>4</v>
      </c>
      <c r="H10" s="20">
        <v>2</v>
      </c>
      <c r="I10" s="20">
        <v>3</v>
      </c>
      <c r="J10" s="20">
        <v>4</v>
      </c>
      <c r="K10" s="20">
        <v>2</v>
      </c>
      <c r="L10" s="20">
        <v>1</v>
      </c>
      <c r="M10" s="20">
        <v>1</v>
      </c>
      <c r="N10" s="20">
        <v>1</v>
      </c>
      <c r="O10" s="20">
        <v>6</v>
      </c>
      <c r="P10" s="20">
        <v>5</v>
      </c>
      <c r="Q10" s="20">
        <v>5</v>
      </c>
      <c r="R10" s="20">
        <v>1</v>
      </c>
      <c r="S10" s="20">
        <v>4</v>
      </c>
      <c r="T10" s="20">
        <v>2</v>
      </c>
      <c r="U10" s="20">
        <v>3</v>
      </c>
      <c r="V10" s="20">
        <v>3</v>
      </c>
      <c r="W10" s="20">
        <v>5</v>
      </c>
      <c r="X10" s="20">
        <v>3</v>
      </c>
      <c r="Y10" s="20">
        <v>4</v>
      </c>
      <c r="Z10" s="20">
        <v>2</v>
      </c>
      <c r="AA10" s="20">
        <v>3</v>
      </c>
      <c r="AB10" s="20">
        <v>1</v>
      </c>
      <c r="AC10" s="20">
        <v>0</v>
      </c>
      <c r="AD10" s="20">
        <v>0</v>
      </c>
      <c r="AE10" s="20">
        <v>5</v>
      </c>
    </row>
    <row r="11" spans="1:31" x14ac:dyDescent="0.25">
      <c r="A11" s="8" t="s">
        <v>133</v>
      </c>
      <c r="B11" s="20">
        <v>1</v>
      </c>
      <c r="C11" s="20">
        <v>1</v>
      </c>
      <c r="D11" s="20">
        <v>0</v>
      </c>
      <c r="E11" s="20">
        <v>0</v>
      </c>
      <c r="F11" s="20">
        <v>4</v>
      </c>
      <c r="G11" s="20">
        <v>2</v>
      </c>
      <c r="H11" s="20">
        <v>4</v>
      </c>
      <c r="I11" s="20">
        <v>2</v>
      </c>
      <c r="J11" s="20">
        <v>2</v>
      </c>
      <c r="K11" s="20">
        <v>3</v>
      </c>
      <c r="L11" s="20">
        <v>3</v>
      </c>
      <c r="M11" s="20">
        <v>2</v>
      </c>
      <c r="N11" s="20">
        <v>0</v>
      </c>
      <c r="O11" s="20">
        <v>0</v>
      </c>
      <c r="P11" s="20">
        <v>0</v>
      </c>
      <c r="Q11" s="20">
        <v>1</v>
      </c>
      <c r="R11" s="20">
        <v>0</v>
      </c>
      <c r="S11" s="20">
        <v>2</v>
      </c>
      <c r="T11" s="20">
        <v>3</v>
      </c>
      <c r="U11" s="20">
        <v>3</v>
      </c>
      <c r="V11" s="20">
        <v>3</v>
      </c>
      <c r="W11" s="20">
        <v>1</v>
      </c>
      <c r="X11" s="20">
        <v>3</v>
      </c>
      <c r="Y11" s="20">
        <v>1</v>
      </c>
      <c r="Z11" s="20">
        <v>4</v>
      </c>
      <c r="AA11" s="20">
        <v>3</v>
      </c>
      <c r="AB11" s="20">
        <v>4</v>
      </c>
      <c r="AC11" s="20">
        <v>0</v>
      </c>
      <c r="AD11" s="20">
        <v>1</v>
      </c>
      <c r="AE11" s="20">
        <v>1</v>
      </c>
    </row>
    <row r="12" spans="1:31" x14ac:dyDescent="0.25">
      <c r="A12" s="8" t="s">
        <v>119</v>
      </c>
      <c r="B12" s="21">
        <v>0</v>
      </c>
      <c r="C12" s="21">
        <v>0</v>
      </c>
      <c r="D12" s="21">
        <v>1</v>
      </c>
      <c r="E12" s="21">
        <v>2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3</v>
      </c>
      <c r="N12" s="21">
        <v>4</v>
      </c>
      <c r="O12" s="21">
        <v>0</v>
      </c>
      <c r="P12" s="21">
        <v>0</v>
      </c>
      <c r="Q12" s="21">
        <v>0</v>
      </c>
      <c r="R12" s="21">
        <v>5</v>
      </c>
      <c r="S12" s="21">
        <v>0</v>
      </c>
      <c r="T12" s="21">
        <v>1</v>
      </c>
      <c r="U12" s="21">
        <v>0</v>
      </c>
      <c r="V12" s="21">
        <v>0</v>
      </c>
      <c r="W12" s="21">
        <v>0</v>
      </c>
      <c r="X12" s="21">
        <v>0</v>
      </c>
      <c r="Y12" s="21">
        <v>1</v>
      </c>
      <c r="Z12" s="21">
        <v>0</v>
      </c>
      <c r="AA12" s="21">
        <v>0</v>
      </c>
      <c r="AB12" s="21">
        <v>1</v>
      </c>
      <c r="AC12" s="21">
        <v>5</v>
      </c>
      <c r="AD12" s="21">
        <v>5</v>
      </c>
      <c r="AE12" s="21">
        <v>0</v>
      </c>
    </row>
    <row r="13" spans="1:31" x14ac:dyDescent="0.25">
      <c r="A13" s="5" t="s">
        <v>36</v>
      </c>
      <c r="B13" s="23">
        <v>4.166666666666667</v>
      </c>
      <c r="C13" s="23">
        <v>4.166666666666667</v>
      </c>
      <c r="D13" s="23">
        <v>4</v>
      </c>
      <c r="E13" s="23">
        <v>3</v>
      </c>
      <c r="F13" s="23">
        <v>4.666666666666667</v>
      </c>
      <c r="G13" s="23">
        <v>4.333333333333333</v>
      </c>
      <c r="H13" s="23">
        <v>4.666666666666667</v>
      </c>
      <c r="I13" s="23">
        <v>4.166666666666667</v>
      </c>
      <c r="J13" s="23">
        <v>4.333333333333333</v>
      </c>
      <c r="K13" s="23">
        <v>4.333333333333333</v>
      </c>
      <c r="L13" s="23">
        <v>4.166666666666667</v>
      </c>
      <c r="M13" s="23">
        <v>4.666666666666667</v>
      </c>
      <c r="N13" s="23">
        <v>3</v>
      </c>
      <c r="O13" s="23">
        <v>4</v>
      </c>
      <c r="P13" s="23">
        <v>3.8333333333333335</v>
      </c>
      <c r="Q13" s="23">
        <v>4.166666666666667</v>
      </c>
      <c r="R13" s="23">
        <v>4</v>
      </c>
      <c r="S13" s="23">
        <v>4.333333333333333</v>
      </c>
      <c r="T13" s="23">
        <v>4.5999999999999996</v>
      </c>
      <c r="U13" s="23">
        <v>4.5</v>
      </c>
      <c r="V13" s="23">
        <v>4.5</v>
      </c>
      <c r="W13" s="23">
        <v>4.166666666666667</v>
      </c>
      <c r="X13" s="23">
        <v>4.5</v>
      </c>
      <c r="Y13" s="23">
        <v>4.2</v>
      </c>
      <c r="Z13" s="23">
        <v>4.666666666666667</v>
      </c>
      <c r="AA13" s="23">
        <v>4.5</v>
      </c>
      <c r="AB13" s="23">
        <v>4.8</v>
      </c>
      <c r="AC13" s="23">
        <v>3</v>
      </c>
      <c r="AD13" s="23">
        <v>5</v>
      </c>
      <c r="AE13" s="23">
        <v>4.166666666666667</v>
      </c>
    </row>
    <row r="14" spans="1:31" x14ac:dyDescent="0.25">
      <c r="A14" s="5" t="s">
        <v>37</v>
      </c>
      <c r="B14" s="23">
        <v>0.40824829046386302</v>
      </c>
      <c r="C14" s="23">
        <v>0.40824829046386302</v>
      </c>
      <c r="D14" s="23">
        <v>0</v>
      </c>
      <c r="E14" s="23">
        <v>0.81649658092772603</v>
      </c>
      <c r="F14" s="23">
        <v>0.51639777949432408</v>
      </c>
      <c r="G14" s="23">
        <v>0.51639777949432131</v>
      </c>
      <c r="H14" s="23">
        <v>0.51639777949432408</v>
      </c>
      <c r="I14" s="23">
        <v>0.75277265270908045</v>
      </c>
      <c r="J14" s="23">
        <v>0.51639777949432131</v>
      </c>
      <c r="K14" s="23">
        <v>0.81649658092772548</v>
      </c>
      <c r="L14" s="23">
        <v>0.98319208025017457</v>
      </c>
      <c r="M14" s="23">
        <v>0.57735026918962784</v>
      </c>
      <c r="N14" s="23">
        <v>1.4142135623730951</v>
      </c>
      <c r="O14" s="23">
        <v>0</v>
      </c>
      <c r="P14" s="23">
        <v>0.40824829046386302</v>
      </c>
      <c r="Q14" s="23">
        <v>0.40824829046386302</v>
      </c>
      <c r="R14" s="23"/>
      <c r="S14" s="23">
        <v>0.51639777949432131</v>
      </c>
      <c r="T14" s="23">
        <v>0.54772255750516674</v>
      </c>
      <c r="U14" s="23">
        <v>0.54772255750516607</v>
      </c>
      <c r="V14" s="23">
        <v>0.54772255750516607</v>
      </c>
      <c r="W14" s="23">
        <v>0.40824829046386302</v>
      </c>
      <c r="X14" s="23">
        <v>0.54772255750516607</v>
      </c>
      <c r="Y14" s="23">
        <v>0.44721359549995793</v>
      </c>
      <c r="Z14" s="23">
        <v>0.51639777949432408</v>
      </c>
      <c r="AA14" s="23">
        <v>0.54772255750516607</v>
      </c>
      <c r="AB14" s="23">
        <v>0.44721359549995793</v>
      </c>
      <c r="AC14" s="23"/>
      <c r="AD14" s="23"/>
      <c r="AE14" s="23">
        <v>0.40824829046386302</v>
      </c>
    </row>
    <row r="15" spans="1:31" x14ac:dyDescent="0.25">
      <c r="A15" s="5" t="s">
        <v>38</v>
      </c>
      <c r="B15" s="21">
        <v>6</v>
      </c>
      <c r="C15" s="21">
        <v>6</v>
      </c>
      <c r="D15" s="21">
        <v>5</v>
      </c>
      <c r="E15" s="21">
        <v>4</v>
      </c>
      <c r="F15" s="21">
        <v>6</v>
      </c>
      <c r="G15" s="21">
        <v>6</v>
      </c>
      <c r="H15" s="21">
        <v>6</v>
      </c>
      <c r="I15" s="21">
        <v>6</v>
      </c>
      <c r="J15" s="21">
        <v>6</v>
      </c>
      <c r="K15" s="21">
        <v>6</v>
      </c>
      <c r="L15" s="21">
        <v>6</v>
      </c>
      <c r="M15" s="21">
        <v>3</v>
      </c>
      <c r="N15" s="21">
        <v>2</v>
      </c>
      <c r="O15" s="21">
        <v>6</v>
      </c>
      <c r="P15" s="21">
        <v>6</v>
      </c>
      <c r="Q15" s="21">
        <v>6</v>
      </c>
      <c r="R15" s="21">
        <v>1</v>
      </c>
      <c r="S15" s="21">
        <v>6</v>
      </c>
      <c r="T15" s="21">
        <v>5</v>
      </c>
      <c r="U15" s="21">
        <v>6</v>
      </c>
      <c r="V15" s="21">
        <v>6</v>
      </c>
      <c r="W15" s="21">
        <v>6</v>
      </c>
      <c r="X15" s="21">
        <v>6</v>
      </c>
      <c r="Y15" s="21">
        <v>5</v>
      </c>
      <c r="Z15" s="21">
        <v>6</v>
      </c>
      <c r="AA15" s="21">
        <v>6</v>
      </c>
      <c r="AB15" s="21">
        <v>5</v>
      </c>
      <c r="AC15" s="21">
        <v>1</v>
      </c>
      <c r="AD15" s="21">
        <v>1</v>
      </c>
      <c r="AE15" s="21">
        <v>6</v>
      </c>
    </row>
    <row r="17" spans="1:2" x14ac:dyDescent="0.25">
      <c r="A17" s="31" t="s">
        <v>152</v>
      </c>
      <c r="B17" s="30">
        <f>AVERAGE(W13:Y13)</f>
        <v>4.2888888888888888</v>
      </c>
    </row>
    <row r="19" spans="1:2" x14ac:dyDescent="0.25">
      <c r="A19" s="5" t="s">
        <v>128</v>
      </c>
      <c r="B19" s="5">
        <v>6</v>
      </c>
    </row>
    <row r="20" spans="1:2" x14ac:dyDescent="0.25">
      <c r="A20" s="5" t="s">
        <v>129</v>
      </c>
      <c r="B20" s="5">
        <v>9</v>
      </c>
    </row>
    <row r="21" spans="1:2" x14ac:dyDescent="0.25">
      <c r="A21" s="5" t="s">
        <v>130</v>
      </c>
      <c r="B21" s="22">
        <f>B19/B20</f>
        <v>0.66666666666666663</v>
      </c>
    </row>
    <row r="22" spans="1:2" x14ac:dyDescent="0.25">
      <c r="A22" s="26" t="s">
        <v>134</v>
      </c>
    </row>
  </sheetData>
  <phoneticPr fontId="0" type="noConversion"/>
  <hyperlinks>
    <hyperlink ref="H2" location="Índice!A1" display="Volver al índice" xr:uid="{00000000-0004-0000-0A00-000000000000}"/>
    <hyperlink ref="A22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125</v>
      </c>
      <c r="H2" s="26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</row>
    <row r="11" spans="1:25" x14ac:dyDescent="0.25">
      <c r="A11" s="8" t="s">
        <v>133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5</v>
      </c>
      <c r="D13" s="18">
        <v>4</v>
      </c>
      <c r="E13" s="18">
        <v>4</v>
      </c>
      <c r="F13" s="18">
        <v>4</v>
      </c>
      <c r="G13" s="18">
        <v>2</v>
      </c>
      <c r="H13" s="18">
        <v>2</v>
      </c>
      <c r="I13" s="18">
        <v>2</v>
      </c>
      <c r="J13" s="18">
        <v>1</v>
      </c>
      <c r="K13" s="18"/>
      <c r="L13" s="18">
        <v>4</v>
      </c>
      <c r="M13" s="18">
        <v>3</v>
      </c>
      <c r="N13" s="18">
        <v>2</v>
      </c>
      <c r="O13" s="18">
        <v>3</v>
      </c>
      <c r="P13" s="18">
        <v>3</v>
      </c>
      <c r="Q13" s="18">
        <v>5</v>
      </c>
      <c r="R13" s="18">
        <v>4</v>
      </c>
      <c r="S13" s="18">
        <v>5</v>
      </c>
      <c r="T13" s="18">
        <v>5</v>
      </c>
      <c r="U13" s="18">
        <v>3</v>
      </c>
      <c r="V13" s="18">
        <v>1</v>
      </c>
      <c r="W13" s="18">
        <v>4</v>
      </c>
      <c r="X13" s="18">
        <v>3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0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18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125</v>
      </c>
      <c r="H2" s="26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x14ac:dyDescent="0.25">
      <c r="A11" s="8" t="s">
        <v>133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x14ac:dyDescent="0.25">
      <c r="A13" s="5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C00-000000000000}"/>
    <hyperlink ref="A18" location="Índice!A1" display="Volver al índice" xr:uid="{00000000-0004-0000-0C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H2" s="26" t="s">
        <v>134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132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</row>
    <row r="8" spans="1:10" x14ac:dyDescent="0.25">
      <c r="A8" s="8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</row>
    <row r="9" spans="1:10" x14ac:dyDescent="0.25">
      <c r="A9" s="8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1</v>
      </c>
      <c r="I9" s="20">
        <v>0</v>
      </c>
      <c r="J9" s="20">
        <v>0</v>
      </c>
    </row>
    <row r="10" spans="1:10" x14ac:dyDescent="0.25">
      <c r="A10" s="8">
        <v>4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1</v>
      </c>
      <c r="J10" s="20">
        <v>1</v>
      </c>
    </row>
    <row r="11" spans="1:10" x14ac:dyDescent="0.25">
      <c r="A11" s="8" t="s">
        <v>133</v>
      </c>
      <c r="B11" s="20">
        <v>1</v>
      </c>
      <c r="C11" s="20">
        <v>1</v>
      </c>
      <c r="D11" s="20">
        <v>1</v>
      </c>
      <c r="E11" s="20">
        <v>1</v>
      </c>
      <c r="F11" s="20">
        <v>1</v>
      </c>
      <c r="G11" s="20">
        <v>1</v>
      </c>
      <c r="H11" s="20">
        <v>0</v>
      </c>
      <c r="I11" s="20">
        <v>0</v>
      </c>
      <c r="J11" s="20">
        <v>0</v>
      </c>
    </row>
    <row r="12" spans="1:10" x14ac:dyDescent="0.25">
      <c r="A12" s="8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x14ac:dyDescent="0.25">
      <c r="A13" s="5" t="s">
        <v>42</v>
      </c>
      <c r="B13" s="21">
        <v>5</v>
      </c>
      <c r="C13" s="21">
        <v>5</v>
      </c>
      <c r="D13" s="21">
        <v>5</v>
      </c>
      <c r="E13" s="21">
        <v>5</v>
      </c>
      <c r="F13" s="21">
        <v>5</v>
      </c>
      <c r="G13" s="21">
        <v>5</v>
      </c>
      <c r="H13" s="21">
        <v>3</v>
      </c>
      <c r="I13" s="21">
        <v>4</v>
      </c>
      <c r="J13" s="21">
        <v>4</v>
      </c>
    </row>
    <row r="14" spans="1:10" x14ac:dyDescent="0.25">
      <c r="A14" s="5" t="s">
        <v>37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x14ac:dyDescent="0.25">
      <c r="A15" s="5" t="s">
        <v>38</v>
      </c>
      <c r="B15" s="21">
        <v>1</v>
      </c>
      <c r="C15" s="21">
        <v>1</v>
      </c>
      <c r="D15" s="21">
        <v>1</v>
      </c>
      <c r="E15" s="21">
        <v>1</v>
      </c>
      <c r="F15" s="21">
        <v>1</v>
      </c>
      <c r="G15" s="21">
        <v>1</v>
      </c>
      <c r="H15" s="21">
        <v>1</v>
      </c>
      <c r="I15" s="21">
        <v>1</v>
      </c>
      <c r="J15" s="21">
        <v>1</v>
      </c>
    </row>
    <row r="18" spans="1:1" x14ac:dyDescent="0.25">
      <c r="A18" s="26" t="s">
        <v>134</v>
      </c>
    </row>
  </sheetData>
  <phoneticPr fontId="0" type="noConversion"/>
  <hyperlinks>
    <hyperlink ref="H2" location="Índice!A1" display="Volver al índice" xr:uid="{00000000-0004-0000-0D00-000000000000}"/>
    <hyperlink ref="A18" location="Índice!A1" display="Volver al índice" xr:uid="{00000000-0004-0000-0D00-000001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35</v>
      </c>
      <c r="D2" s="26" t="s">
        <v>134</v>
      </c>
    </row>
    <row r="4" spans="1:4" ht="30" x14ac:dyDescent="0.25">
      <c r="A4" s="13" t="s">
        <v>5</v>
      </c>
      <c r="B4" s="4" t="s">
        <v>71</v>
      </c>
    </row>
    <row r="5" spans="1:4" x14ac:dyDescent="0.25">
      <c r="A5" s="13" t="s">
        <v>6</v>
      </c>
      <c r="B5" s="14" t="s">
        <v>43</v>
      </c>
    </row>
    <row r="6" spans="1:4" x14ac:dyDescent="0.25">
      <c r="A6" s="13" t="s">
        <v>7</v>
      </c>
      <c r="B6" s="14" t="s">
        <v>44</v>
      </c>
    </row>
    <row r="7" spans="1:4" x14ac:dyDescent="0.25">
      <c r="A7" s="13" t="s">
        <v>8</v>
      </c>
      <c r="B7" s="14" t="s">
        <v>45</v>
      </c>
    </row>
    <row r="8" spans="1:4" x14ac:dyDescent="0.25">
      <c r="A8" s="13" t="s">
        <v>9</v>
      </c>
      <c r="B8" s="14" t="s">
        <v>46</v>
      </c>
    </row>
    <row r="9" spans="1:4" x14ac:dyDescent="0.25">
      <c r="A9" s="13" t="s">
        <v>10</v>
      </c>
      <c r="B9" s="4" t="s">
        <v>47</v>
      </c>
    </row>
    <row r="10" spans="1:4" x14ac:dyDescent="0.25">
      <c r="A10" s="13" t="s">
        <v>11</v>
      </c>
      <c r="B10" s="14" t="s">
        <v>48</v>
      </c>
    </row>
    <row r="11" spans="1:4" x14ac:dyDescent="0.25">
      <c r="A11" s="13" t="s">
        <v>12</v>
      </c>
      <c r="B11" s="14" t="s">
        <v>49</v>
      </c>
    </row>
    <row r="12" spans="1:4" x14ac:dyDescent="0.25">
      <c r="A12" s="13" t="s">
        <v>13</v>
      </c>
      <c r="B12" s="14" t="s">
        <v>50</v>
      </c>
    </row>
    <row r="13" spans="1:4" ht="30" x14ac:dyDescent="0.25">
      <c r="A13" s="13" t="s">
        <v>14</v>
      </c>
      <c r="B13" s="14" t="s">
        <v>51</v>
      </c>
    </row>
    <row r="14" spans="1:4" x14ac:dyDescent="0.25">
      <c r="A14" s="13" t="s">
        <v>15</v>
      </c>
      <c r="B14" s="14" t="s">
        <v>52</v>
      </c>
    </row>
    <row r="15" spans="1:4" x14ac:dyDescent="0.25">
      <c r="A15" s="13" t="s">
        <v>16</v>
      </c>
      <c r="B15" s="14" t="s">
        <v>53</v>
      </c>
    </row>
    <row r="16" spans="1:4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6" t="s">
        <v>134</v>
      </c>
    </row>
  </sheetData>
  <phoneticPr fontId="0" type="noConversion"/>
  <hyperlinks>
    <hyperlink ref="D2" location="Índice!A1" display="Volver al índice" xr:uid="{00000000-0004-0000-0E00-000000000000}"/>
    <hyperlink ref="A34" location="Índice!A1" display="Volver al índice" xr:uid="{00000000-0004-0000-0E00-000001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4" x14ac:dyDescent="0.25">
      <c r="A1" s="2" t="s">
        <v>34</v>
      </c>
    </row>
    <row r="2" spans="1:4" x14ac:dyDescent="0.25">
      <c r="A2" s="2" t="s">
        <v>39</v>
      </c>
      <c r="D2" s="26" t="s">
        <v>134</v>
      </c>
    </row>
    <row r="4" spans="1:4" ht="26.25" x14ac:dyDescent="0.25">
      <c r="A4" s="6" t="s">
        <v>5</v>
      </c>
      <c r="B4" s="11" t="s">
        <v>72</v>
      </c>
    </row>
    <row r="5" spans="1:4" x14ac:dyDescent="0.25">
      <c r="A5" s="6" t="s">
        <v>6</v>
      </c>
      <c r="B5" s="11" t="s">
        <v>73</v>
      </c>
    </row>
    <row r="6" spans="1:4" x14ac:dyDescent="0.25">
      <c r="A6" s="6" t="s">
        <v>7</v>
      </c>
      <c r="B6" s="11" t="s">
        <v>74</v>
      </c>
    </row>
    <row r="7" spans="1:4" ht="26.25" x14ac:dyDescent="0.25">
      <c r="A7" s="6" t="s">
        <v>8</v>
      </c>
      <c r="B7" s="11" t="s">
        <v>75</v>
      </c>
    </row>
    <row r="8" spans="1:4" ht="26.25" x14ac:dyDescent="0.25">
      <c r="A8" s="6" t="s">
        <v>9</v>
      </c>
      <c r="B8" s="11" t="s">
        <v>58</v>
      </c>
    </row>
    <row r="9" spans="1:4" x14ac:dyDescent="0.25">
      <c r="A9" s="6" t="s">
        <v>10</v>
      </c>
      <c r="B9" s="11" t="s">
        <v>77</v>
      </c>
    </row>
    <row r="10" spans="1:4" ht="26.25" x14ac:dyDescent="0.25">
      <c r="A10" s="6" t="s">
        <v>11</v>
      </c>
      <c r="B10" s="11" t="s">
        <v>78</v>
      </c>
    </row>
    <row r="11" spans="1:4" x14ac:dyDescent="0.25">
      <c r="A11" s="6" t="s">
        <v>12</v>
      </c>
      <c r="B11" s="11" t="s">
        <v>79</v>
      </c>
    </row>
    <row r="12" spans="1:4" x14ac:dyDescent="0.25">
      <c r="A12" s="6" t="s">
        <v>13</v>
      </c>
      <c r="B12" s="12" t="s">
        <v>82</v>
      </c>
    </row>
    <row r="13" spans="1:4" x14ac:dyDescent="0.25">
      <c r="A13" s="7" t="s">
        <v>31</v>
      </c>
      <c r="B13" s="3" t="s">
        <v>76</v>
      </c>
    </row>
    <row r="14" spans="1:4" x14ac:dyDescent="0.25">
      <c r="A14" s="7" t="s">
        <v>32</v>
      </c>
      <c r="B14" s="3" t="s">
        <v>80</v>
      </c>
    </row>
    <row r="15" spans="1:4" x14ac:dyDescent="0.25">
      <c r="A15" s="7" t="s">
        <v>33</v>
      </c>
      <c r="B15" s="3" t="s">
        <v>81</v>
      </c>
    </row>
    <row r="18" spans="1:1" x14ac:dyDescent="0.25">
      <c r="A18" s="26" t="s">
        <v>134</v>
      </c>
    </row>
  </sheetData>
  <phoneticPr fontId="0" type="noConversion"/>
  <hyperlinks>
    <hyperlink ref="D2" location="Índice!A1" display="Volver al índice" xr:uid="{00000000-0004-0000-0F00-000000000000}"/>
    <hyperlink ref="A18" location="Índice!A1" display="Volver al índice" xr:uid="{00000000-0004-0000-0F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26" t="s">
        <v>134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6" t="s">
        <v>134</v>
      </c>
    </row>
  </sheetData>
  <phoneticPr fontId="0" type="noConversion"/>
  <hyperlinks>
    <hyperlink ref="C2" location="Índice!A1" display="Volver al índice" xr:uid="{00000000-0004-0000-1000-000000000000}"/>
    <hyperlink ref="A36" location="Índice!A1" display="Volver al índice" xr:uid="{00000000-0004-0000-10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Grado Com. Audiov_PDI</vt:lpstr>
      <vt:lpstr>Grado Com. Audiov_Estud</vt:lpstr>
      <vt:lpstr>Grado Inform. y Docum_PDI</vt:lpstr>
      <vt:lpstr>Grado Inform. y Docum_Estud</vt:lpstr>
      <vt:lpstr>Lic. Documentación_Estud</vt:lpstr>
      <vt:lpstr>Lic. Com. Audiovis_ Estud </vt:lpstr>
      <vt:lpstr>MU Gest. Inform. Dig_PDI</vt:lpstr>
      <vt:lpstr>MU Gest. Inform. Dig_Estud</vt:lpstr>
      <vt:lpstr>MUI CC Soc. y Jdcas_PDI</vt:lpstr>
      <vt:lpstr>MUI CC Soc. y Jdcas_Estud</vt:lpstr>
      <vt:lpstr>PCEO Com. Aud-Inf. y Doc_PDI</vt:lpstr>
      <vt:lpstr>PCEO Com. Aud-Inf. y Doc_Estud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2023-11-13T13:26:29Z</dcterms:modified>
</cp:coreProperties>
</file>