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0305A02B\"/>
    </mc:Choice>
  </mc:AlternateContent>
  <xr:revisionPtr revIDLastSave="0" documentId="13_ncr:1_{FB796A2C-D3DE-4D12-AA02-07F0F8F8183B}" xr6:coauthVersionLast="47" xr6:coauthVersionMax="47" xr10:uidLastSave="{00000000-0000-0000-0000-000000000000}"/>
  <bookViews>
    <workbookView xWindow="-120" yWindow="-120" windowWidth="29040" windowHeight="15840" tabRatio="869" xr2:uid="{00000000-000D-0000-FFFF-FFFF00000000}"/>
  </bookViews>
  <sheets>
    <sheet name="Índice" sheetId="38" r:id="rId1"/>
    <sheet name="Grado ADE_PDI" sheetId="3" r:id="rId2"/>
    <sheet name="Grado ADE_Estud" sheetId="8" r:id="rId3"/>
    <sheet name="Grado CC Tjo_PDI" sheetId="13" r:id="rId4"/>
    <sheet name="Grado CC. Trabajo_Estud" sheetId="36" r:id="rId5"/>
    <sheet name="Grado Economía_PDI" sheetId="16" r:id="rId6"/>
    <sheet name="Grado Economía_Estud" sheetId="37" r:id="rId7"/>
    <sheet name="Dip. CC Empresariales_PDI" sheetId="1" r:id="rId8"/>
    <sheet name="Lic. Economía_PDI" sheetId="18" r:id="rId9"/>
    <sheet name="Lic. ADE_PDI" sheetId="20" r:id="rId10"/>
    <sheet name="MUI Econ, Gest y Com_PDI" sheetId="21" r:id="rId11"/>
    <sheet name="MUI CC Soc y Jdcas_PDI" sheetId="23" r:id="rId12"/>
    <sheet name="MU Mark e Inv Merc_PDI" sheetId="25" r:id="rId13"/>
    <sheet name="PCEO ADE-Dcho_PDI" sheetId="29" r:id="rId14"/>
    <sheet name="PCEO ADE-Econom_PDI" sheetId="34" r:id="rId15"/>
    <sheet name="PCEO ADE-CC Tjo_PDI" sheetId="31" r:id="rId16"/>
    <sheet name="PAS_centro" sheetId="4" r:id="rId17"/>
    <sheet name="código preguntas PDI" sheetId="5" r:id="rId18"/>
    <sheet name="código preguntas PAS" sheetId="6" r:id="rId19"/>
    <sheet name="código preguntas Estud" sheetId="9" r:id="rId2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7" i="36" l="1"/>
  <c r="B17" i="8"/>
  <c r="B17" i="37"/>
  <c r="B21" i="8"/>
  <c r="B21" i="36"/>
  <c r="B21" i="37"/>
</calcChain>
</file>

<file path=xl/sharedStrings.xml><?xml version="1.0" encoding="utf-8"?>
<sst xmlns="http://schemas.openxmlformats.org/spreadsheetml/2006/main" count="832" uniqueCount="161">
  <si>
    <t>TITULACIÓN:</t>
  </si>
  <si>
    <t>CENTRO:</t>
  </si>
  <si>
    <t>CURSO:</t>
  </si>
  <si>
    <t>2012/2013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</si>
  <si>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</si>
  <si>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</si>
  <si>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</si>
  <si>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</si>
  <si>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</si>
  <si>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</si>
  <si>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</si>
  <si>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</si>
  <si>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</si>
  <si>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</si>
  <si>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</si>
  <si>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</si>
  <si>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</si>
  <si>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</si>
  <si>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</si>
  <si>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</si>
  <si>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</si>
  <si>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</si>
  <si>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</si>
  <si>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</si>
  <si>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</si>
  <si>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</si>
  <si>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</si>
  <si>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</si>
  <si>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</si>
  <si>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COMENTARIOS_PE</t>
  </si>
  <si>
    <t>COMENTARIOS_EST</t>
  </si>
  <si>
    <t>COMENTARIOS_CG</t>
  </si>
  <si>
    <t>COMENTARIOS_RI</t>
  </si>
  <si>
    <t>COMENTARIOS_SG</t>
  </si>
  <si>
    <t>ENCUESTA DE SATISFACCIÓN CON LAS TITULACIONES</t>
  </si>
  <si>
    <t>PDI</t>
  </si>
  <si>
    <t>Media titulación</t>
  </si>
  <si>
    <t>Desviación típica</t>
  </si>
  <si>
    <t>Nº respuesta válidas</t>
  </si>
  <si>
    <t>PAS</t>
  </si>
  <si>
    <t>ENCUESTA DE SATISFACCIÓN CON LAS TITULACIONES DE LA UEX (PAS)</t>
  </si>
  <si>
    <t>ENCUESTA DE SATISFACCIÓN CON LAS TITULACIONES DE LA UEX (PDI)</t>
  </si>
  <si>
    <t>Horarios de impartición de las clases del título</t>
  </si>
  <si>
    <t>Coordinación entre los profesores del título</t>
  </si>
  <si>
    <t>Número de alumnos matriculados por clase/grupo</t>
  </si>
  <si>
    <t>Carga de trabajo exigida a los alumnos</t>
  </si>
  <si>
    <t>Conocimientos previos del estudiante para comprender el contenido de la materia que imparte</t>
  </si>
  <si>
    <t>Nivel de asistencia de los estudiantes a clase</t>
  </si>
  <si>
    <t>Actitud de los estudiantes durante las clases</t>
  </si>
  <si>
    <t>Dedicación del tiempo suficiente para preparar la asignatura por parte del estudiante</t>
  </si>
  <si>
    <t>Aprovechamiento de recursos complementarios para afianzar el aprendizaje (bibliografía complementaria, materiales de apoyo en el campus virtual, etc.).</t>
  </si>
  <si>
    <t>Asistencia de los estudiantes a las tutorías programadas (ECTS)</t>
  </si>
  <si>
    <t>Asistencia de los estudiantes a las tutorías libres</t>
  </si>
  <si>
    <t>Resultados académicos de los estudiantes</t>
  </si>
  <si>
    <t>Disponibilidad de información sobre la titulación (Web, guías académicas,…)</t>
  </si>
  <si>
    <t>Atención prestada por el personal de administración y servicios del centro</t>
  </si>
  <si>
    <t>Gestión de los procesos administrativos del título (asignación de aulas, de fechas de exámenes, etc.)</t>
  </si>
  <si>
    <t>Gestión de los procesos administrativos comunes de la UEx (disponibilidad de las actas, plazo de matriculación, etc.)</t>
  </si>
  <si>
    <t>Aulas para la docencia teórica (instalaciones)</t>
  </si>
  <si>
    <t>Recursos materiales y tecnológicos disponibles para la actividad docente (cañones de vídeo, pizarras digitales, campus virtual, etc.).</t>
  </si>
  <si>
    <t>Espacios para el estudio</t>
  </si>
  <si>
    <t>Aulas para actividades prácticas: salas de informática, laboratorios</t>
  </si>
  <si>
    <t>Nivel de satisfacción con la/s asignatura/s impartida/s</t>
  </si>
  <si>
    <t>Satisfacción general con los estudiantes</t>
  </si>
  <si>
    <t>Nivel de satisfacción general con la titulación</t>
  </si>
  <si>
    <t>Comentarios al bloque PLAN DE ESTUDIOS (P1 A P5)</t>
  </si>
  <si>
    <t>Comentarios al bloque ESTUDIANTES (P6 A P13)</t>
  </si>
  <si>
    <t>comentarios al bloque COMUNICACIÓN Y GESTIÓN (P14 a P17)</t>
  </si>
  <si>
    <t>Comentarios al bloque RECURSOS E INFRAESTRUCTURAS (P18 A P21)</t>
  </si>
  <si>
    <t>Comentarios al bloque SATISFACCIÓN GENERAL (P22 a P24)</t>
  </si>
  <si>
    <t>Estructura del Plan de estudios (asignaturas que forman parte del título, número de asignaturas, secuenciación y distribución de créditos, reparto de competencias entre asignaturas)</t>
  </si>
  <si>
    <t>Disponibilidad de la información sobre aspectos docentes necesaria para atender a los estudiantes (fechas y requisitos de matriculación, aulas, horarios, etc.)</t>
  </si>
  <si>
    <t xml:space="preserve">Trato con los estudiantes del centro </t>
  </si>
  <si>
    <t xml:space="preserve">Trato con el profesorado del centro </t>
  </si>
  <si>
    <t>Gestión de los procesos administrativos de los títulos impartidos en el centro (asignación de aulas, de fechas de exámenes, etc.)</t>
  </si>
  <si>
    <t>Comentarios al bloque COMUNICACIÓN Y GESTIÓN (P1 a P5)</t>
  </si>
  <si>
    <t>Recursos materiales y tecnológicos disponibles para prestar servicios al estudiante y al profesorado</t>
  </si>
  <si>
    <t>Plantilla suficiente de personal de administración para atender correctamente la gestión administrativa del centro</t>
  </si>
  <si>
    <t>Plantilla suficiente de personal de servicios para atender correctamente a estudiantes y profesorado</t>
  </si>
  <si>
    <t>Comentarios al bloque RECURSOS E INFRAESTRUCTURAS (P6 a P8)</t>
  </si>
  <si>
    <t>Comentarios a la pregunta SATISFACCIÓN GENERAL (P9)</t>
  </si>
  <si>
    <t xml:space="preserve">Nivel de satisfacción general con la gestión de los aspectos académicos-administrativos del centro </t>
  </si>
  <si>
    <t>ENCUESTA DE SATISFACCIÓN CON LAS TITULACIONES DE LA UEX (ESTUDIANTES)</t>
  </si>
  <si>
    <t>P25</t>
  </si>
  <si>
    <t>P26</t>
  </si>
  <si>
    <t>P27</t>
  </si>
  <si>
    <t>P28</t>
  </si>
  <si>
    <t>P29</t>
  </si>
  <si>
    <t>ESTUDIANTES</t>
  </si>
  <si>
    <t>Extensión de los temarios o programas de las asignaturas</t>
  </si>
  <si>
    <t>Oferta de asignaturas optativas</t>
  </si>
  <si>
    <t>Oferta de prácticas externas</t>
  </si>
  <si>
    <t>Oferta de temas de Trabajo Fin de Grado/Master</t>
  </si>
  <si>
    <t>Configuración de horarios de clases</t>
  </si>
  <si>
    <t>Volumen de trabajo exigido</t>
  </si>
  <si>
    <t>Coordinación entre el profesorado para evitar duplicidad de contenidos en las asignaturas</t>
  </si>
  <si>
    <t>Distribución de tareas/trabajos a lo largo del curso</t>
  </si>
  <si>
    <t>Publicidad y distribución de fechas de exámenes</t>
  </si>
  <si>
    <t>Organización de los trabajos fin de grado/máster (fechas de entrega, de defensa, constitución de tribunales, etc.)</t>
  </si>
  <si>
    <t>Organización de las tutorías programadas ECTS</t>
  </si>
  <si>
    <t>Organización de las prácticas externas</t>
  </si>
  <si>
    <t>Métodos de enseñanza empleado por los profesores</t>
  </si>
  <si>
    <t xml:space="preserve">Equilibrio entre contenidos teóricos y prácticos de las asignaturas </t>
  </si>
  <si>
    <t>Cumplimiento de los temarios de las asignaturas</t>
  </si>
  <si>
    <t>Actividades de formación complementarias (visitas, jornadas, etc.)</t>
  </si>
  <si>
    <t xml:space="preserve">Cumplimiento de los horarios de las clases </t>
  </si>
  <si>
    <t>Cumplimiento de los sistemas y criterios de evaluación que se han publicado</t>
  </si>
  <si>
    <t>Cumplimiento de los horarios de tutorías</t>
  </si>
  <si>
    <t>Satisfacción general con la actuación docente del profesorado</t>
  </si>
  <si>
    <t>Aulas para la docencia teórica (instalaciones y recursos tecnológicos para la actividad docente, como cañones de vídeo, pizarras digitales, etc.)</t>
  </si>
  <si>
    <t>Trámites de matriculación y gestión de expedientes</t>
  </si>
  <si>
    <t>Organización de la movilidad del alumno (programas Sócrates, Erasmus, Sicue,…)</t>
  </si>
  <si>
    <t>P30</t>
  </si>
  <si>
    <t>OBSERVACIONES Y SUGERENCIAS</t>
  </si>
  <si>
    <t>COMENTARIOS</t>
  </si>
  <si>
    <t>Aulas para actividades prácticas (salas de informática, laboratorios)</t>
  </si>
  <si>
    <t>Orientación y apoyo al estudiante (Plan de Acción Tutorial de la Titulación, Oficina de Atención al Estudiante, etc.).</t>
  </si>
  <si>
    <t>Todas las del Centro</t>
  </si>
  <si>
    <t>NS/NC</t>
  </si>
  <si>
    <t>Facultad de Ciencias Económicas y Empresariales</t>
  </si>
  <si>
    <t>Diplomado en Ciencias Empresariales</t>
  </si>
  <si>
    <t>Media Centro</t>
  </si>
  <si>
    <t>Grado en Ciencias del Trabajo</t>
  </si>
  <si>
    <t>Grado en Economía</t>
  </si>
  <si>
    <t>Licenciado en Economía (Plan 1999)</t>
  </si>
  <si>
    <t>Licenciatura en Administración y Dirección de Empresas</t>
  </si>
  <si>
    <t>Máster Universitario en Investigación en Economía, Gestión y Comercio Internacional</t>
  </si>
  <si>
    <t>Máster Universitario en Investigación en Ciencias Sociales y Jurídicas</t>
  </si>
  <si>
    <t>Máster Universitario en Marketing e Investigación de Mercados</t>
  </si>
  <si>
    <t>P.C.E.O. Administración y Dirección de Empresas / Derecho</t>
  </si>
  <si>
    <t>Grado en Administración y Dirección de Empresas</t>
  </si>
  <si>
    <t>P.C.E.O. Administración y Dirección de Empresas / Ciencias del Trabajo</t>
  </si>
  <si>
    <t>P.C.E.O. Administración y Dirección de Empresas / Economía</t>
  </si>
  <si>
    <t>Nº encuestados</t>
  </si>
  <si>
    <t>Total egresados</t>
  </si>
  <si>
    <t>Tasa de Participación</t>
  </si>
  <si>
    <t>ÍNDICE</t>
  </si>
  <si>
    <t>1 (muy mala)</t>
  </si>
  <si>
    <t>5 (muy buena)</t>
  </si>
  <si>
    <t>Volver al índice</t>
  </si>
  <si>
    <t>Grado ADE_PDI</t>
  </si>
  <si>
    <t>Grado ADE_Estudiantes</t>
  </si>
  <si>
    <t>Grado CC. Trabajo_Estudiantes</t>
  </si>
  <si>
    <t>Grado CC Trabajo_PDI</t>
  </si>
  <si>
    <t>Grado Economía_PDI</t>
  </si>
  <si>
    <t>Grado Economía_Estudiantes</t>
  </si>
  <si>
    <t>Dip. CC Empresariales_PDI</t>
  </si>
  <si>
    <t>Lic. Economía_PDI</t>
  </si>
  <si>
    <t>Lic. ADE_PDI</t>
  </si>
  <si>
    <t>MUI Econ, Gest y Com_PDI</t>
  </si>
  <si>
    <t>MUI CC Soc y Jdcas_PDI</t>
  </si>
  <si>
    <t>MU Mark e Inv Merc_PDI</t>
  </si>
  <si>
    <t>PCEO ADE-Dcho_PDI</t>
  </si>
  <si>
    <t>PCEO ADE-Econom_PDI</t>
  </si>
  <si>
    <t>PCEO ADE-CC Tjo_PDI</t>
  </si>
  <si>
    <t>PAS_centro</t>
  </si>
  <si>
    <t>código preguntas PDI</t>
  </si>
  <si>
    <t>código preguntas PAS</t>
  </si>
  <si>
    <t>código preguntas Estudiantes</t>
  </si>
  <si>
    <t>ENCUESTA DE SATISFACCIÓN CON LAS TITULACIONES DE LA UEX (FAC. CC. ECON. Y EMPRESARIALES)</t>
  </si>
  <si>
    <t>Satisfacción de los estudiantes con las instalaciones y los recursos (media de las preguntas P22, P23 y P24)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</si>
</sst>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sz val="8"/>
      <name val="Calibri"/>
      <family val="2"/>
    </font>
    <font>
      <b/>
      <sz val="14"/>
      <color indexed="10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2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7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31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/>
    <xf numFmtId="0" fontId="0" fillId="0" borderId="2" xfId="0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0" fillId="0" borderId="2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1" xfId="0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/>
    <xf numFmtId="164" fontId="0" fillId="2" borderId="1" xfId="0" applyNumberFormat="1" applyFill="1" applyBorder="1"/>
    <xf numFmtId="1" fontId="0" fillId="2" borderId="1" xfId="0" applyNumberFormat="1" applyFill="1" applyBorder="1"/>
    <xf numFmtId="0" fontId="0" fillId="0" borderId="1" xfId="0" applyBorder="1"/>
    <xf numFmtId="0" fontId="0" fillId="0" borderId="0" xfId="0" applyAlignment="1">
      <alignment vertical="top" wrapText="1"/>
    </xf>
    <xf numFmtId="165" fontId="0" fillId="2" borderId="1" xfId="0" applyNumberFormat="1" applyFill="1" applyBorder="1"/>
    <xf numFmtId="0" fontId="8" fillId="0" borderId="0" xfId="0" applyFont="1"/>
    <xf numFmtId="0" fontId="8" fillId="0" borderId="0" xfId="0" applyFont="1" applyAlignment="1">
      <alignment horizontal="center"/>
    </xf>
    <xf numFmtId="0" fontId="7" fillId="0" borderId="0" xfId="1"/>
    <xf numFmtId="0" fontId="7" fillId="0" borderId="0" xfId="1" quotePrefix="1"/>
    <xf numFmtId="0" fontId="6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164" fontId="0" fillId="0" borderId="0" xfId="0" applyNumberFormat="1"/>
    <xf numFmtId="0" fontId="0" fillId="3" borderId="0" xfId="0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3"/>
  <sheetViews>
    <sheetView tabSelected="1" workbookViewId="0"/>
  </sheetViews>
  <sheetFormatPr baseColWidth="10" defaultRowHeight="15" x14ac:dyDescent="0.25"/>
  <cols>
    <col min="2" max="2" width="23.5703125" bestFit="1" customWidth="1"/>
  </cols>
  <sheetData>
    <row r="1" spans="1:3" ht="18.75" x14ac:dyDescent="0.3">
      <c r="A1" s="27" t="s">
        <v>159</v>
      </c>
    </row>
    <row r="2" spans="1:3" x14ac:dyDescent="0.25">
      <c r="A2" s="2"/>
    </row>
    <row r="3" spans="1:3" ht="15.75" x14ac:dyDescent="0.25">
      <c r="A3" s="23"/>
      <c r="C3" s="28" t="s">
        <v>136</v>
      </c>
    </row>
    <row r="4" spans="1:3" x14ac:dyDescent="0.25">
      <c r="A4" s="23"/>
      <c r="C4" s="24"/>
    </row>
    <row r="5" spans="1:3" x14ac:dyDescent="0.25">
      <c r="C5" s="26" t="s">
        <v>140</v>
      </c>
    </row>
    <row r="6" spans="1:3" x14ac:dyDescent="0.25">
      <c r="C6" s="26" t="s">
        <v>141</v>
      </c>
    </row>
    <row r="8" spans="1:3" x14ac:dyDescent="0.25">
      <c r="C8" s="26" t="s">
        <v>143</v>
      </c>
    </row>
    <row r="9" spans="1:3" x14ac:dyDescent="0.25">
      <c r="C9" s="26" t="s">
        <v>142</v>
      </c>
    </row>
    <row r="11" spans="1:3" x14ac:dyDescent="0.25">
      <c r="C11" s="26" t="s">
        <v>144</v>
      </c>
    </row>
    <row r="12" spans="1:3" x14ac:dyDescent="0.25">
      <c r="C12" s="26" t="s">
        <v>145</v>
      </c>
    </row>
    <row r="14" spans="1:3" x14ac:dyDescent="0.25">
      <c r="C14" s="26" t="s">
        <v>146</v>
      </c>
    </row>
    <row r="15" spans="1:3" x14ac:dyDescent="0.25">
      <c r="C15" s="26"/>
    </row>
    <row r="16" spans="1:3" x14ac:dyDescent="0.25">
      <c r="C16" s="26" t="s">
        <v>147</v>
      </c>
    </row>
    <row r="17" spans="3:3" x14ac:dyDescent="0.25">
      <c r="C17" s="26"/>
    </row>
    <row r="18" spans="3:3" x14ac:dyDescent="0.25">
      <c r="C18" s="26" t="s">
        <v>148</v>
      </c>
    </row>
    <row r="19" spans="3:3" x14ac:dyDescent="0.25">
      <c r="C19" s="26"/>
    </row>
    <row r="20" spans="3:3" x14ac:dyDescent="0.25">
      <c r="C20" s="26" t="s">
        <v>149</v>
      </c>
    </row>
    <row r="21" spans="3:3" x14ac:dyDescent="0.25">
      <c r="C21" s="26"/>
    </row>
    <row r="22" spans="3:3" x14ac:dyDescent="0.25">
      <c r="C22" s="26" t="s">
        <v>150</v>
      </c>
    </row>
    <row r="23" spans="3:3" x14ac:dyDescent="0.25">
      <c r="C23" s="26"/>
    </row>
    <row r="24" spans="3:3" x14ac:dyDescent="0.25">
      <c r="C24" s="26" t="s">
        <v>151</v>
      </c>
    </row>
    <row r="25" spans="3:3" x14ac:dyDescent="0.25">
      <c r="C25" s="26"/>
    </row>
    <row r="26" spans="3:3" x14ac:dyDescent="0.25">
      <c r="C26" s="26" t="s">
        <v>152</v>
      </c>
    </row>
    <row r="27" spans="3:3" x14ac:dyDescent="0.25">
      <c r="C27" s="26"/>
    </row>
    <row r="28" spans="3:3" x14ac:dyDescent="0.25">
      <c r="C28" s="26" t="s">
        <v>153</v>
      </c>
    </row>
    <row r="29" spans="3:3" x14ac:dyDescent="0.25">
      <c r="C29" s="26"/>
    </row>
    <row r="30" spans="3:3" x14ac:dyDescent="0.25">
      <c r="C30" s="26" t="s">
        <v>154</v>
      </c>
    </row>
    <row r="32" spans="3:3" x14ac:dyDescent="0.25">
      <c r="C32" s="26" t="s">
        <v>155</v>
      </c>
    </row>
    <row r="33" spans="2:3" x14ac:dyDescent="0.25">
      <c r="C33" s="26"/>
    </row>
    <row r="34" spans="2:3" x14ac:dyDescent="0.25">
      <c r="C34" s="26" t="s">
        <v>156</v>
      </c>
    </row>
    <row r="35" spans="2:3" x14ac:dyDescent="0.25">
      <c r="C35" s="26" t="s">
        <v>157</v>
      </c>
    </row>
    <row r="36" spans="2:3" x14ac:dyDescent="0.25">
      <c r="C36" s="26" t="s">
        <v>158</v>
      </c>
    </row>
    <row r="37" spans="2:3" x14ac:dyDescent="0.25">
      <c r="B37" s="26"/>
    </row>
    <row r="39" spans="2:3" x14ac:dyDescent="0.25">
      <c r="B39" s="25"/>
    </row>
    <row r="41" spans="2:3" x14ac:dyDescent="0.25">
      <c r="B41" s="26"/>
    </row>
    <row r="42" spans="2:3" x14ac:dyDescent="0.25">
      <c r="B42" s="26"/>
    </row>
    <row r="43" spans="2:3" x14ac:dyDescent="0.25">
      <c r="B43" s="26"/>
    </row>
  </sheetData>
  <hyperlinks>
    <hyperlink ref="C5" location="'Grado ADE_PDI'!A1" display="'Grado ADE_PDI'!A1" xr:uid="{00000000-0004-0000-0000-000000000000}"/>
    <hyperlink ref="C6" location="'Grado ADE_Estud'!A1" display="'Grado ADE_Estud'!A1" xr:uid="{00000000-0004-0000-0000-000001000000}"/>
    <hyperlink ref="C8" location="'Grado CC Tjo_PDI'!A1" display="'Grado CC Tjo_PDI'!A1" xr:uid="{00000000-0004-0000-0000-000002000000}"/>
    <hyperlink ref="C9" location="'Grado CC. Trabajo_Estud'!A1" display="'Grado CC. Trabajo_Estud'!A1" xr:uid="{00000000-0004-0000-0000-000003000000}"/>
    <hyperlink ref="C11" location="'Grado Economía_PDI'!A1" display="'Grado Economía_PDI'!A1" xr:uid="{00000000-0004-0000-0000-000004000000}"/>
    <hyperlink ref="C12" location="'Grado Economía_Estud'!A1" display="'Grado Economía_Estud'!A1" xr:uid="{00000000-0004-0000-0000-000005000000}"/>
    <hyperlink ref="C14" location="'Dip. CC Empresariales_PDI'!A1" display="'Dip. CC Empresariales_PDI'!A1" xr:uid="{00000000-0004-0000-0000-000006000000}"/>
    <hyperlink ref="C16" location="'Lic. Economía_PDI'!A1" display="'Lic. Economía_PDI'!A1" xr:uid="{00000000-0004-0000-0000-000007000000}"/>
    <hyperlink ref="C18" location="'Lic. ADE_PDI'!A1" display="'Lic. ADE_PDI'!A1" xr:uid="{00000000-0004-0000-0000-000008000000}"/>
    <hyperlink ref="C20" location="'MUI Econ, Gest y Com_PDI'!A1" display="'MUI Econ, Gest y Com_PDI'!A1" xr:uid="{00000000-0004-0000-0000-000009000000}"/>
    <hyperlink ref="C22" location="'MUI CC Soc y Jdcas_PDI'!A1" display="'MUI CC Soc y Jdcas_PDI'!A1" xr:uid="{00000000-0004-0000-0000-00000A000000}"/>
    <hyperlink ref="C24" location="'MU Mark e Inv Merc_PDI'!A1" display="'MU Mark e Inv Merc_PDI'!A1" xr:uid="{00000000-0004-0000-0000-00000B000000}"/>
    <hyperlink ref="C26" location="'PCEO ADE-Dcho_PDI'!A1" display="'PCEO ADE-Dcho_PDI'!A1" xr:uid="{00000000-0004-0000-0000-00000C000000}"/>
    <hyperlink ref="C28" location="'PCEO ADE-Econom_PDI'!A1" display="'PCEO ADE-Econom_PDI'!A1" xr:uid="{00000000-0004-0000-0000-00000D000000}"/>
    <hyperlink ref="C30" location="'PCEO ADE-CC Tjo_PDI'!A1" display="'PCEO ADE-CC Tjo_PDI'!A1" xr:uid="{00000000-0004-0000-0000-00000E000000}"/>
    <hyperlink ref="C32" location="PAS_centro!A1" display="PAS_centro!A1" xr:uid="{00000000-0004-0000-0000-00000F000000}"/>
    <hyperlink ref="C34" location="'código preguntas PDI'!A1" display="'código preguntas PDI'!A1" xr:uid="{00000000-0004-0000-0000-000010000000}"/>
    <hyperlink ref="C35" location="'código preguntas PAS'!A1" display="'código preguntas PAS'!A1" xr:uid="{00000000-0004-0000-0000-000011000000}"/>
    <hyperlink ref="C36" location="'código preguntas Estud'!A1" display="'código preguntas Estud'!A1" xr:uid="{00000000-0004-0000-0000-000012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130</v>
      </c>
      <c r="H2" s="25" t="s">
        <v>139</v>
      </c>
    </row>
    <row r="3" spans="1:25" x14ac:dyDescent="0.25">
      <c r="A3" s="1" t="s">
        <v>1</v>
      </c>
      <c r="B3" t="s">
        <v>119</v>
      </c>
    </row>
    <row r="4" spans="1:25" x14ac:dyDescent="0.25">
      <c r="A4" s="1" t="s">
        <v>2</v>
      </c>
      <c r="B4" t="s">
        <v>3</v>
      </c>
    </row>
    <row r="6" spans="1:25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</row>
    <row r="7" spans="1:25" x14ac:dyDescent="0.25">
      <c r="A7" s="8" t="s">
        <v>137</v>
      </c>
      <c r="B7" s="3">
        <v>1</v>
      </c>
      <c r="C7" s="3">
        <v>0</v>
      </c>
      <c r="D7" s="3">
        <v>1</v>
      </c>
      <c r="E7" s="3">
        <v>5</v>
      </c>
      <c r="F7" s="3">
        <v>0</v>
      </c>
      <c r="G7" s="3">
        <v>2</v>
      </c>
      <c r="H7" s="3">
        <v>2</v>
      </c>
      <c r="I7" s="3">
        <v>1</v>
      </c>
      <c r="J7" s="3">
        <v>2</v>
      </c>
      <c r="K7" s="3">
        <v>0</v>
      </c>
      <c r="L7" s="3">
        <v>3</v>
      </c>
      <c r="M7" s="3">
        <v>6</v>
      </c>
      <c r="N7" s="3">
        <v>1</v>
      </c>
      <c r="O7" s="3">
        <v>0</v>
      </c>
      <c r="P7" s="3">
        <v>0</v>
      </c>
      <c r="Q7" s="3">
        <v>0</v>
      </c>
      <c r="R7" s="3">
        <v>1</v>
      </c>
      <c r="S7" s="3">
        <v>0</v>
      </c>
      <c r="T7" s="3">
        <v>0</v>
      </c>
      <c r="U7" s="3">
        <v>0</v>
      </c>
      <c r="V7" s="3">
        <v>1</v>
      </c>
      <c r="W7" s="3">
        <v>0</v>
      </c>
      <c r="X7" s="3">
        <v>2</v>
      </c>
      <c r="Y7" s="3">
        <v>0</v>
      </c>
    </row>
    <row r="8" spans="1:25" x14ac:dyDescent="0.25">
      <c r="A8" s="8">
        <v>2</v>
      </c>
      <c r="B8" s="3">
        <v>2</v>
      </c>
      <c r="C8" s="3">
        <v>0</v>
      </c>
      <c r="D8" s="3">
        <v>1</v>
      </c>
      <c r="E8" s="3">
        <v>6</v>
      </c>
      <c r="F8" s="3">
        <v>2</v>
      </c>
      <c r="G8" s="3">
        <v>6</v>
      </c>
      <c r="H8" s="3">
        <v>4</v>
      </c>
      <c r="I8" s="3">
        <v>6</v>
      </c>
      <c r="J8" s="3">
        <v>8</v>
      </c>
      <c r="K8" s="3">
        <v>5</v>
      </c>
      <c r="L8" s="3">
        <v>1</v>
      </c>
      <c r="M8" s="3">
        <v>2</v>
      </c>
      <c r="N8" s="3">
        <v>5</v>
      </c>
      <c r="O8" s="3">
        <v>2</v>
      </c>
      <c r="P8" s="3">
        <v>0</v>
      </c>
      <c r="Q8" s="3">
        <v>2</v>
      </c>
      <c r="R8" s="3">
        <v>1</v>
      </c>
      <c r="S8" s="3">
        <v>2</v>
      </c>
      <c r="T8" s="3">
        <v>1</v>
      </c>
      <c r="U8" s="3">
        <v>0</v>
      </c>
      <c r="V8" s="3">
        <v>2</v>
      </c>
      <c r="W8" s="3">
        <v>1</v>
      </c>
      <c r="X8" s="3">
        <v>2</v>
      </c>
      <c r="Y8" s="3">
        <v>2</v>
      </c>
    </row>
    <row r="9" spans="1:25" x14ac:dyDescent="0.25">
      <c r="A9" s="8">
        <v>3</v>
      </c>
      <c r="B9" s="3">
        <v>9</v>
      </c>
      <c r="C9" s="3">
        <v>7</v>
      </c>
      <c r="D9" s="3">
        <v>10</v>
      </c>
      <c r="E9" s="3">
        <v>2</v>
      </c>
      <c r="F9" s="3">
        <v>10</v>
      </c>
      <c r="G9" s="3">
        <v>6</v>
      </c>
      <c r="H9" s="3">
        <v>7</v>
      </c>
      <c r="I9" s="3">
        <v>3</v>
      </c>
      <c r="J9" s="3">
        <v>4</v>
      </c>
      <c r="K9" s="3">
        <v>7</v>
      </c>
      <c r="L9" s="3">
        <v>4</v>
      </c>
      <c r="M9" s="3">
        <v>7</v>
      </c>
      <c r="N9" s="3">
        <v>7</v>
      </c>
      <c r="O9" s="3">
        <v>4</v>
      </c>
      <c r="P9" s="3">
        <v>5</v>
      </c>
      <c r="Q9" s="3">
        <v>3</v>
      </c>
      <c r="R9" s="3">
        <v>4</v>
      </c>
      <c r="S9" s="3">
        <v>1</v>
      </c>
      <c r="T9" s="3">
        <v>1</v>
      </c>
      <c r="U9" s="3">
        <v>4</v>
      </c>
      <c r="V9" s="3">
        <v>3</v>
      </c>
      <c r="W9" s="3">
        <v>6</v>
      </c>
      <c r="X9" s="3">
        <v>9</v>
      </c>
      <c r="Y9" s="3">
        <v>9</v>
      </c>
    </row>
    <row r="10" spans="1:25" x14ac:dyDescent="0.25">
      <c r="A10" s="8">
        <v>4</v>
      </c>
      <c r="B10" s="3">
        <v>2</v>
      </c>
      <c r="C10" s="3">
        <v>8</v>
      </c>
      <c r="D10" s="3">
        <v>3</v>
      </c>
      <c r="E10" s="3">
        <v>2</v>
      </c>
      <c r="F10" s="3">
        <v>3</v>
      </c>
      <c r="G10" s="3">
        <v>2</v>
      </c>
      <c r="H10" s="3">
        <v>3</v>
      </c>
      <c r="I10" s="3">
        <v>5</v>
      </c>
      <c r="J10" s="3">
        <v>1</v>
      </c>
      <c r="K10" s="3">
        <v>3</v>
      </c>
      <c r="L10" s="3">
        <v>1</v>
      </c>
      <c r="M10" s="3">
        <v>1</v>
      </c>
      <c r="N10" s="3">
        <v>3</v>
      </c>
      <c r="O10" s="3">
        <v>7</v>
      </c>
      <c r="P10" s="3">
        <v>5</v>
      </c>
      <c r="Q10" s="3">
        <v>7</v>
      </c>
      <c r="R10" s="3">
        <v>8</v>
      </c>
      <c r="S10" s="3">
        <v>9</v>
      </c>
      <c r="T10" s="3">
        <v>10</v>
      </c>
      <c r="U10" s="3">
        <v>6</v>
      </c>
      <c r="V10" s="3">
        <v>4</v>
      </c>
      <c r="W10" s="3">
        <v>7</v>
      </c>
      <c r="X10" s="3">
        <v>2</v>
      </c>
      <c r="Y10" s="3">
        <v>4</v>
      </c>
    </row>
    <row r="11" spans="1:25" x14ac:dyDescent="0.25">
      <c r="A11" s="8" t="s">
        <v>138</v>
      </c>
      <c r="B11" s="3">
        <v>1</v>
      </c>
      <c r="C11" s="3">
        <v>1</v>
      </c>
      <c r="D11" s="3">
        <v>1</v>
      </c>
      <c r="E11" s="3">
        <v>1</v>
      </c>
      <c r="F11" s="3">
        <v>1</v>
      </c>
      <c r="G11" s="3">
        <v>0</v>
      </c>
      <c r="H11" s="3">
        <v>0</v>
      </c>
      <c r="I11" s="3">
        <v>1</v>
      </c>
      <c r="J11" s="3">
        <v>0</v>
      </c>
      <c r="K11" s="3">
        <v>1</v>
      </c>
      <c r="L11" s="3">
        <v>0</v>
      </c>
      <c r="M11" s="3">
        <v>0</v>
      </c>
      <c r="N11" s="3">
        <v>0</v>
      </c>
      <c r="O11" s="3">
        <v>3</v>
      </c>
      <c r="P11" s="3">
        <v>6</v>
      </c>
      <c r="Q11" s="3">
        <v>4</v>
      </c>
      <c r="R11" s="3">
        <v>2</v>
      </c>
      <c r="S11" s="3">
        <v>4</v>
      </c>
      <c r="T11" s="3">
        <v>4</v>
      </c>
      <c r="U11" s="3">
        <v>4</v>
      </c>
      <c r="V11" s="3">
        <v>1</v>
      </c>
      <c r="W11" s="3">
        <v>1</v>
      </c>
      <c r="X11" s="3">
        <v>0</v>
      </c>
      <c r="Y11" s="3">
        <v>0</v>
      </c>
    </row>
    <row r="12" spans="1:25" x14ac:dyDescent="0.25">
      <c r="A12" s="8" t="s">
        <v>118</v>
      </c>
      <c r="B12" s="3">
        <v>1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1</v>
      </c>
      <c r="K12" s="3">
        <v>0</v>
      </c>
      <c r="L12" s="3">
        <v>7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2</v>
      </c>
      <c r="V12" s="3">
        <v>5</v>
      </c>
      <c r="W12" s="3">
        <v>1</v>
      </c>
      <c r="X12" s="3">
        <v>1</v>
      </c>
      <c r="Y12" s="3">
        <v>1</v>
      </c>
    </row>
    <row r="13" spans="1:25" x14ac:dyDescent="0.25">
      <c r="A13" s="5" t="s">
        <v>36</v>
      </c>
      <c r="B13" s="18">
        <v>3</v>
      </c>
      <c r="C13" s="18">
        <v>3.625</v>
      </c>
      <c r="D13" s="18">
        <v>3.125</v>
      </c>
      <c r="E13" s="18">
        <v>2.25</v>
      </c>
      <c r="F13" s="18">
        <v>3.1875</v>
      </c>
      <c r="G13" s="18">
        <v>2.5</v>
      </c>
      <c r="H13" s="18">
        <v>2.6875</v>
      </c>
      <c r="I13" s="18">
        <v>2.9375</v>
      </c>
      <c r="J13" s="18">
        <v>2.2666666666666666</v>
      </c>
      <c r="K13" s="18">
        <v>3</v>
      </c>
      <c r="L13" s="18">
        <v>2.3333333333333335</v>
      </c>
      <c r="M13" s="18">
        <v>2.1875</v>
      </c>
      <c r="N13" s="18">
        <v>2.75</v>
      </c>
      <c r="O13" s="18">
        <v>3.6875</v>
      </c>
      <c r="P13" s="18">
        <v>4.0625</v>
      </c>
      <c r="Q13" s="18">
        <v>3.8125</v>
      </c>
      <c r="R13" s="18">
        <v>3.5625</v>
      </c>
      <c r="S13" s="18">
        <v>3.9375</v>
      </c>
      <c r="T13" s="18">
        <v>4.0625</v>
      </c>
      <c r="U13" s="18">
        <v>4</v>
      </c>
      <c r="V13" s="18">
        <v>3.1818181818181817</v>
      </c>
      <c r="W13" s="18">
        <v>3.5333333333333332</v>
      </c>
      <c r="X13" s="18">
        <v>2.7333333333333334</v>
      </c>
      <c r="Y13" s="18">
        <v>3.1333333333333333</v>
      </c>
    </row>
    <row r="14" spans="1:25" x14ac:dyDescent="0.25">
      <c r="A14" s="5" t="s">
        <v>37</v>
      </c>
      <c r="B14" s="18">
        <v>0.92582009977255142</v>
      </c>
      <c r="C14" s="18">
        <v>0.61913918736689033</v>
      </c>
      <c r="D14" s="18">
        <v>0.8850612031567836</v>
      </c>
      <c r="E14" s="18">
        <v>1.2382783747337807</v>
      </c>
      <c r="F14" s="18">
        <v>0.75</v>
      </c>
      <c r="G14" s="18">
        <v>0.89442719099991586</v>
      </c>
      <c r="H14" s="18">
        <v>0.9464847243000456</v>
      </c>
      <c r="I14" s="18">
        <v>1.1236102527122116</v>
      </c>
      <c r="J14" s="18">
        <v>0.79880863671798041</v>
      </c>
      <c r="K14" s="18">
        <v>0.89442719099991586</v>
      </c>
      <c r="L14" s="18">
        <v>1.1180339887498949</v>
      </c>
      <c r="M14" s="18">
        <v>1.0468205831628137</v>
      </c>
      <c r="N14" s="18">
        <v>0.85634883857767519</v>
      </c>
      <c r="O14" s="18">
        <v>0.9464847243000456</v>
      </c>
      <c r="P14" s="18">
        <v>0.8539125638299665</v>
      </c>
      <c r="Q14" s="18">
        <v>0.98107084351742924</v>
      </c>
      <c r="R14" s="18">
        <v>1.0307764064044151</v>
      </c>
      <c r="S14" s="18">
        <v>0.9287087810503355</v>
      </c>
      <c r="T14" s="18">
        <v>0.77190241179396069</v>
      </c>
      <c r="U14" s="18">
        <v>0.78446454055273618</v>
      </c>
      <c r="V14" s="18">
        <v>1.1677484162422846</v>
      </c>
      <c r="W14" s="18">
        <v>0.74322335295720587</v>
      </c>
      <c r="X14" s="18">
        <v>0.88371510168853695</v>
      </c>
      <c r="Y14" s="18">
        <v>0.63994047342218363</v>
      </c>
    </row>
    <row r="15" spans="1:25" x14ac:dyDescent="0.25">
      <c r="A15" s="5" t="s">
        <v>38</v>
      </c>
      <c r="B15" s="19">
        <v>15</v>
      </c>
      <c r="C15" s="19">
        <v>16</v>
      </c>
      <c r="D15" s="19">
        <v>16</v>
      </c>
      <c r="E15" s="19">
        <v>16</v>
      </c>
      <c r="F15" s="19">
        <v>16</v>
      </c>
      <c r="G15" s="19">
        <v>16</v>
      </c>
      <c r="H15" s="19">
        <v>16</v>
      </c>
      <c r="I15" s="19">
        <v>16</v>
      </c>
      <c r="J15" s="19">
        <v>15</v>
      </c>
      <c r="K15" s="19">
        <v>16</v>
      </c>
      <c r="L15" s="19">
        <v>9</v>
      </c>
      <c r="M15" s="19">
        <v>16</v>
      </c>
      <c r="N15" s="19">
        <v>16</v>
      </c>
      <c r="O15" s="19">
        <v>16</v>
      </c>
      <c r="P15" s="19">
        <v>16</v>
      </c>
      <c r="Q15" s="19">
        <v>16</v>
      </c>
      <c r="R15" s="19">
        <v>16</v>
      </c>
      <c r="S15" s="19">
        <v>16</v>
      </c>
      <c r="T15" s="19">
        <v>16</v>
      </c>
      <c r="U15" s="19">
        <v>14</v>
      </c>
      <c r="V15" s="19">
        <v>11</v>
      </c>
      <c r="W15" s="19">
        <v>15</v>
      </c>
      <c r="X15" s="19">
        <v>15</v>
      </c>
      <c r="Y15" s="19">
        <v>15</v>
      </c>
    </row>
    <row r="18" spans="1:1" x14ac:dyDescent="0.25">
      <c r="A18" s="25" t="s">
        <v>139</v>
      </c>
    </row>
  </sheetData>
  <phoneticPr fontId="0" type="noConversion"/>
  <hyperlinks>
    <hyperlink ref="H2" location="Índice!A1" display="Volver al índice" xr:uid="{00000000-0004-0000-0100-000000000000}"/>
    <hyperlink ref="A18" location="Índice!A1" display="Volver al índice" xr:uid="{00000000-0004-0000-0100-000001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22"/>
  <sheetViews>
    <sheetView workbookViewId="0"/>
  </sheetViews>
  <sheetFormatPr baseColWidth="10" defaultRowHeight="15" x14ac:dyDescent="0.25"/>
  <cols>
    <col min="1" max="1" width="20.28515625" customWidth="1"/>
  </cols>
  <sheetData>
    <row r="1" spans="1:31" x14ac:dyDescent="0.25">
      <c r="A1" s="2" t="s">
        <v>82</v>
      </c>
    </row>
    <row r="2" spans="1:31" x14ac:dyDescent="0.25">
      <c r="A2" s="1" t="s">
        <v>0</v>
      </c>
      <c r="B2" t="s">
        <v>130</v>
      </c>
      <c r="H2" s="25" t="s">
        <v>139</v>
      </c>
    </row>
    <row r="3" spans="1:31" x14ac:dyDescent="0.25">
      <c r="A3" s="1" t="s">
        <v>1</v>
      </c>
      <c r="B3" t="s">
        <v>119</v>
      </c>
    </row>
    <row r="4" spans="1:31" x14ac:dyDescent="0.25">
      <c r="A4" s="1" t="s">
        <v>2</v>
      </c>
      <c r="B4" t="s">
        <v>3</v>
      </c>
    </row>
    <row r="6" spans="1:31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  <c r="Z6" s="10" t="s">
        <v>83</v>
      </c>
      <c r="AA6" s="10" t="s">
        <v>84</v>
      </c>
      <c r="AB6" s="10" t="s">
        <v>85</v>
      </c>
      <c r="AC6" s="10" t="s">
        <v>86</v>
      </c>
      <c r="AD6" s="10" t="s">
        <v>87</v>
      </c>
      <c r="AE6" s="10" t="s">
        <v>112</v>
      </c>
    </row>
    <row r="7" spans="1:31" x14ac:dyDescent="0.25">
      <c r="A7" s="8" t="s">
        <v>137</v>
      </c>
      <c r="B7" s="3">
        <v>0</v>
      </c>
      <c r="C7" s="3">
        <v>0</v>
      </c>
      <c r="D7" s="3">
        <v>3</v>
      </c>
      <c r="E7" s="3">
        <v>3</v>
      </c>
      <c r="F7" s="3">
        <v>0</v>
      </c>
      <c r="G7" s="3">
        <v>1</v>
      </c>
      <c r="H7" s="3">
        <v>0</v>
      </c>
      <c r="I7" s="3">
        <v>1</v>
      </c>
      <c r="J7" s="3">
        <v>1</v>
      </c>
      <c r="K7" s="3">
        <v>1</v>
      </c>
      <c r="L7" s="3">
        <v>3</v>
      </c>
      <c r="M7" s="3">
        <v>5</v>
      </c>
      <c r="N7" s="3">
        <v>1</v>
      </c>
      <c r="O7" s="3">
        <v>0</v>
      </c>
      <c r="P7" s="3">
        <v>0</v>
      </c>
      <c r="Q7" s="3">
        <v>0</v>
      </c>
      <c r="R7" s="3">
        <v>9</v>
      </c>
      <c r="S7" s="3">
        <v>0</v>
      </c>
      <c r="T7" s="3">
        <v>1</v>
      </c>
      <c r="U7" s="3">
        <v>1</v>
      </c>
      <c r="V7" s="3">
        <v>0</v>
      </c>
      <c r="W7" s="3">
        <v>0</v>
      </c>
      <c r="X7" s="3">
        <v>0</v>
      </c>
      <c r="Y7" s="3">
        <v>2</v>
      </c>
      <c r="Z7" s="3">
        <v>1</v>
      </c>
      <c r="AA7" s="3">
        <v>0</v>
      </c>
      <c r="AB7" s="3">
        <v>1</v>
      </c>
      <c r="AC7" s="3">
        <v>0</v>
      </c>
      <c r="AD7" s="3">
        <v>1</v>
      </c>
      <c r="AE7" s="3">
        <v>0</v>
      </c>
    </row>
    <row r="8" spans="1:31" x14ac:dyDescent="0.25">
      <c r="A8" s="8">
        <v>2</v>
      </c>
      <c r="B8" s="3">
        <v>2</v>
      </c>
      <c r="C8" s="3">
        <v>1</v>
      </c>
      <c r="D8" s="3">
        <v>3</v>
      </c>
      <c r="E8" s="3">
        <v>4</v>
      </c>
      <c r="F8" s="3">
        <v>3</v>
      </c>
      <c r="G8" s="3">
        <v>1</v>
      </c>
      <c r="H8" s="3">
        <v>0</v>
      </c>
      <c r="I8" s="3">
        <v>7</v>
      </c>
      <c r="J8" s="3">
        <v>5</v>
      </c>
      <c r="K8" s="3">
        <v>6</v>
      </c>
      <c r="L8" s="3">
        <v>8</v>
      </c>
      <c r="M8" s="3">
        <v>6</v>
      </c>
      <c r="N8" s="3">
        <v>6</v>
      </c>
      <c r="O8" s="3">
        <v>2</v>
      </c>
      <c r="P8" s="3">
        <v>4</v>
      </c>
      <c r="Q8" s="3">
        <v>1</v>
      </c>
      <c r="R8" s="3">
        <v>8</v>
      </c>
      <c r="S8" s="3">
        <v>2</v>
      </c>
      <c r="T8" s="3">
        <v>1</v>
      </c>
      <c r="U8" s="3">
        <v>7</v>
      </c>
      <c r="V8" s="3">
        <v>3</v>
      </c>
      <c r="W8" s="3">
        <v>2</v>
      </c>
      <c r="X8" s="3">
        <v>1</v>
      </c>
      <c r="Y8" s="3">
        <v>6</v>
      </c>
      <c r="Z8" s="3">
        <v>5</v>
      </c>
      <c r="AA8" s="3">
        <v>2</v>
      </c>
      <c r="AB8" s="3">
        <v>2</v>
      </c>
      <c r="AC8" s="3">
        <v>1</v>
      </c>
      <c r="AD8" s="3">
        <v>3</v>
      </c>
      <c r="AE8" s="3">
        <v>2</v>
      </c>
    </row>
    <row r="9" spans="1:31" x14ac:dyDescent="0.25">
      <c r="A9" s="8">
        <v>3</v>
      </c>
      <c r="B9" s="3">
        <v>11</v>
      </c>
      <c r="C9" s="3">
        <v>13</v>
      </c>
      <c r="D9" s="3">
        <v>8</v>
      </c>
      <c r="E9" s="3">
        <v>9</v>
      </c>
      <c r="F9" s="3">
        <v>4</v>
      </c>
      <c r="G9" s="3">
        <v>5</v>
      </c>
      <c r="H9" s="3">
        <v>12</v>
      </c>
      <c r="I9" s="3">
        <v>9</v>
      </c>
      <c r="J9" s="3">
        <v>5</v>
      </c>
      <c r="K9" s="3">
        <v>6</v>
      </c>
      <c r="L9" s="3">
        <v>5</v>
      </c>
      <c r="M9" s="3">
        <v>3</v>
      </c>
      <c r="N9" s="3">
        <v>8</v>
      </c>
      <c r="O9" s="3">
        <v>15</v>
      </c>
      <c r="P9" s="3">
        <v>13</v>
      </c>
      <c r="Q9" s="3">
        <v>10</v>
      </c>
      <c r="R9" s="3">
        <v>3</v>
      </c>
      <c r="S9" s="3">
        <v>8</v>
      </c>
      <c r="T9" s="3">
        <v>12</v>
      </c>
      <c r="U9" s="3">
        <v>8</v>
      </c>
      <c r="V9" s="3">
        <v>14</v>
      </c>
      <c r="W9" s="3">
        <v>8</v>
      </c>
      <c r="X9" s="3">
        <v>5</v>
      </c>
      <c r="Y9" s="3">
        <v>6</v>
      </c>
      <c r="Z9" s="3">
        <v>6</v>
      </c>
      <c r="AA9" s="3">
        <v>8</v>
      </c>
      <c r="AB9" s="3">
        <v>7</v>
      </c>
      <c r="AC9" s="3">
        <v>6</v>
      </c>
      <c r="AD9" s="3">
        <v>5</v>
      </c>
      <c r="AE9" s="3">
        <v>10</v>
      </c>
    </row>
    <row r="10" spans="1:31" x14ac:dyDescent="0.25">
      <c r="A10" s="8">
        <v>4</v>
      </c>
      <c r="B10" s="3">
        <v>7</v>
      </c>
      <c r="C10" s="3">
        <v>8</v>
      </c>
      <c r="D10" s="3">
        <v>8</v>
      </c>
      <c r="E10" s="3">
        <v>3</v>
      </c>
      <c r="F10" s="3">
        <v>10</v>
      </c>
      <c r="G10" s="3">
        <v>12</v>
      </c>
      <c r="H10" s="3">
        <v>10</v>
      </c>
      <c r="I10" s="3">
        <v>4</v>
      </c>
      <c r="J10" s="3">
        <v>8</v>
      </c>
      <c r="K10" s="3">
        <v>8</v>
      </c>
      <c r="L10" s="3">
        <v>6</v>
      </c>
      <c r="M10" s="3">
        <v>5</v>
      </c>
      <c r="N10" s="3">
        <v>3</v>
      </c>
      <c r="O10" s="3">
        <v>4</v>
      </c>
      <c r="P10" s="3">
        <v>5</v>
      </c>
      <c r="Q10" s="3">
        <v>12</v>
      </c>
      <c r="R10" s="3">
        <v>2</v>
      </c>
      <c r="S10" s="3">
        <v>11</v>
      </c>
      <c r="T10" s="3">
        <v>8</v>
      </c>
      <c r="U10" s="3">
        <v>5</v>
      </c>
      <c r="V10" s="3">
        <v>2</v>
      </c>
      <c r="W10" s="3">
        <v>7</v>
      </c>
      <c r="X10" s="3">
        <v>8</v>
      </c>
      <c r="Y10" s="3">
        <v>6</v>
      </c>
      <c r="Z10" s="3">
        <v>7</v>
      </c>
      <c r="AA10" s="3">
        <v>8</v>
      </c>
      <c r="AB10" s="3">
        <v>6</v>
      </c>
      <c r="AC10" s="3">
        <v>4</v>
      </c>
      <c r="AD10" s="3">
        <v>4</v>
      </c>
      <c r="AE10" s="3">
        <v>9</v>
      </c>
    </row>
    <row r="11" spans="1:31" x14ac:dyDescent="0.25">
      <c r="A11" s="8" t="s">
        <v>138</v>
      </c>
      <c r="B11" s="3">
        <v>2</v>
      </c>
      <c r="C11" s="3">
        <v>0</v>
      </c>
      <c r="D11" s="3">
        <v>1</v>
      </c>
      <c r="E11" s="3">
        <v>3</v>
      </c>
      <c r="F11" s="3">
        <v>6</v>
      </c>
      <c r="G11" s="3">
        <v>4</v>
      </c>
      <c r="H11" s="3">
        <v>0</v>
      </c>
      <c r="I11" s="3">
        <v>2</v>
      </c>
      <c r="J11" s="3">
        <v>3</v>
      </c>
      <c r="K11" s="3">
        <v>2</v>
      </c>
      <c r="L11" s="3">
        <v>1</v>
      </c>
      <c r="M11" s="3">
        <v>1</v>
      </c>
      <c r="N11" s="3">
        <v>3</v>
      </c>
      <c r="O11" s="3">
        <v>2</v>
      </c>
      <c r="P11" s="3">
        <v>1</v>
      </c>
      <c r="Q11" s="3">
        <v>0</v>
      </c>
      <c r="R11" s="3">
        <v>1</v>
      </c>
      <c r="S11" s="3">
        <v>2</v>
      </c>
      <c r="T11" s="3">
        <v>1</v>
      </c>
      <c r="U11" s="3">
        <v>2</v>
      </c>
      <c r="V11" s="3">
        <v>4</v>
      </c>
      <c r="W11" s="3">
        <v>6</v>
      </c>
      <c r="X11" s="3">
        <v>8</v>
      </c>
      <c r="Y11" s="3">
        <v>3</v>
      </c>
      <c r="Z11" s="3">
        <v>4</v>
      </c>
      <c r="AA11" s="3">
        <v>5</v>
      </c>
      <c r="AB11" s="3">
        <v>6</v>
      </c>
      <c r="AC11" s="3">
        <v>1</v>
      </c>
      <c r="AD11" s="3">
        <v>2</v>
      </c>
      <c r="AE11" s="3">
        <v>2</v>
      </c>
    </row>
    <row r="12" spans="1:31" x14ac:dyDescent="0.25">
      <c r="A12" s="8" t="s">
        <v>118</v>
      </c>
      <c r="B12" s="3">
        <v>1</v>
      </c>
      <c r="C12" s="3">
        <v>1</v>
      </c>
      <c r="D12" s="3">
        <v>0</v>
      </c>
      <c r="E12" s="3">
        <v>1</v>
      </c>
      <c r="F12" s="3">
        <v>0</v>
      </c>
      <c r="G12" s="3">
        <v>0</v>
      </c>
      <c r="H12" s="3">
        <v>1</v>
      </c>
      <c r="I12" s="3">
        <v>0</v>
      </c>
      <c r="J12" s="3">
        <v>1</v>
      </c>
      <c r="K12" s="3">
        <v>0</v>
      </c>
      <c r="L12" s="3">
        <v>0</v>
      </c>
      <c r="M12" s="3">
        <v>3</v>
      </c>
      <c r="N12" s="3">
        <v>2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1</v>
      </c>
      <c r="Y12" s="3">
        <v>0</v>
      </c>
      <c r="Z12" s="3">
        <v>0</v>
      </c>
      <c r="AA12" s="3">
        <v>0</v>
      </c>
      <c r="AB12" s="3">
        <v>1</v>
      </c>
      <c r="AC12" s="3">
        <v>11</v>
      </c>
      <c r="AD12" s="3">
        <v>8</v>
      </c>
      <c r="AE12" s="3">
        <v>0</v>
      </c>
    </row>
    <row r="13" spans="1:31" x14ac:dyDescent="0.25">
      <c r="A13" s="5" t="s">
        <v>36</v>
      </c>
      <c r="B13" s="18">
        <v>3.4090909090909092</v>
      </c>
      <c r="C13" s="18">
        <v>3.3181818181818183</v>
      </c>
      <c r="D13" s="18">
        <v>3.0434782608695654</v>
      </c>
      <c r="E13" s="18">
        <v>2.9545454545454546</v>
      </c>
      <c r="F13" s="18">
        <v>3.8260869565217392</v>
      </c>
      <c r="G13" s="18">
        <v>3.7391304347826089</v>
      </c>
      <c r="H13" s="18">
        <v>3.4545454545454546</v>
      </c>
      <c r="I13" s="18">
        <v>2.9565217391304346</v>
      </c>
      <c r="J13" s="18">
        <v>3.3181818181818183</v>
      </c>
      <c r="K13" s="18">
        <v>3.1739130434782608</v>
      </c>
      <c r="L13" s="18">
        <v>2.7391304347826089</v>
      </c>
      <c r="M13" s="18">
        <v>2.5499999999999998</v>
      </c>
      <c r="N13" s="18">
        <v>3.0476190476190474</v>
      </c>
      <c r="O13" s="18">
        <v>3.2608695652173911</v>
      </c>
      <c r="P13" s="18">
        <v>3.1304347826086958</v>
      </c>
      <c r="Q13" s="18">
        <v>3.4782608695652173</v>
      </c>
      <c r="R13" s="18">
        <v>2.0434782608695654</v>
      </c>
      <c r="S13" s="18">
        <v>3.5652173913043477</v>
      </c>
      <c r="T13" s="18">
        <v>3.3043478260869565</v>
      </c>
      <c r="U13" s="18">
        <v>3</v>
      </c>
      <c r="V13" s="18">
        <v>3.3043478260869565</v>
      </c>
      <c r="W13" s="18">
        <v>3.7391304347826089</v>
      </c>
      <c r="X13" s="18">
        <v>4.0454545454545459</v>
      </c>
      <c r="Y13" s="18">
        <v>3.0869565217391304</v>
      </c>
      <c r="Z13" s="18">
        <v>3.347826086956522</v>
      </c>
      <c r="AA13" s="18">
        <v>3.6956521739130435</v>
      </c>
      <c r="AB13" s="18">
        <v>3.6363636363636362</v>
      </c>
      <c r="AC13" s="18">
        <v>3.4166666666666665</v>
      </c>
      <c r="AD13" s="18">
        <v>3.2</v>
      </c>
      <c r="AE13" s="18">
        <v>3.4782608695652173</v>
      </c>
    </row>
    <row r="14" spans="1:31" x14ac:dyDescent="0.25">
      <c r="A14" s="5" t="s">
        <v>37</v>
      </c>
      <c r="B14" s="18">
        <v>0.79636620608808728</v>
      </c>
      <c r="C14" s="18">
        <v>0.56790036318955006</v>
      </c>
      <c r="D14" s="18">
        <v>1.1069310921135729</v>
      </c>
      <c r="E14" s="18">
        <v>1.2140947137789435</v>
      </c>
      <c r="F14" s="18">
        <v>0.98406272495218283</v>
      </c>
      <c r="G14" s="18">
        <v>0.96377059248594543</v>
      </c>
      <c r="H14" s="18">
        <v>0.50964719143762482</v>
      </c>
      <c r="I14" s="18">
        <v>1.0215078369104984</v>
      </c>
      <c r="J14" s="18">
        <v>1.1291110551632091</v>
      </c>
      <c r="K14" s="18">
        <v>1.0724726702618106</v>
      </c>
      <c r="L14" s="18">
        <v>1.1368773542370678</v>
      </c>
      <c r="M14" s="18">
        <v>1.276302224561664</v>
      </c>
      <c r="N14" s="18">
        <v>1.1169686869465267</v>
      </c>
      <c r="O14" s="18">
        <v>0.75180941155611236</v>
      </c>
      <c r="P14" s="18">
        <v>0.75704856491791095</v>
      </c>
      <c r="Q14" s="18">
        <v>0.59310931212254869</v>
      </c>
      <c r="R14" s="18">
        <v>1.147260011329968</v>
      </c>
      <c r="S14" s="18">
        <v>0.7877520927828725</v>
      </c>
      <c r="T14" s="18">
        <v>0.82212488592867772</v>
      </c>
      <c r="U14" s="18">
        <v>1.044465935734187</v>
      </c>
      <c r="V14" s="18">
        <v>0.9261249968991353</v>
      </c>
      <c r="W14" s="18">
        <v>0.96377059248594543</v>
      </c>
      <c r="X14" s="18">
        <v>0.89853175089103365</v>
      </c>
      <c r="Y14" s="18">
        <v>1.2027636160965023</v>
      </c>
      <c r="Z14" s="18">
        <v>1.1524162620801213</v>
      </c>
      <c r="AA14" s="18">
        <v>0.9261249968991353</v>
      </c>
      <c r="AB14" s="18">
        <v>1.135800726379099</v>
      </c>
      <c r="AC14" s="18">
        <v>0.79296146109875854</v>
      </c>
      <c r="AD14" s="18">
        <v>1.1464230084422218</v>
      </c>
      <c r="AE14" s="18">
        <v>0.79025687523346211</v>
      </c>
    </row>
    <row r="15" spans="1:31" x14ac:dyDescent="0.25">
      <c r="A15" s="5" t="s">
        <v>38</v>
      </c>
      <c r="B15" s="19">
        <v>22</v>
      </c>
      <c r="C15" s="19">
        <v>22</v>
      </c>
      <c r="D15" s="19">
        <v>23</v>
      </c>
      <c r="E15" s="19">
        <v>22</v>
      </c>
      <c r="F15" s="19">
        <v>23</v>
      </c>
      <c r="G15" s="19">
        <v>23</v>
      </c>
      <c r="H15" s="19">
        <v>22</v>
      </c>
      <c r="I15" s="19">
        <v>23</v>
      </c>
      <c r="J15" s="19">
        <v>22</v>
      </c>
      <c r="K15" s="19">
        <v>23</v>
      </c>
      <c r="L15" s="19">
        <v>23</v>
      </c>
      <c r="M15" s="19">
        <v>20</v>
      </c>
      <c r="N15" s="19">
        <v>21</v>
      </c>
      <c r="O15" s="19">
        <v>23</v>
      </c>
      <c r="P15" s="19">
        <v>23</v>
      </c>
      <c r="Q15" s="19">
        <v>23</v>
      </c>
      <c r="R15" s="19">
        <v>23</v>
      </c>
      <c r="S15" s="19">
        <v>23</v>
      </c>
      <c r="T15" s="19">
        <v>23</v>
      </c>
      <c r="U15" s="19">
        <v>23</v>
      </c>
      <c r="V15" s="19">
        <v>23</v>
      </c>
      <c r="W15" s="19">
        <v>23</v>
      </c>
      <c r="X15" s="19">
        <v>22</v>
      </c>
      <c r="Y15" s="19">
        <v>23</v>
      </c>
      <c r="Z15" s="19">
        <v>23</v>
      </c>
      <c r="AA15" s="19">
        <v>23</v>
      </c>
      <c r="AB15" s="19">
        <v>22</v>
      </c>
      <c r="AC15" s="19">
        <v>12</v>
      </c>
      <c r="AD15" s="19">
        <v>15</v>
      </c>
      <c r="AE15" s="19">
        <v>23</v>
      </c>
    </row>
    <row r="17" spans="1:2" x14ac:dyDescent="0.25">
      <c r="A17" s="30" t="s">
        <v>160</v>
      </c>
      <c r="B17" s="29">
        <f>AVERAGE(W13:Y13)</f>
        <v>3.6238471673254282</v>
      </c>
    </row>
    <row r="19" spans="1:2" x14ac:dyDescent="0.25">
      <c r="A19" s="5" t="s">
        <v>133</v>
      </c>
      <c r="B19" s="5">
        <v>23</v>
      </c>
    </row>
    <row r="20" spans="1:2" x14ac:dyDescent="0.25">
      <c r="A20" s="5" t="s">
        <v>134</v>
      </c>
      <c r="B20" s="5">
        <v>34</v>
      </c>
    </row>
    <row r="21" spans="1:2" x14ac:dyDescent="0.25">
      <c r="A21" s="5" t="s">
        <v>135</v>
      </c>
      <c r="B21" s="22">
        <f>B19/B20</f>
        <v>0.67647058823529416</v>
      </c>
    </row>
    <row r="22" spans="1:2" x14ac:dyDescent="0.25">
      <c r="A22" s="25" t="s">
        <v>139</v>
      </c>
    </row>
  </sheetData>
  <phoneticPr fontId="0" type="noConversion"/>
  <hyperlinks>
    <hyperlink ref="H2" location="Índice!A1" display="Volver al índice" xr:uid="{00000000-0004-0000-0200-000000000000}"/>
    <hyperlink ref="A22" location="Índice!A1" display="Volver al índice" xr:uid="{00000000-0004-0000-0200-000001000000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8"/>
  <sheetViews>
    <sheetView workbookViewId="0"/>
  </sheetViews>
  <sheetFormatPr baseColWidth="10" defaultRowHeight="15" x14ac:dyDescent="0.25"/>
  <cols>
    <col min="1" max="1" width="19.85546875" customWidth="1"/>
  </cols>
  <sheetData>
    <row r="1" spans="1:26" x14ac:dyDescent="0.25">
      <c r="A1" s="2" t="s">
        <v>41</v>
      </c>
    </row>
    <row r="2" spans="1:26" x14ac:dyDescent="0.25">
      <c r="A2" s="1" t="s">
        <v>0</v>
      </c>
      <c r="B2" t="s">
        <v>122</v>
      </c>
      <c r="G2" s="25" t="s">
        <v>139</v>
      </c>
    </row>
    <row r="3" spans="1:26" x14ac:dyDescent="0.25">
      <c r="A3" s="1" t="s">
        <v>1</v>
      </c>
      <c r="B3" t="s">
        <v>119</v>
      </c>
    </row>
    <row r="4" spans="1:26" x14ac:dyDescent="0.25">
      <c r="A4" s="1" t="s">
        <v>2</v>
      </c>
      <c r="B4" t="s">
        <v>3</v>
      </c>
    </row>
    <row r="6" spans="1:26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</row>
    <row r="7" spans="1:26" x14ac:dyDescent="0.25">
      <c r="A7" s="8" t="s">
        <v>137</v>
      </c>
      <c r="B7" s="3">
        <v>0</v>
      </c>
      <c r="C7" s="3">
        <v>0</v>
      </c>
      <c r="D7" s="3">
        <v>1</v>
      </c>
      <c r="E7" s="3">
        <v>2</v>
      </c>
      <c r="F7" s="3">
        <v>0</v>
      </c>
      <c r="G7" s="3">
        <v>3</v>
      </c>
      <c r="H7" s="3">
        <v>0</v>
      </c>
      <c r="I7" s="3">
        <v>0</v>
      </c>
      <c r="J7" s="3">
        <v>1</v>
      </c>
      <c r="K7" s="3">
        <v>2</v>
      </c>
      <c r="L7" s="3">
        <v>3</v>
      </c>
      <c r="M7" s="3">
        <v>6</v>
      </c>
      <c r="N7" s="3">
        <v>0</v>
      </c>
      <c r="O7" s="3">
        <v>0</v>
      </c>
      <c r="P7" s="3">
        <v>0</v>
      </c>
      <c r="Q7" s="3">
        <v>0</v>
      </c>
      <c r="R7" s="3">
        <v>2</v>
      </c>
      <c r="S7" s="3">
        <v>0</v>
      </c>
      <c r="T7" s="3">
        <v>0</v>
      </c>
      <c r="U7" s="3">
        <v>0</v>
      </c>
      <c r="V7" s="3">
        <v>2</v>
      </c>
      <c r="W7" s="3">
        <v>0</v>
      </c>
      <c r="X7" s="3">
        <v>0</v>
      </c>
      <c r="Y7" s="3">
        <v>0</v>
      </c>
      <c r="Z7" s="21"/>
    </row>
    <row r="8" spans="1:26" x14ac:dyDescent="0.25">
      <c r="A8" s="8">
        <v>2</v>
      </c>
      <c r="B8" s="3">
        <v>3</v>
      </c>
      <c r="C8" s="3">
        <v>1</v>
      </c>
      <c r="D8" s="3">
        <v>6</v>
      </c>
      <c r="E8" s="3">
        <v>5</v>
      </c>
      <c r="F8" s="3">
        <v>2</v>
      </c>
      <c r="G8" s="3">
        <v>4</v>
      </c>
      <c r="H8" s="3">
        <v>3</v>
      </c>
      <c r="I8" s="3">
        <v>2</v>
      </c>
      <c r="J8" s="3">
        <v>5</v>
      </c>
      <c r="K8" s="3">
        <v>5</v>
      </c>
      <c r="L8" s="3">
        <v>1</v>
      </c>
      <c r="M8" s="3">
        <v>3</v>
      </c>
      <c r="N8" s="3">
        <v>4</v>
      </c>
      <c r="O8" s="3">
        <v>0</v>
      </c>
      <c r="P8" s="3">
        <v>0</v>
      </c>
      <c r="Q8" s="3">
        <v>1</v>
      </c>
      <c r="R8" s="3">
        <v>0</v>
      </c>
      <c r="S8" s="3">
        <v>0</v>
      </c>
      <c r="T8" s="3">
        <v>0</v>
      </c>
      <c r="U8" s="3">
        <v>1</v>
      </c>
      <c r="V8" s="3">
        <v>2</v>
      </c>
      <c r="W8" s="3">
        <v>0</v>
      </c>
      <c r="X8" s="3">
        <v>2</v>
      </c>
      <c r="Y8" s="3">
        <v>0</v>
      </c>
      <c r="Z8" s="21"/>
    </row>
    <row r="9" spans="1:26" x14ac:dyDescent="0.25">
      <c r="A9" s="8">
        <v>3</v>
      </c>
      <c r="B9" s="3">
        <v>7</v>
      </c>
      <c r="C9" s="3">
        <v>6</v>
      </c>
      <c r="D9" s="3">
        <v>6</v>
      </c>
      <c r="E9" s="3">
        <v>4</v>
      </c>
      <c r="F9" s="3">
        <v>9</v>
      </c>
      <c r="G9" s="3">
        <v>7</v>
      </c>
      <c r="H9" s="3">
        <v>7</v>
      </c>
      <c r="I9" s="3">
        <v>9</v>
      </c>
      <c r="J9" s="3">
        <v>6</v>
      </c>
      <c r="K9" s="3">
        <v>3</v>
      </c>
      <c r="L9" s="3">
        <v>3</v>
      </c>
      <c r="M9" s="3">
        <v>5</v>
      </c>
      <c r="N9" s="3">
        <v>6</v>
      </c>
      <c r="O9" s="3">
        <v>7</v>
      </c>
      <c r="P9" s="3">
        <v>3</v>
      </c>
      <c r="Q9" s="3">
        <v>2</v>
      </c>
      <c r="R9" s="3">
        <v>4</v>
      </c>
      <c r="S9" s="3">
        <v>5</v>
      </c>
      <c r="T9" s="3">
        <v>5</v>
      </c>
      <c r="U9" s="3">
        <v>5</v>
      </c>
      <c r="V9" s="3">
        <v>3</v>
      </c>
      <c r="W9" s="3">
        <v>5</v>
      </c>
      <c r="X9" s="3">
        <v>8</v>
      </c>
      <c r="Y9" s="3">
        <v>10</v>
      </c>
      <c r="Z9" s="21"/>
    </row>
    <row r="10" spans="1:26" x14ac:dyDescent="0.25">
      <c r="A10" s="8">
        <v>4</v>
      </c>
      <c r="B10" s="3">
        <v>6</v>
      </c>
      <c r="C10" s="3">
        <v>8</v>
      </c>
      <c r="D10" s="3">
        <v>2</v>
      </c>
      <c r="E10" s="3">
        <v>5</v>
      </c>
      <c r="F10" s="3">
        <v>5</v>
      </c>
      <c r="G10" s="3">
        <v>2</v>
      </c>
      <c r="H10" s="3">
        <v>4</v>
      </c>
      <c r="I10" s="3">
        <v>4</v>
      </c>
      <c r="J10" s="3">
        <v>3</v>
      </c>
      <c r="K10" s="3">
        <v>3</v>
      </c>
      <c r="L10" s="3">
        <v>2</v>
      </c>
      <c r="M10" s="3">
        <v>2</v>
      </c>
      <c r="N10" s="3">
        <v>5</v>
      </c>
      <c r="O10" s="3">
        <v>6</v>
      </c>
      <c r="P10" s="3">
        <v>8</v>
      </c>
      <c r="Q10" s="3">
        <v>11</v>
      </c>
      <c r="R10" s="3">
        <v>9</v>
      </c>
      <c r="S10" s="3">
        <v>7</v>
      </c>
      <c r="T10" s="3">
        <v>7</v>
      </c>
      <c r="U10" s="3">
        <v>5</v>
      </c>
      <c r="V10" s="3">
        <v>4</v>
      </c>
      <c r="W10" s="3">
        <v>9</v>
      </c>
      <c r="X10" s="3">
        <v>6</v>
      </c>
      <c r="Y10" s="3">
        <v>6</v>
      </c>
      <c r="Z10" s="21"/>
    </row>
    <row r="11" spans="1:26" x14ac:dyDescent="0.25">
      <c r="A11" s="8" t="s">
        <v>138</v>
      </c>
      <c r="B11" s="3">
        <v>0</v>
      </c>
      <c r="C11" s="3">
        <v>1</v>
      </c>
      <c r="D11" s="3">
        <v>1</v>
      </c>
      <c r="E11" s="3">
        <v>0</v>
      </c>
      <c r="F11" s="3">
        <v>0</v>
      </c>
      <c r="G11" s="3">
        <v>0</v>
      </c>
      <c r="H11" s="3">
        <v>2</v>
      </c>
      <c r="I11" s="3">
        <v>1</v>
      </c>
      <c r="J11" s="3">
        <v>1</v>
      </c>
      <c r="K11" s="3">
        <v>3</v>
      </c>
      <c r="L11" s="3">
        <v>1</v>
      </c>
      <c r="M11" s="3">
        <v>0</v>
      </c>
      <c r="N11" s="3">
        <v>1</v>
      </c>
      <c r="O11" s="3">
        <v>3</v>
      </c>
      <c r="P11" s="3">
        <v>5</v>
      </c>
      <c r="Q11" s="3">
        <v>2</v>
      </c>
      <c r="R11" s="3">
        <v>1</v>
      </c>
      <c r="S11" s="3">
        <v>4</v>
      </c>
      <c r="T11" s="3">
        <v>4</v>
      </c>
      <c r="U11" s="3">
        <v>5</v>
      </c>
      <c r="V11" s="3">
        <v>3</v>
      </c>
      <c r="W11" s="3">
        <v>2</v>
      </c>
      <c r="X11" s="3">
        <v>0</v>
      </c>
      <c r="Y11" s="3">
        <v>0</v>
      </c>
      <c r="Z11" s="21"/>
    </row>
    <row r="12" spans="1:26" x14ac:dyDescent="0.25">
      <c r="A12" s="8" t="s">
        <v>118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6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2</v>
      </c>
      <c r="W12" s="3">
        <v>0</v>
      </c>
      <c r="X12" s="3">
        <v>0</v>
      </c>
      <c r="Y12" s="3">
        <v>0</v>
      </c>
      <c r="Z12" s="21"/>
    </row>
    <row r="13" spans="1:26" x14ac:dyDescent="0.25">
      <c r="A13" s="5" t="s">
        <v>36</v>
      </c>
      <c r="B13" s="18">
        <v>3.1875</v>
      </c>
      <c r="C13" s="18">
        <v>3.5625</v>
      </c>
      <c r="D13" s="18">
        <v>2.75</v>
      </c>
      <c r="E13" s="18">
        <v>2.75</v>
      </c>
      <c r="F13" s="18">
        <v>3.1875</v>
      </c>
      <c r="G13" s="18">
        <v>2.5</v>
      </c>
      <c r="H13" s="18">
        <v>3.3125</v>
      </c>
      <c r="I13" s="18">
        <v>3.25</v>
      </c>
      <c r="J13" s="18">
        <v>2.875</v>
      </c>
      <c r="K13" s="18">
        <v>3</v>
      </c>
      <c r="L13" s="18">
        <v>2.7</v>
      </c>
      <c r="M13" s="18">
        <v>2.1875</v>
      </c>
      <c r="N13" s="18">
        <v>3.1875</v>
      </c>
      <c r="O13" s="18">
        <v>3.75</v>
      </c>
      <c r="P13" s="18">
        <v>4.125</v>
      </c>
      <c r="Q13" s="18">
        <v>3.875</v>
      </c>
      <c r="R13" s="18">
        <v>3.4375</v>
      </c>
      <c r="S13" s="18">
        <v>3.9375</v>
      </c>
      <c r="T13" s="18">
        <v>3.9375</v>
      </c>
      <c r="U13" s="18">
        <v>3.875</v>
      </c>
      <c r="V13" s="18">
        <v>3.2857142857142856</v>
      </c>
      <c r="W13" s="18">
        <v>3.8125</v>
      </c>
      <c r="X13" s="18">
        <v>3.25</v>
      </c>
      <c r="Y13" s="18">
        <v>3.375</v>
      </c>
    </row>
    <row r="14" spans="1:26" x14ac:dyDescent="0.25">
      <c r="A14" s="5" t="s">
        <v>37</v>
      </c>
      <c r="B14" s="18">
        <v>0.75</v>
      </c>
      <c r="C14" s="18">
        <v>0.72743842809317316</v>
      </c>
      <c r="D14" s="18">
        <v>1</v>
      </c>
      <c r="E14" s="18">
        <v>1.0645812948447542</v>
      </c>
      <c r="F14" s="18">
        <v>0.65510813356778486</v>
      </c>
      <c r="G14" s="18">
        <v>0.96609178307929588</v>
      </c>
      <c r="H14" s="18">
        <v>0.9464847243000456</v>
      </c>
      <c r="I14" s="18">
        <v>0.7745966692414834</v>
      </c>
      <c r="J14" s="18">
        <v>1.0246950765959599</v>
      </c>
      <c r="K14" s="18">
        <v>1.3662601021279464</v>
      </c>
      <c r="L14" s="18">
        <v>1.4181364924121764</v>
      </c>
      <c r="M14" s="18">
        <v>1.1086778913041726</v>
      </c>
      <c r="N14" s="18">
        <v>0.91058589197651574</v>
      </c>
      <c r="O14" s="18">
        <v>0.7745966692414834</v>
      </c>
      <c r="P14" s="18">
        <v>0.7187952884282609</v>
      </c>
      <c r="Q14" s="18">
        <v>0.7187952884282609</v>
      </c>
      <c r="R14" s="18">
        <v>1.0935416468216166</v>
      </c>
      <c r="S14" s="18">
        <v>0.77190241179396069</v>
      </c>
      <c r="T14" s="18">
        <v>0.77190241179396069</v>
      </c>
      <c r="U14" s="18">
        <v>0.9574271077563381</v>
      </c>
      <c r="V14" s="18">
        <v>1.3827826698682308</v>
      </c>
      <c r="W14" s="18">
        <v>0.65510813356778486</v>
      </c>
      <c r="X14" s="18">
        <v>0.68313005106397318</v>
      </c>
      <c r="Y14" s="18">
        <v>0.5</v>
      </c>
    </row>
    <row r="15" spans="1:26" x14ac:dyDescent="0.25">
      <c r="A15" s="5" t="s">
        <v>38</v>
      </c>
      <c r="B15" s="19">
        <v>16</v>
      </c>
      <c r="C15" s="19">
        <v>16</v>
      </c>
      <c r="D15" s="19">
        <v>16</v>
      </c>
      <c r="E15" s="19">
        <v>16</v>
      </c>
      <c r="F15" s="19">
        <v>16</v>
      </c>
      <c r="G15" s="19">
        <v>16</v>
      </c>
      <c r="H15" s="19">
        <v>16</v>
      </c>
      <c r="I15" s="19">
        <v>16</v>
      </c>
      <c r="J15" s="19">
        <v>16</v>
      </c>
      <c r="K15" s="19">
        <v>16</v>
      </c>
      <c r="L15" s="19">
        <v>10</v>
      </c>
      <c r="M15" s="19">
        <v>16</v>
      </c>
      <c r="N15" s="19">
        <v>16</v>
      </c>
      <c r="O15" s="19">
        <v>16</v>
      </c>
      <c r="P15" s="19">
        <v>16</v>
      </c>
      <c r="Q15" s="19">
        <v>16</v>
      </c>
      <c r="R15" s="19">
        <v>16</v>
      </c>
      <c r="S15" s="19">
        <v>16</v>
      </c>
      <c r="T15" s="19">
        <v>16</v>
      </c>
      <c r="U15" s="19">
        <v>16</v>
      </c>
      <c r="V15" s="19">
        <v>14</v>
      </c>
      <c r="W15" s="19">
        <v>16</v>
      </c>
      <c r="X15" s="19">
        <v>16</v>
      </c>
      <c r="Y15" s="19">
        <v>16</v>
      </c>
    </row>
    <row r="18" spans="1:1" x14ac:dyDescent="0.25">
      <c r="A18" s="25" t="s">
        <v>139</v>
      </c>
    </row>
  </sheetData>
  <phoneticPr fontId="5" type="noConversion"/>
  <hyperlinks>
    <hyperlink ref="G2" location="Índice!A1" display="Volver al índice" xr:uid="{00000000-0004-0000-0300-000000000000}"/>
    <hyperlink ref="A18" location="Índice!A1" display="Volver al índice" xr:uid="{00000000-0004-0000-0300-000001000000}"/>
  </hyperlinks>
  <pageMargins left="0.7" right="0.7" top="0.75" bottom="0.75" header="0.3" footer="0.3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E22"/>
  <sheetViews>
    <sheetView workbookViewId="0"/>
  </sheetViews>
  <sheetFormatPr baseColWidth="10" defaultRowHeight="15" x14ac:dyDescent="0.25"/>
  <cols>
    <col min="1" max="1" width="20.28515625" customWidth="1"/>
  </cols>
  <sheetData>
    <row r="1" spans="1:31" x14ac:dyDescent="0.25">
      <c r="A1" s="2" t="s">
        <v>82</v>
      </c>
    </row>
    <row r="2" spans="1:31" x14ac:dyDescent="0.25">
      <c r="A2" s="1" t="s">
        <v>0</v>
      </c>
      <c r="B2" t="s">
        <v>122</v>
      </c>
      <c r="H2" s="25" t="s">
        <v>139</v>
      </c>
    </row>
    <row r="3" spans="1:31" x14ac:dyDescent="0.25">
      <c r="A3" s="1" t="s">
        <v>1</v>
      </c>
      <c r="B3" t="s">
        <v>119</v>
      </c>
    </row>
    <row r="4" spans="1:31" x14ac:dyDescent="0.25">
      <c r="A4" s="1" t="s">
        <v>2</v>
      </c>
      <c r="B4" t="s">
        <v>3</v>
      </c>
    </row>
    <row r="6" spans="1:31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  <c r="Z6" s="10" t="s">
        <v>83</v>
      </c>
      <c r="AA6" s="10" t="s">
        <v>84</v>
      </c>
      <c r="AB6" s="10" t="s">
        <v>85</v>
      </c>
      <c r="AC6" s="10" t="s">
        <v>86</v>
      </c>
      <c r="AD6" s="10" t="s">
        <v>87</v>
      </c>
      <c r="AE6" s="10" t="s">
        <v>112</v>
      </c>
    </row>
    <row r="7" spans="1:31" x14ac:dyDescent="0.25">
      <c r="A7" s="8" t="s">
        <v>137</v>
      </c>
      <c r="B7" s="20">
        <v>0</v>
      </c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20">
        <v>0</v>
      </c>
      <c r="I7" s="20">
        <v>0</v>
      </c>
      <c r="J7" s="20">
        <v>0</v>
      </c>
      <c r="K7" s="20">
        <v>1</v>
      </c>
      <c r="L7" s="20">
        <v>1</v>
      </c>
      <c r="M7" s="20">
        <v>1</v>
      </c>
      <c r="N7" s="20">
        <v>0</v>
      </c>
      <c r="O7" s="20">
        <v>0</v>
      </c>
      <c r="P7" s="20">
        <v>0</v>
      </c>
      <c r="Q7" s="20">
        <v>0</v>
      </c>
      <c r="R7" s="20">
        <v>2</v>
      </c>
      <c r="S7" s="20">
        <v>0</v>
      </c>
      <c r="T7" s="20">
        <v>0</v>
      </c>
      <c r="U7" s="20">
        <v>0</v>
      </c>
      <c r="V7" s="20">
        <v>0</v>
      </c>
      <c r="W7" s="20">
        <v>1</v>
      </c>
      <c r="X7" s="20">
        <v>1</v>
      </c>
      <c r="Y7" s="20">
        <v>1</v>
      </c>
      <c r="Z7" s="20">
        <v>2</v>
      </c>
      <c r="AA7" s="20">
        <v>0</v>
      </c>
      <c r="AB7" s="20">
        <v>0</v>
      </c>
      <c r="AC7" s="20">
        <v>0</v>
      </c>
      <c r="AD7" s="20">
        <v>0</v>
      </c>
      <c r="AE7" s="20">
        <v>0</v>
      </c>
    </row>
    <row r="8" spans="1:31" x14ac:dyDescent="0.25">
      <c r="A8" s="8">
        <v>2</v>
      </c>
      <c r="B8" s="20">
        <v>0</v>
      </c>
      <c r="C8" s="20">
        <v>0</v>
      </c>
      <c r="D8" s="20">
        <v>3</v>
      </c>
      <c r="E8" s="20">
        <v>0</v>
      </c>
      <c r="F8" s="20">
        <v>0</v>
      </c>
      <c r="G8" s="20">
        <v>1</v>
      </c>
      <c r="H8" s="20">
        <v>0</v>
      </c>
      <c r="I8" s="20">
        <v>2</v>
      </c>
      <c r="J8" s="20">
        <v>1</v>
      </c>
      <c r="K8" s="20">
        <v>1</v>
      </c>
      <c r="L8" s="20">
        <v>5</v>
      </c>
      <c r="M8" s="20">
        <v>4</v>
      </c>
      <c r="N8" s="20">
        <v>1</v>
      </c>
      <c r="O8" s="20">
        <v>0</v>
      </c>
      <c r="P8" s="20">
        <v>1</v>
      </c>
      <c r="Q8" s="20">
        <v>1</v>
      </c>
      <c r="R8" s="20">
        <v>2</v>
      </c>
      <c r="S8" s="20">
        <v>1</v>
      </c>
      <c r="T8" s="20">
        <v>0</v>
      </c>
      <c r="U8" s="20">
        <v>2</v>
      </c>
      <c r="V8" s="20">
        <v>0</v>
      </c>
      <c r="W8" s="20">
        <v>1</v>
      </c>
      <c r="X8" s="20">
        <v>0</v>
      </c>
      <c r="Y8" s="20">
        <v>0</v>
      </c>
      <c r="Z8" s="20">
        <v>2</v>
      </c>
      <c r="AA8" s="20">
        <v>2</v>
      </c>
      <c r="AB8" s="20">
        <v>2</v>
      </c>
      <c r="AC8" s="20">
        <v>0</v>
      </c>
      <c r="AD8" s="20">
        <v>0</v>
      </c>
      <c r="AE8" s="20">
        <v>0</v>
      </c>
    </row>
    <row r="9" spans="1:31" x14ac:dyDescent="0.25">
      <c r="A9" s="8">
        <v>3</v>
      </c>
      <c r="B9" s="20">
        <v>6</v>
      </c>
      <c r="C9" s="20">
        <v>5</v>
      </c>
      <c r="D9" s="20">
        <v>2</v>
      </c>
      <c r="E9" s="20">
        <v>5</v>
      </c>
      <c r="F9" s="20">
        <v>2</v>
      </c>
      <c r="G9" s="20">
        <v>3</v>
      </c>
      <c r="H9" s="20">
        <v>4</v>
      </c>
      <c r="I9" s="20">
        <v>3</v>
      </c>
      <c r="J9" s="20">
        <v>5</v>
      </c>
      <c r="K9" s="20">
        <v>3</v>
      </c>
      <c r="L9" s="20">
        <v>2</v>
      </c>
      <c r="M9" s="20">
        <v>2</v>
      </c>
      <c r="N9" s="20">
        <v>5</v>
      </c>
      <c r="O9" s="20">
        <v>5</v>
      </c>
      <c r="P9" s="20">
        <v>4</v>
      </c>
      <c r="Q9" s="20">
        <v>3</v>
      </c>
      <c r="R9" s="20">
        <v>0</v>
      </c>
      <c r="S9" s="20">
        <v>3</v>
      </c>
      <c r="T9" s="20">
        <v>2</v>
      </c>
      <c r="U9" s="20">
        <v>3</v>
      </c>
      <c r="V9" s="20">
        <v>3</v>
      </c>
      <c r="W9" s="20">
        <v>1</v>
      </c>
      <c r="X9" s="20">
        <v>1</v>
      </c>
      <c r="Y9" s="20">
        <v>2</v>
      </c>
      <c r="Z9" s="20">
        <v>1</v>
      </c>
      <c r="AA9" s="20">
        <v>1</v>
      </c>
      <c r="AB9" s="20">
        <v>1</v>
      </c>
      <c r="AC9" s="20">
        <v>2</v>
      </c>
      <c r="AD9" s="20">
        <v>1</v>
      </c>
      <c r="AE9" s="20">
        <v>4</v>
      </c>
    </row>
    <row r="10" spans="1:31" x14ac:dyDescent="0.25">
      <c r="A10" s="8">
        <v>4</v>
      </c>
      <c r="B10" s="20">
        <v>3</v>
      </c>
      <c r="C10" s="20">
        <v>4</v>
      </c>
      <c r="D10" s="20">
        <v>2</v>
      </c>
      <c r="E10" s="20">
        <v>2</v>
      </c>
      <c r="F10" s="20">
        <v>4</v>
      </c>
      <c r="G10" s="20">
        <v>4</v>
      </c>
      <c r="H10" s="20">
        <v>4</v>
      </c>
      <c r="I10" s="20">
        <v>2</v>
      </c>
      <c r="J10" s="20">
        <v>4</v>
      </c>
      <c r="K10" s="20">
        <v>3</v>
      </c>
      <c r="L10" s="20">
        <v>2</v>
      </c>
      <c r="M10" s="20">
        <v>2</v>
      </c>
      <c r="N10" s="20">
        <v>1</v>
      </c>
      <c r="O10" s="20">
        <v>3</v>
      </c>
      <c r="P10" s="20">
        <v>4</v>
      </c>
      <c r="Q10" s="20">
        <v>4</v>
      </c>
      <c r="R10" s="20">
        <v>3</v>
      </c>
      <c r="S10" s="20">
        <v>4</v>
      </c>
      <c r="T10" s="20">
        <v>7</v>
      </c>
      <c r="U10" s="20">
        <v>3</v>
      </c>
      <c r="V10" s="20">
        <v>5</v>
      </c>
      <c r="W10" s="20">
        <v>6</v>
      </c>
      <c r="X10" s="20">
        <v>5</v>
      </c>
      <c r="Y10" s="20">
        <v>6</v>
      </c>
      <c r="Z10" s="20">
        <v>3</v>
      </c>
      <c r="AA10" s="20">
        <v>5</v>
      </c>
      <c r="AB10" s="20">
        <v>3</v>
      </c>
      <c r="AC10" s="20">
        <v>1</v>
      </c>
      <c r="AD10" s="20">
        <v>4</v>
      </c>
      <c r="AE10" s="20">
        <v>4</v>
      </c>
    </row>
    <row r="11" spans="1:31" x14ac:dyDescent="0.25">
      <c r="A11" s="8" t="s">
        <v>138</v>
      </c>
      <c r="B11" s="20">
        <v>1</v>
      </c>
      <c r="C11" s="20">
        <v>0</v>
      </c>
      <c r="D11" s="20">
        <v>1</v>
      </c>
      <c r="E11" s="20">
        <v>2</v>
      </c>
      <c r="F11" s="20">
        <v>4</v>
      </c>
      <c r="G11" s="20">
        <v>2</v>
      </c>
      <c r="H11" s="20">
        <v>2</v>
      </c>
      <c r="I11" s="20">
        <v>1</v>
      </c>
      <c r="J11" s="20">
        <v>0</v>
      </c>
      <c r="K11" s="20">
        <v>2</v>
      </c>
      <c r="L11" s="20">
        <v>0</v>
      </c>
      <c r="M11" s="20">
        <v>1</v>
      </c>
      <c r="N11" s="20">
        <v>2</v>
      </c>
      <c r="O11" s="20">
        <v>2</v>
      </c>
      <c r="P11" s="20">
        <v>1</v>
      </c>
      <c r="Q11" s="20">
        <v>2</v>
      </c>
      <c r="R11" s="20">
        <v>2</v>
      </c>
      <c r="S11" s="20">
        <v>1</v>
      </c>
      <c r="T11" s="20">
        <v>1</v>
      </c>
      <c r="U11" s="20">
        <v>1</v>
      </c>
      <c r="V11" s="20">
        <v>2</v>
      </c>
      <c r="W11" s="20">
        <v>1</v>
      </c>
      <c r="X11" s="20">
        <v>3</v>
      </c>
      <c r="Y11" s="20">
        <v>1</v>
      </c>
      <c r="Z11" s="20">
        <v>2</v>
      </c>
      <c r="AA11" s="20">
        <v>2</v>
      </c>
      <c r="AB11" s="20">
        <v>3</v>
      </c>
      <c r="AC11" s="20">
        <v>2</v>
      </c>
      <c r="AD11" s="20">
        <v>1</v>
      </c>
      <c r="AE11" s="20">
        <v>2</v>
      </c>
    </row>
    <row r="12" spans="1:31" x14ac:dyDescent="0.25">
      <c r="A12" s="8" t="s">
        <v>118</v>
      </c>
      <c r="B12" s="20">
        <v>0</v>
      </c>
      <c r="C12" s="20">
        <v>1</v>
      </c>
      <c r="D12" s="20">
        <v>2</v>
      </c>
      <c r="E12" s="20">
        <v>1</v>
      </c>
      <c r="F12" s="20">
        <v>0</v>
      </c>
      <c r="G12" s="20">
        <v>0</v>
      </c>
      <c r="H12" s="20">
        <v>0</v>
      </c>
      <c r="I12" s="20">
        <v>2</v>
      </c>
      <c r="J12" s="20">
        <v>0</v>
      </c>
      <c r="K12" s="20">
        <v>0</v>
      </c>
      <c r="L12" s="20">
        <v>0</v>
      </c>
      <c r="M12" s="20">
        <v>0</v>
      </c>
      <c r="N12" s="20">
        <v>1</v>
      </c>
      <c r="O12" s="20">
        <v>0</v>
      </c>
      <c r="P12" s="20">
        <v>0</v>
      </c>
      <c r="Q12" s="20">
        <v>0</v>
      </c>
      <c r="R12" s="20">
        <v>1</v>
      </c>
      <c r="S12" s="20">
        <v>1</v>
      </c>
      <c r="T12" s="20">
        <v>0</v>
      </c>
      <c r="U12" s="20">
        <v>1</v>
      </c>
      <c r="V12" s="20">
        <v>0</v>
      </c>
      <c r="W12" s="20">
        <v>0</v>
      </c>
      <c r="X12" s="20">
        <v>0</v>
      </c>
      <c r="Y12" s="20">
        <v>0</v>
      </c>
      <c r="Z12" s="20">
        <v>0</v>
      </c>
      <c r="AA12" s="20">
        <v>0</v>
      </c>
      <c r="AB12" s="20">
        <v>1</v>
      </c>
      <c r="AC12" s="20">
        <v>5</v>
      </c>
      <c r="AD12" s="20">
        <v>4</v>
      </c>
      <c r="AE12" s="20">
        <v>0</v>
      </c>
    </row>
    <row r="13" spans="1:31" x14ac:dyDescent="0.25">
      <c r="A13" s="5" t="s">
        <v>36</v>
      </c>
      <c r="B13" s="18">
        <v>3.5</v>
      </c>
      <c r="C13" s="18">
        <v>3.4444444444444446</v>
      </c>
      <c r="D13" s="18">
        <v>3.125</v>
      </c>
      <c r="E13" s="18">
        <v>3.6666666666666665</v>
      </c>
      <c r="F13" s="18">
        <v>4.2</v>
      </c>
      <c r="G13" s="18">
        <v>3.7</v>
      </c>
      <c r="H13" s="18">
        <v>3.8</v>
      </c>
      <c r="I13" s="18">
        <v>3.25</v>
      </c>
      <c r="J13" s="18">
        <v>3.3</v>
      </c>
      <c r="K13" s="18">
        <v>3.4</v>
      </c>
      <c r="L13" s="18">
        <v>2.5</v>
      </c>
      <c r="M13" s="18">
        <v>2.8</v>
      </c>
      <c r="N13" s="18">
        <v>3.4444444444444446</v>
      </c>
      <c r="O13" s="18">
        <v>3.7</v>
      </c>
      <c r="P13" s="18">
        <v>3.5</v>
      </c>
      <c r="Q13" s="18">
        <v>3.7</v>
      </c>
      <c r="R13" s="18">
        <v>3.1111111111111112</v>
      </c>
      <c r="S13" s="18">
        <v>3.5555555555555554</v>
      </c>
      <c r="T13" s="18">
        <v>3.9</v>
      </c>
      <c r="U13" s="18">
        <v>3.3333333333333335</v>
      </c>
      <c r="V13" s="18">
        <v>3.9</v>
      </c>
      <c r="W13" s="18">
        <v>3.5</v>
      </c>
      <c r="X13" s="18">
        <v>3.9</v>
      </c>
      <c r="Y13" s="18">
        <v>3.6</v>
      </c>
      <c r="Z13" s="18">
        <v>3.1</v>
      </c>
      <c r="AA13" s="18">
        <v>3.7</v>
      </c>
      <c r="AB13" s="18">
        <v>3.7777777777777777</v>
      </c>
      <c r="AC13" s="18">
        <v>4</v>
      </c>
      <c r="AD13" s="18">
        <v>4</v>
      </c>
      <c r="AE13" s="18">
        <v>3.8</v>
      </c>
    </row>
    <row r="14" spans="1:31" x14ac:dyDescent="0.25">
      <c r="A14" s="5" t="s">
        <v>37</v>
      </c>
      <c r="B14" s="18">
        <v>0.70710678118654757</v>
      </c>
      <c r="C14" s="18">
        <v>0.52704627669473059</v>
      </c>
      <c r="D14" s="18">
        <v>1.1259916264596033</v>
      </c>
      <c r="E14" s="18">
        <v>0.8660254037844386</v>
      </c>
      <c r="F14" s="18">
        <v>0.78881063774661508</v>
      </c>
      <c r="G14" s="18">
        <v>0.94868329805051343</v>
      </c>
      <c r="H14" s="18">
        <v>0.78881063774661508</v>
      </c>
      <c r="I14" s="18">
        <v>1.0350983390135313</v>
      </c>
      <c r="J14" s="18">
        <v>0.6749485577105524</v>
      </c>
      <c r="K14" s="18">
        <v>1.264911064067352</v>
      </c>
      <c r="L14" s="18">
        <v>0.97182531580755005</v>
      </c>
      <c r="M14" s="18">
        <v>1.2292725943057181</v>
      </c>
      <c r="N14" s="18">
        <v>1.0137937550497036</v>
      </c>
      <c r="O14" s="18">
        <v>0.82327260234856425</v>
      </c>
      <c r="P14" s="18">
        <v>0.84983658559879749</v>
      </c>
      <c r="Q14" s="18">
        <v>0.94868329805051343</v>
      </c>
      <c r="R14" s="18">
        <v>1.6158932858054429</v>
      </c>
      <c r="S14" s="18">
        <v>0.88191710368819731</v>
      </c>
      <c r="T14" s="18">
        <v>0.5676462121975473</v>
      </c>
      <c r="U14" s="18">
        <v>1</v>
      </c>
      <c r="V14" s="18">
        <v>0.73786478737262229</v>
      </c>
      <c r="W14" s="18">
        <v>1.1785113019775793</v>
      </c>
      <c r="X14" s="18">
        <v>1.1972189997378651</v>
      </c>
      <c r="Y14" s="18">
        <v>1.0749676997731401</v>
      </c>
      <c r="Z14" s="18">
        <v>1.5238839267549951</v>
      </c>
      <c r="AA14" s="18">
        <v>1.05934990547138</v>
      </c>
      <c r="AB14" s="18">
        <v>1.2018504251546624</v>
      </c>
      <c r="AC14" s="18">
        <v>1</v>
      </c>
      <c r="AD14" s="18">
        <v>0.63245553203367588</v>
      </c>
      <c r="AE14" s="18">
        <v>0.78881063774661508</v>
      </c>
    </row>
    <row r="15" spans="1:31" x14ac:dyDescent="0.25">
      <c r="A15" s="5" t="s">
        <v>38</v>
      </c>
      <c r="B15" s="19">
        <v>10</v>
      </c>
      <c r="C15" s="19">
        <v>9</v>
      </c>
      <c r="D15" s="19">
        <v>8</v>
      </c>
      <c r="E15" s="19">
        <v>9</v>
      </c>
      <c r="F15" s="19">
        <v>10</v>
      </c>
      <c r="G15" s="19">
        <v>10</v>
      </c>
      <c r="H15" s="19">
        <v>10</v>
      </c>
      <c r="I15" s="19">
        <v>8</v>
      </c>
      <c r="J15" s="19">
        <v>10</v>
      </c>
      <c r="K15" s="19">
        <v>10</v>
      </c>
      <c r="L15" s="19">
        <v>10</v>
      </c>
      <c r="M15" s="19">
        <v>10</v>
      </c>
      <c r="N15" s="19">
        <v>9</v>
      </c>
      <c r="O15" s="19">
        <v>10</v>
      </c>
      <c r="P15" s="19">
        <v>10</v>
      </c>
      <c r="Q15" s="19">
        <v>10</v>
      </c>
      <c r="R15" s="19">
        <v>9</v>
      </c>
      <c r="S15" s="19">
        <v>9</v>
      </c>
      <c r="T15" s="19">
        <v>10</v>
      </c>
      <c r="U15" s="19">
        <v>9</v>
      </c>
      <c r="V15" s="19">
        <v>10</v>
      </c>
      <c r="W15" s="19">
        <v>10</v>
      </c>
      <c r="X15" s="19">
        <v>10</v>
      </c>
      <c r="Y15" s="19">
        <v>10</v>
      </c>
      <c r="Z15" s="19">
        <v>10</v>
      </c>
      <c r="AA15" s="19">
        <v>10</v>
      </c>
      <c r="AB15" s="19">
        <v>9</v>
      </c>
      <c r="AC15" s="19">
        <v>5</v>
      </c>
      <c r="AD15" s="19">
        <v>6</v>
      </c>
      <c r="AE15" s="19">
        <v>10</v>
      </c>
    </row>
    <row r="17" spans="1:2" x14ac:dyDescent="0.25">
      <c r="A17" s="30" t="s">
        <v>160</v>
      </c>
      <c r="B17" s="29">
        <f>AVERAGE(W13:Y13)</f>
        <v>3.6666666666666665</v>
      </c>
    </row>
    <row r="19" spans="1:2" x14ac:dyDescent="0.25">
      <c r="A19" s="5" t="s">
        <v>133</v>
      </c>
      <c r="B19" s="5">
        <v>10</v>
      </c>
    </row>
    <row r="20" spans="1:2" x14ac:dyDescent="0.25">
      <c r="A20" s="5" t="s">
        <v>134</v>
      </c>
      <c r="B20" s="5">
        <v>28</v>
      </c>
    </row>
    <row r="21" spans="1:2" x14ac:dyDescent="0.25">
      <c r="A21" s="5" t="s">
        <v>135</v>
      </c>
      <c r="B21" s="22">
        <f>B19/B20</f>
        <v>0.35714285714285715</v>
      </c>
    </row>
    <row r="22" spans="1:2" x14ac:dyDescent="0.25">
      <c r="A22" s="25" t="s">
        <v>139</v>
      </c>
    </row>
  </sheetData>
  <hyperlinks>
    <hyperlink ref="H2" location="Índice!A1" display="Volver al índice" xr:uid="{00000000-0004-0000-0400-000000000000}"/>
    <hyperlink ref="A22" location="Índice!A1" display="Volver al índice" xr:uid="{00000000-0004-0000-0400-000001000000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18"/>
  <sheetViews>
    <sheetView workbookViewId="0"/>
  </sheetViews>
  <sheetFormatPr baseColWidth="10" defaultRowHeight="15" x14ac:dyDescent="0.25"/>
  <cols>
    <col min="1" max="1" width="19.8554687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123</v>
      </c>
      <c r="G2" s="25" t="s">
        <v>139</v>
      </c>
    </row>
    <row r="3" spans="1:25" x14ac:dyDescent="0.25">
      <c r="A3" s="1" t="s">
        <v>1</v>
      </c>
      <c r="B3" t="s">
        <v>119</v>
      </c>
    </row>
    <row r="4" spans="1:25" x14ac:dyDescent="0.25">
      <c r="A4" s="1" t="s">
        <v>2</v>
      </c>
      <c r="B4" t="s">
        <v>3</v>
      </c>
    </row>
    <row r="6" spans="1:25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</row>
    <row r="7" spans="1:25" x14ac:dyDescent="0.25">
      <c r="A7" s="8" t="s">
        <v>137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3</v>
      </c>
      <c r="M7" s="3">
        <v>2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1</v>
      </c>
      <c r="E8" s="3">
        <v>2</v>
      </c>
      <c r="F8" s="3">
        <v>0</v>
      </c>
      <c r="G8" s="3">
        <v>2</v>
      </c>
      <c r="H8" s="3">
        <v>0</v>
      </c>
      <c r="I8" s="3">
        <v>0</v>
      </c>
      <c r="J8" s="3">
        <v>3</v>
      </c>
      <c r="K8" s="3">
        <v>2</v>
      </c>
      <c r="L8" s="3">
        <v>0</v>
      </c>
      <c r="M8" s="3">
        <v>2</v>
      </c>
      <c r="N8" s="3">
        <v>2</v>
      </c>
      <c r="O8" s="3">
        <v>0</v>
      </c>
      <c r="P8" s="3">
        <v>0</v>
      </c>
      <c r="Q8" s="3">
        <v>0</v>
      </c>
      <c r="R8" s="3">
        <v>1</v>
      </c>
      <c r="S8" s="3">
        <v>0</v>
      </c>
      <c r="T8" s="3">
        <v>0</v>
      </c>
      <c r="U8" s="3">
        <v>0</v>
      </c>
      <c r="V8" s="3">
        <v>1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2</v>
      </c>
      <c r="C9" s="3">
        <v>1</v>
      </c>
      <c r="D9" s="3">
        <v>3</v>
      </c>
      <c r="E9" s="3">
        <v>2</v>
      </c>
      <c r="F9" s="3">
        <v>5</v>
      </c>
      <c r="G9" s="3">
        <v>3</v>
      </c>
      <c r="H9" s="3">
        <v>4</v>
      </c>
      <c r="I9" s="3">
        <v>4</v>
      </c>
      <c r="J9" s="3">
        <v>1</v>
      </c>
      <c r="K9" s="3">
        <v>2</v>
      </c>
      <c r="L9" s="3">
        <v>0</v>
      </c>
      <c r="M9" s="3">
        <v>1</v>
      </c>
      <c r="N9" s="3">
        <v>3</v>
      </c>
      <c r="O9" s="3">
        <v>1</v>
      </c>
      <c r="P9" s="3">
        <v>2</v>
      </c>
      <c r="Q9" s="3">
        <v>2</v>
      </c>
      <c r="R9" s="3">
        <v>2</v>
      </c>
      <c r="S9" s="3">
        <v>1</v>
      </c>
      <c r="T9" s="3">
        <v>1</v>
      </c>
      <c r="U9" s="3">
        <v>1</v>
      </c>
      <c r="V9" s="3">
        <v>3</v>
      </c>
      <c r="W9" s="3">
        <v>1</v>
      </c>
      <c r="X9" s="3">
        <v>5</v>
      </c>
      <c r="Y9" s="3">
        <v>3</v>
      </c>
    </row>
    <row r="10" spans="1:25" x14ac:dyDescent="0.25">
      <c r="A10" s="8">
        <v>4</v>
      </c>
      <c r="B10" s="3">
        <v>4</v>
      </c>
      <c r="C10" s="3">
        <v>4</v>
      </c>
      <c r="D10" s="3">
        <v>2</v>
      </c>
      <c r="E10" s="3">
        <v>1</v>
      </c>
      <c r="F10" s="3">
        <v>1</v>
      </c>
      <c r="G10" s="3">
        <v>1</v>
      </c>
      <c r="H10" s="3">
        <v>2</v>
      </c>
      <c r="I10" s="3">
        <v>2</v>
      </c>
      <c r="J10" s="3">
        <v>2</v>
      </c>
      <c r="K10" s="3">
        <v>2</v>
      </c>
      <c r="L10" s="3">
        <v>1</v>
      </c>
      <c r="M10" s="3">
        <v>1</v>
      </c>
      <c r="N10" s="3">
        <v>1</v>
      </c>
      <c r="O10" s="3">
        <v>3</v>
      </c>
      <c r="P10" s="3">
        <v>1</v>
      </c>
      <c r="Q10" s="3">
        <v>2</v>
      </c>
      <c r="R10" s="3">
        <v>2</v>
      </c>
      <c r="S10" s="3">
        <v>3</v>
      </c>
      <c r="T10" s="3">
        <v>4</v>
      </c>
      <c r="U10" s="3">
        <v>3</v>
      </c>
      <c r="V10" s="3">
        <v>1</v>
      </c>
      <c r="W10" s="3">
        <v>5</v>
      </c>
      <c r="X10" s="3">
        <v>1</v>
      </c>
      <c r="Y10" s="3">
        <v>3</v>
      </c>
    </row>
    <row r="11" spans="1:25" x14ac:dyDescent="0.25">
      <c r="A11" s="8" t="s">
        <v>138</v>
      </c>
      <c r="B11" s="3">
        <v>0</v>
      </c>
      <c r="C11" s="3">
        <v>1</v>
      </c>
      <c r="D11" s="3">
        <v>0</v>
      </c>
      <c r="E11" s="3">
        <v>1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2</v>
      </c>
      <c r="P11" s="3">
        <v>2</v>
      </c>
      <c r="Q11" s="3">
        <v>2</v>
      </c>
      <c r="R11" s="3">
        <v>1</v>
      </c>
      <c r="S11" s="3">
        <v>2</v>
      </c>
      <c r="T11" s="3">
        <v>1</v>
      </c>
      <c r="U11" s="3">
        <v>2</v>
      </c>
      <c r="V11" s="3">
        <v>1</v>
      </c>
      <c r="W11" s="3">
        <v>0</v>
      </c>
      <c r="X11" s="3">
        <v>0</v>
      </c>
      <c r="Y11" s="3">
        <v>0</v>
      </c>
    </row>
    <row r="12" spans="1:25" x14ac:dyDescent="0.25">
      <c r="A12" s="8" t="s">
        <v>118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2</v>
      </c>
      <c r="M12" s="3">
        <v>0</v>
      </c>
      <c r="N12" s="3">
        <v>0</v>
      </c>
      <c r="O12" s="3">
        <v>0</v>
      </c>
      <c r="P12" s="3">
        <v>1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5" t="s">
        <v>36</v>
      </c>
      <c r="B13" s="18">
        <v>3.6666666666666665</v>
      </c>
      <c r="C13" s="18">
        <v>4</v>
      </c>
      <c r="D13" s="18">
        <v>3.1666666666666665</v>
      </c>
      <c r="E13" s="18">
        <v>3.1666666666666665</v>
      </c>
      <c r="F13" s="18">
        <v>3.1666666666666665</v>
      </c>
      <c r="G13" s="18">
        <v>2.8333333333333335</v>
      </c>
      <c r="H13" s="18">
        <v>3.3333333333333335</v>
      </c>
      <c r="I13" s="18">
        <v>3.3333333333333335</v>
      </c>
      <c r="J13" s="18">
        <v>2.8333333333333335</v>
      </c>
      <c r="K13" s="18">
        <v>3</v>
      </c>
      <c r="L13" s="18">
        <v>1.75</v>
      </c>
      <c r="M13" s="18">
        <v>2.1666666666666665</v>
      </c>
      <c r="N13" s="18">
        <v>2.8333333333333335</v>
      </c>
      <c r="O13" s="18">
        <v>4.166666666666667</v>
      </c>
      <c r="P13" s="18">
        <v>4</v>
      </c>
      <c r="Q13" s="18">
        <v>4</v>
      </c>
      <c r="R13" s="18">
        <v>3.5</v>
      </c>
      <c r="S13" s="18">
        <v>4.166666666666667</v>
      </c>
      <c r="T13" s="18">
        <v>4</v>
      </c>
      <c r="U13" s="18">
        <v>4.166666666666667</v>
      </c>
      <c r="V13" s="18">
        <v>3.3333333333333335</v>
      </c>
      <c r="W13" s="18">
        <v>3.8333333333333335</v>
      </c>
      <c r="X13" s="18">
        <v>3.1666666666666665</v>
      </c>
      <c r="Y13" s="18">
        <v>3.5</v>
      </c>
    </row>
    <row r="14" spans="1:25" x14ac:dyDescent="0.25">
      <c r="A14" s="5" t="s">
        <v>37</v>
      </c>
      <c r="B14" s="18">
        <v>0.51639777949432131</v>
      </c>
      <c r="C14" s="18">
        <v>0.63245553203367588</v>
      </c>
      <c r="D14" s="18">
        <v>0.75277265270908122</v>
      </c>
      <c r="E14" s="18">
        <v>1.1690451944500124</v>
      </c>
      <c r="F14" s="18">
        <v>0.40824829046386357</v>
      </c>
      <c r="G14" s="18">
        <v>0.75277265270908122</v>
      </c>
      <c r="H14" s="18">
        <v>0.51639777949432131</v>
      </c>
      <c r="I14" s="18">
        <v>0.51639777949432131</v>
      </c>
      <c r="J14" s="18">
        <v>0.98319208025017524</v>
      </c>
      <c r="K14" s="18">
        <v>0.89442719099991586</v>
      </c>
      <c r="L14" s="18">
        <v>1.5</v>
      </c>
      <c r="M14" s="18">
        <v>1.169045194450012</v>
      </c>
      <c r="N14" s="18">
        <v>0.75277265270908122</v>
      </c>
      <c r="O14" s="18">
        <v>0.75277265270908045</v>
      </c>
      <c r="P14" s="18">
        <v>1</v>
      </c>
      <c r="Q14" s="18">
        <v>0.89442719099991586</v>
      </c>
      <c r="R14" s="18">
        <v>1.0488088481701516</v>
      </c>
      <c r="S14" s="18">
        <v>0.75277265270908045</v>
      </c>
      <c r="T14" s="18">
        <v>0.63245553203367588</v>
      </c>
      <c r="U14" s="18">
        <v>0.75277265270908045</v>
      </c>
      <c r="V14" s="18">
        <v>1.0327955589886442</v>
      </c>
      <c r="W14" s="18">
        <v>0.40824829046386185</v>
      </c>
      <c r="X14" s="18">
        <v>0.40824829046386357</v>
      </c>
      <c r="Y14" s="18">
        <v>0.54772255750516607</v>
      </c>
    </row>
    <row r="15" spans="1:25" x14ac:dyDescent="0.25">
      <c r="A15" s="5" t="s">
        <v>38</v>
      </c>
      <c r="B15" s="19">
        <v>6</v>
      </c>
      <c r="C15" s="19">
        <v>6</v>
      </c>
      <c r="D15" s="19">
        <v>6</v>
      </c>
      <c r="E15" s="19">
        <v>6</v>
      </c>
      <c r="F15" s="19">
        <v>6</v>
      </c>
      <c r="G15" s="19">
        <v>6</v>
      </c>
      <c r="H15" s="19">
        <v>6</v>
      </c>
      <c r="I15" s="19">
        <v>6</v>
      </c>
      <c r="J15" s="19">
        <v>6</v>
      </c>
      <c r="K15" s="19">
        <v>6</v>
      </c>
      <c r="L15" s="19">
        <v>4</v>
      </c>
      <c r="M15" s="19">
        <v>6</v>
      </c>
      <c r="N15" s="19">
        <v>6</v>
      </c>
      <c r="O15" s="19">
        <v>6</v>
      </c>
      <c r="P15" s="19">
        <v>5</v>
      </c>
      <c r="Q15" s="19">
        <v>6</v>
      </c>
      <c r="R15" s="19">
        <v>6</v>
      </c>
      <c r="S15" s="19">
        <v>6</v>
      </c>
      <c r="T15" s="19">
        <v>6</v>
      </c>
      <c r="U15" s="19">
        <v>6</v>
      </c>
      <c r="V15" s="19">
        <v>6</v>
      </c>
      <c r="W15" s="19">
        <v>6</v>
      </c>
      <c r="X15" s="19">
        <v>6</v>
      </c>
      <c r="Y15" s="19">
        <v>6</v>
      </c>
    </row>
    <row r="18" spans="1:1" x14ac:dyDescent="0.25">
      <c r="A18" s="25" t="s">
        <v>139</v>
      </c>
    </row>
  </sheetData>
  <phoneticPr fontId="5" type="noConversion"/>
  <hyperlinks>
    <hyperlink ref="G2" location="Índice!A1" display="Volver al índice" xr:uid="{00000000-0004-0000-0500-000000000000}"/>
    <hyperlink ref="A18" location="Índice!A1" display="Volver al índice" xr:uid="{00000000-0004-0000-0500-000001000000}"/>
  </hyperlinks>
  <pageMargins left="0.7" right="0.7" top="0.75" bottom="0.75" header="0.3" footer="0.3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E22"/>
  <sheetViews>
    <sheetView workbookViewId="0"/>
  </sheetViews>
  <sheetFormatPr baseColWidth="10" defaultRowHeight="15" x14ac:dyDescent="0.25"/>
  <cols>
    <col min="1" max="1" width="20.28515625" customWidth="1"/>
  </cols>
  <sheetData>
    <row r="1" spans="1:31" x14ac:dyDescent="0.25">
      <c r="A1" s="2" t="s">
        <v>82</v>
      </c>
    </row>
    <row r="2" spans="1:31" x14ac:dyDescent="0.25">
      <c r="A2" s="1" t="s">
        <v>0</v>
      </c>
      <c r="B2" t="s">
        <v>123</v>
      </c>
      <c r="H2" s="25" t="s">
        <v>139</v>
      </c>
    </row>
    <row r="3" spans="1:31" x14ac:dyDescent="0.25">
      <c r="A3" s="1" t="s">
        <v>1</v>
      </c>
      <c r="B3" t="s">
        <v>119</v>
      </c>
    </row>
    <row r="4" spans="1:31" x14ac:dyDescent="0.25">
      <c r="A4" s="1" t="s">
        <v>2</v>
      </c>
      <c r="B4" t="s">
        <v>3</v>
      </c>
    </row>
    <row r="6" spans="1:31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  <c r="Z6" s="10" t="s">
        <v>83</v>
      </c>
      <c r="AA6" s="10" t="s">
        <v>84</v>
      </c>
      <c r="AB6" s="10" t="s">
        <v>85</v>
      </c>
      <c r="AC6" s="10" t="s">
        <v>86</v>
      </c>
      <c r="AD6" s="10" t="s">
        <v>87</v>
      </c>
      <c r="AE6" s="10" t="s">
        <v>112</v>
      </c>
    </row>
    <row r="7" spans="1:31" x14ac:dyDescent="0.25">
      <c r="A7" s="8" t="s">
        <v>137</v>
      </c>
      <c r="B7" s="20">
        <v>0</v>
      </c>
      <c r="C7" s="20">
        <v>0</v>
      </c>
      <c r="D7" s="20">
        <v>1</v>
      </c>
      <c r="E7" s="20">
        <v>1</v>
      </c>
      <c r="F7" s="20">
        <v>0</v>
      </c>
      <c r="G7" s="20">
        <v>0</v>
      </c>
      <c r="H7" s="20">
        <v>0</v>
      </c>
      <c r="I7" s="20">
        <v>2</v>
      </c>
      <c r="J7" s="20">
        <v>0</v>
      </c>
      <c r="K7" s="20">
        <v>0</v>
      </c>
      <c r="L7" s="20">
        <v>1</v>
      </c>
      <c r="M7" s="20">
        <v>2</v>
      </c>
      <c r="N7" s="20">
        <v>0</v>
      </c>
      <c r="O7" s="20">
        <v>1</v>
      </c>
      <c r="P7" s="20">
        <v>0</v>
      </c>
      <c r="Q7" s="20">
        <v>0</v>
      </c>
      <c r="R7" s="20">
        <v>5</v>
      </c>
      <c r="S7" s="20">
        <v>0</v>
      </c>
      <c r="T7" s="20">
        <v>0</v>
      </c>
      <c r="U7" s="20">
        <v>3</v>
      </c>
      <c r="V7" s="20">
        <v>0</v>
      </c>
      <c r="W7" s="20">
        <v>0</v>
      </c>
      <c r="X7" s="20">
        <v>0</v>
      </c>
      <c r="Y7" s="20">
        <v>0</v>
      </c>
      <c r="Z7" s="20">
        <v>1</v>
      </c>
      <c r="AA7" s="20">
        <v>0</v>
      </c>
      <c r="AB7" s="20">
        <v>0</v>
      </c>
      <c r="AC7" s="20">
        <v>0</v>
      </c>
      <c r="AD7" s="20">
        <v>2</v>
      </c>
      <c r="AE7" s="20">
        <v>0</v>
      </c>
    </row>
    <row r="8" spans="1:31" x14ac:dyDescent="0.25">
      <c r="A8" s="8">
        <v>2</v>
      </c>
      <c r="B8" s="20">
        <v>1</v>
      </c>
      <c r="C8" s="20">
        <v>1</v>
      </c>
      <c r="D8" s="20">
        <v>2</v>
      </c>
      <c r="E8" s="20">
        <v>2</v>
      </c>
      <c r="F8" s="20">
        <v>1</v>
      </c>
      <c r="G8" s="20">
        <v>2</v>
      </c>
      <c r="H8" s="20">
        <v>1</v>
      </c>
      <c r="I8" s="20">
        <v>3</v>
      </c>
      <c r="J8" s="20">
        <v>0</v>
      </c>
      <c r="K8" s="20">
        <v>4</v>
      </c>
      <c r="L8" s="20">
        <v>3</v>
      </c>
      <c r="M8" s="20">
        <v>2</v>
      </c>
      <c r="N8" s="20">
        <v>4</v>
      </c>
      <c r="O8" s="20">
        <v>1</v>
      </c>
      <c r="P8" s="20">
        <v>2</v>
      </c>
      <c r="Q8" s="20">
        <v>2</v>
      </c>
      <c r="R8" s="20">
        <v>3</v>
      </c>
      <c r="S8" s="20">
        <v>0</v>
      </c>
      <c r="T8" s="20">
        <v>0</v>
      </c>
      <c r="U8" s="20">
        <v>1</v>
      </c>
      <c r="V8" s="20">
        <v>1</v>
      </c>
      <c r="W8" s="20">
        <v>3</v>
      </c>
      <c r="X8" s="20">
        <v>0</v>
      </c>
      <c r="Y8" s="20">
        <v>2</v>
      </c>
      <c r="Z8" s="20">
        <v>3</v>
      </c>
      <c r="AA8" s="20">
        <v>1</v>
      </c>
      <c r="AB8" s="20">
        <v>0</v>
      </c>
      <c r="AC8" s="20">
        <v>0</v>
      </c>
      <c r="AD8" s="20">
        <v>0</v>
      </c>
      <c r="AE8" s="20">
        <v>1</v>
      </c>
    </row>
    <row r="9" spans="1:31" x14ac:dyDescent="0.25">
      <c r="A9" s="8">
        <v>3</v>
      </c>
      <c r="B9" s="20">
        <v>7</v>
      </c>
      <c r="C9" s="20">
        <v>4</v>
      </c>
      <c r="D9" s="20">
        <v>2</v>
      </c>
      <c r="E9" s="20">
        <v>3</v>
      </c>
      <c r="F9" s="20">
        <v>3</v>
      </c>
      <c r="G9" s="20">
        <v>3</v>
      </c>
      <c r="H9" s="20">
        <v>2</v>
      </c>
      <c r="I9" s="20">
        <v>3</v>
      </c>
      <c r="J9" s="20">
        <v>5</v>
      </c>
      <c r="K9" s="20">
        <v>2</v>
      </c>
      <c r="L9" s="20">
        <v>4</v>
      </c>
      <c r="M9" s="20">
        <v>3</v>
      </c>
      <c r="N9" s="20">
        <v>0</v>
      </c>
      <c r="O9" s="20">
        <v>5</v>
      </c>
      <c r="P9" s="20">
        <v>7</v>
      </c>
      <c r="Q9" s="20">
        <v>1</v>
      </c>
      <c r="R9" s="20">
        <v>1</v>
      </c>
      <c r="S9" s="20">
        <v>4</v>
      </c>
      <c r="T9" s="20">
        <v>5</v>
      </c>
      <c r="U9" s="20">
        <v>2</v>
      </c>
      <c r="V9" s="20">
        <v>3</v>
      </c>
      <c r="W9" s="20">
        <v>2</v>
      </c>
      <c r="X9" s="20">
        <v>5</v>
      </c>
      <c r="Y9" s="20">
        <v>4</v>
      </c>
      <c r="Z9" s="20">
        <v>4</v>
      </c>
      <c r="AA9" s="20">
        <v>3</v>
      </c>
      <c r="AB9" s="20">
        <v>6</v>
      </c>
      <c r="AC9" s="20">
        <v>1</v>
      </c>
      <c r="AD9" s="20">
        <v>4</v>
      </c>
      <c r="AE9" s="20">
        <v>3</v>
      </c>
    </row>
    <row r="10" spans="1:31" x14ac:dyDescent="0.25">
      <c r="A10" s="8">
        <v>4</v>
      </c>
      <c r="B10" s="20">
        <v>2</v>
      </c>
      <c r="C10" s="20">
        <v>5</v>
      </c>
      <c r="D10" s="20">
        <v>4</v>
      </c>
      <c r="E10" s="20">
        <v>4</v>
      </c>
      <c r="F10" s="20">
        <v>2</v>
      </c>
      <c r="G10" s="20">
        <v>4</v>
      </c>
      <c r="H10" s="20">
        <v>7</v>
      </c>
      <c r="I10" s="20">
        <v>0</v>
      </c>
      <c r="J10" s="20">
        <v>4</v>
      </c>
      <c r="K10" s="20">
        <v>3</v>
      </c>
      <c r="L10" s="20">
        <v>2</v>
      </c>
      <c r="M10" s="20">
        <v>1</v>
      </c>
      <c r="N10" s="20">
        <v>5</v>
      </c>
      <c r="O10" s="20">
        <v>2</v>
      </c>
      <c r="P10" s="20">
        <v>1</v>
      </c>
      <c r="Q10" s="20">
        <v>7</v>
      </c>
      <c r="R10" s="20">
        <v>0</v>
      </c>
      <c r="S10" s="20">
        <v>6</v>
      </c>
      <c r="T10" s="20">
        <v>4</v>
      </c>
      <c r="U10" s="20">
        <v>3</v>
      </c>
      <c r="V10" s="20">
        <v>5</v>
      </c>
      <c r="W10" s="20">
        <v>3</v>
      </c>
      <c r="X10" s="20">
        <v>3</v>
      </c>
      <c r="Y10" s="20">
        <v>3</v>
      </c>
      <c r="Z10" s="20">
        <v>2</v>
      </c>
      <c r="AA10" s="20">
        <v>4</v>
      </c>
      <c r="AB10" s="20">
        <v>4</v>
      </c>
      <c r="AC10" s="20">
        <v>1</v>
      </c>
      <c r="AD10" s="20">
        <v>2</v>
      </c>
      <c r="AE10" s="20">
        <v>6</v>
      </c>
    </row>
    <row r="11" spans="1:31" x14ac:dyDescent="0.25">
      <c r="A11" s="8" t="s">
        <v>138</v>
      </c>
      <c r="B11" s="20">
        <v>0</v>
      </c>
      <c r="C11" s="20">
        <v>0</v>
      </c>
      <c r="D11" s="20">
        <v>1</v>
      </c>
      <c r="E11" s="20">
        <v>0</v>
      </c>
      <c r="F11" s="20">
        <v>4</v>
      </c>
      <c r="G11" s="20">
        <v>1</v>
      </c>
      <c r="H11" s="20">
        <v>0</v>
      </c>
      <c r="I11" s="20">
        <v>2</v>
      </c>
      <c r="J11" s="20">
        <v>1</v>
      </c>
      <c r="K11" s="20">
        <v>0</v>
      </c>
      <c r="L11" s="20">
        <v>0</v>
      </c>
      <c r="M11" s="20">
        <v>2</v>
      </c>
      <c r="N11" s="20">
        <v>1</v>
      </c>
      <c r="O11" s="20">
        <v>1</v>
      </c>
      <c r="P11" s="20">
        <v>0</v>
      </c>
      <c r="Q11" s="20">
        <v>0</v>
      </c>
      <c r="R11" s="20">
        <v>0</v>
      </c>
      <c r="S11" s="20">
        <v>0</v>
      </c>
      <c r="T11" s="20">
        <v>1</v>
      </c>
      <c r="U11" s="20">
        <v>0</v>
      </c>
      <c r="V11" s="20">
        <v>0</v>
      </c>
      <c r="W11" s="20">
        <v>2</v>
      </c>
      <c r="X11" s="20">
        <v>2</v>
      </c>
      <c r="Y11" s="20">
        <v>0</v>
      </c>
      <c r="Z11" s="20">
        <v>0</v>
      </c>
      <c r="AA11" s="20">
        <v>2</v>
      </c>
      <c r="AB11" s="20">
        <v>0</v>
      </c>
      <c r="AC11" s="20">
        <v>1</v>
      </c>
      <c r="AD11" s="20">
        <v>0</v>
      </c>
      <c r="AE11" s="20">
        <v>0</v>
      </c>
    </row>
    <row r="12" spans="1:31" x14ac:dyDescent="0.25">
      <c r="A12" s="8" t="s">
        <v>118</v>
      </c>
      <c r="B12" s="20">
        <v>0</v>
      </c>
      <c r="C12" s="20">
        <v>0</v>
      </c>
      <c r="D12" s="20">
        <v>0</v>
      </c>
      <c r="E12" s="20">
        <v>0</v>
      </c>
      <c r="F12" s="20">
        <v>0</v>
      </c>
      <c r="G12" s="20">
        <v>0</v>
      </c>
      <c r="H12" s="20">
        <v>0</v>
      </c>
      <c r="I12" s="20">
        <v>0</v>
      </c>
      <c r="J12" s="20">
        <v>0</v>
      </c>
      <c r="K12" s="20">
        <v>1</v>
      </c>
      <c r="L12" s="20">
        <v>0</v>
      </c>
      <c r="M12" s="20">
        <v>0</v>
      </c>
      <c r="N12" s="20">
        <v>0</v>
      </c>
      <c r="O12" s="20">
        <v>0</v>
      </c>
      <c r="P12" s="20">
        <v>0</v>
      </c>
      <c r="Q12" s="20">
        <v>0</v>
      </c>
      <c r="R12" s="20">
        <v>1</v>
      </c>
      <c r="S12" s="20">
        <v>0</v>
      </c>
      <c r="T12" s="20">
        <v>0</v>
      </c>
      <c r="U12" s="20">
        <v>1</v>
      </c>
      <c r="V12" s="20">
        <v>1</v>
      </c>
      <c r="W12" s="20">
        <v>0</v>
      </c>
      <c r="X12" s="20">
        <v>0</v>
      </c>
      <c r="Y12" s="20">
        <v>1</v>
      </c>
      <c r="Z12" s="20">
        <v>0</v>
      </c>
      <c r="AA12" s="20">
        <v>0</v>
      </c>
      <c r="AB12" s="20">
        <v>0</v>
      </c>
      <c r="AC12" s="20">
        <v>7</v>
      </c>
      <c r="AD12" s="20">
        <v>2</v>
      </c>
      <c r="AE12" s="20">
        <v>0</v>
      </c>
    </row>
    <row r="13" spans="1:31" x14ac:dyDescent="0.25">
      <c r="A13" s="5" t="s">
        <v>36</v>
      </c>
      <c r="B13" s="18">
        <v>3.1</v>
      </c>
      <c r="C13" s="18">
        <v>3.4</v>
      </c>
      <c r="D13" s="18">
        <v>3.2</v>
      </c>
      <c r="E13" s="18">
        <v>3</v>
      </c>
      <c r="F13" s="18">
        <v>3.9</v>
      </c>
      <c r="G13" s="18">
        <v>3.4</v>
      </c>
      <c r="H13" s="18">
        <v>3.6</v>
      </c>
      <c r="I13" s="18">
        <v>2.7</v>
      </c>
      <c r="J13" s="18">
        <v>3.6</v>
      </c>
      <c r="K13" s="18">
        <v>2.8888888888888888</v>
      </c>
      <c r="L13" s="18">
        <v>2.7</v>
      </c>
      <c r="M13" s="18">
        <v>2.9</v>
      </c>
      <c r="N13" s="18">
        <v>3.3</v>
      </c>
      <c r="O13" s="18">
        <v>3.1</v>
      </c>
      <c r="P13" s="18">
        <v>2.9</v>
      </c>
      <c r="Q13" s="18">
        <v>3.5</v>
      </c>
      <c r="R13" s="18">
        <v>1.5555555555555556</v>
      </c>
      <c r="S13" s="18">
        <v>3.6</v>
      </c>
      <c r="T13" s="18">
        <v>3.6</v>
      </c>
      <c r="U13" s="18">
        <v>2.5555555555555554</v>
      </c>
      <c r="V13" s="18">
        <v>3.4444444444444446</v>
      </c>
      <c r="W13" s="18">
        <v>3.4</v>
      </c>
      <c r="X13" s="18">
        <v>3.7</v>
      </c>
      <c r="Y13" s="18">
        <v>3.1111111111111112</v>
      </c>
      <c r="Z13" s="18">
        <v>2.7</v>
      </c>
      <c r="AA13" s="18">
        <v>3.7</v>
      </c>
      <c r="AB13" s="18">
        <v>3.4</v>
      </c>
      <c r="AC13" s="18">
        <v>4</v>
      </c>
      <c r="AD13" s="18">
        <v>2.75</v>
      </c>
      <c r="AE13" s="18">
        <v>3.5</v>
      </c>
    </row>
    <row r="14" spans="1:31" x14ac:dyDescent="0.25">
      <c r="A14" s="5" t="s">
        <v>37</v>
      </c>
      <c r="B14" s="18">
        <v>0.5676462121975473</v>
      </c>
      <c r="C14" s="18">
        <v>0.69920589878010153</v>
      </c>
      <c r="D14" s="18">
        <v>1.2292725943057181</v>
      </c>
      <c r="E14" s="18">
        <v>1.0540925533894598</v>
      </c>
      <c r="F14" s="18">
        <v>1.1005049346146121</v>
      </c>
      <c r="G14" s="18">
        <v>0.96609178307929622</v>
      </c>
      <c r="H14" s="18">
        <v>0.69920589878010153</v>
      </c>
      <c r="I14" s="18">
        <v>1.4181364924121764</v>
      </c>
      <c r="J14" s="18">
        <v>0.69920589878010153</v>
      </c>
      <c r="K14" s="18">
        <v>0.92796072713833677</v>
      </c>
      <c r="L14" s="18">
        <v>0.94868329805051343</v>
      </c>
      <c r="M14" s="18">
        <v>1.4491376746189439</v>
      </c>
      <c r="N14" s="18">
        <v>1.1595018087284055</v>
      </c>
      <c r="O14" s="18">
        <v>1.1005049346146121</v>
      </c>
      <c r="P14" s="18">
        <v>0.5676462121975473</v>
      </c>
      <c r="Q14" s="18">
        <v>0.84983658559879749</v>
      </c>
      <c r="R14" s="18">
        <v>0.72648315725677881</v>
      </c>
      <c r="S14" s="18">
        <v>0.51639777949432286</v>
      </c>
      <c r="T14" s="18">
        <v>0.69920589878010153</v>
      </c>
      <c r="U14" s="18">
        <v>1.3333333333333333</v>
      </c>
      <c r="V14" s="18">
        <v>0.72648315725677948</v>
      </c>
      <c r="W14" s="18">
        <v>1.1737877907772676</v>
      </c>
      <c r="X14" s="18">
        <v>0.82327260234856425</v>
      </c>
      <c r="Y14" s="18">
        <v>0.78173595997057133</v>
      </c>
      <c r="Z14" s="18">
        <v>0.94868329805051343</v>
      </c>
      <c r="AA14" s="18">
        <v>0.94868329805051343</v>
      </c>
      <c r="AB14" s="18">
        <v>0.51639777949432286</v>
      </c>
      <c r="AC14" s="18">
        <v>1</v>
      </c>
      <c r="AD14" s="18">
        <v>1.1649647450214351</v>
      </c>
      <c r="AE14" s="18">
        <v>0.70710678118654757</v>
      </c>
    </row>
    <row r="15" spans="1:31" x14ac:dyDescent="0.25">
      <c r="A15" s="5" t="s">
        <v>38</v>
      </c>
      <c r="B15" s="19">
        <v>10</v>
      </c>
      <c r="C15" s="19">
        <v>10</v>
      </c>
      <c r="D15" s="19">
        <v>10</v>
      </c>
      <c r="E15" s="19">
        <v>10</v>
      </c>
      <c r="F15" s="19">
        <v>10</v>
      </c>
      <c r="G15" s="19">
        <v>10</v>
      </c>
      <c r="H15" s="19">
        <v>10</v>
      </c>
      <c r="I15" s="19">
        <v>10</v>
      </c>
      <c r="J15" s="19">
        <v>10</v>
      </c>
      <c r="K15" s="19">
        <v>9</v>
      </c>
      <c r="L15" s="19">
        <v>10</v>
      </c>
      <c r="M15" s="19">
        <v>10</v>
      </c>
      <c r="N15" s="19">
        <v>10</v>
      </c>
      <c r="O15" s="19">
        <v>10</v>
      </c>
      <c r="P15" s="19">
        <v>10</v>
      </c>
      <c r="Q15" s="19">
        <v>10</v>
      </c>
      <c r="R15" s="19">
        <v>9</v>
      </c>
      <c r="S15" s="19">
        <v>10</v>
      </c>
      <c r="T15" s="19">
        <v>10</v>
      </c>
      <c r="U15" s="19">
        <v>9</v>
      </c>
      <c r="V15" s="19">
        <v>9</v>
      </c>
      <c r="W15" s="19">
        <v>10</v>
      </c>
      <c r="X15" s="19">
        <v>10</v>
      </c>
      <c r="Y15" s="19">
        <v>9</v>
      </c>
      <c r="Z15" s="19">
        <v>10</v>
      </c>
      <c r="AA15" s="19">
        <v>10</v>
      </c>
      <c r="AB15" s="19">
        <v>10</v>
      </c>
      <c r="AC15" s="19">
        <v>3</v>
      </c>
      <c r="AD15" s="19">
        <v>8</v>
      </c>
      <c r="AE15" s="19">
        <v>10</v>
      </c>
    </row>
    <row r="17" spans="1:2" x14ac:dyDescent="0.25">
      <c r="A17" s="30" t="s">
        <v>160</v>
      </c>
      <c r="B17" s="29">
        <f>AVERAGE(W13:Y13)</f>
        <v>3.4037037037037035</v>
      </c>
    </row>
    <row r="19" spans="1:2" x14ac:dyDescent="0.25">
      <c r="A19" s="5" t="s">
        <v>133</v>
      </c>
      <c r="B19" s="5">
        <v>10</v>
      </c>
    </row>
    <row r="20" spans="1:2" x14ac:dyDescent="0.25">
      <c r="A20" s="5" t="s">
        <v>134</v>
      </c>
      <c r="B20" s="5">
        <v>12</v>
      </c>
    </row>
    <row r="21" spans="1:2" x14ac:dyDescent="0.25">
      <c r="A21" s="5" t="s">
        <v>135</v>
      </c>
      <c r="B21" s="22">
        <f>B19/B20</f>
        <v>0.83333333333333337</v>
      </c>
    </row>
    <row r="22" spans="1:2" x14ac:dyDescent="0.25">
      <c r="A22" s="25" t="s">
        <v>139</v>
      </c>
    </row>
  </sheetData>
  <hyperlinks>
    <hyperlink ref="H2" location="Índice!A1" display="Volver al índice" xr:uid="{00000000-0004-0000-0600-000000000000}"/>
    <hyperlink ref="A22" location="Índice!A1" display="Volver al índice" xr:uid="{00000000-0004-0000-0600-000001000000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Y18"/>
  <sheetViews>
    <sheetView workbookViewId="0"/>
  </sheetViews>
  <sheetFormatPr baseColWidth="10" defaultRowHeight="15" x14ac:dyDescent="0.25"/>
  <cols>
    <col min="1" max="1" width="19.8554687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120</v>
      </c>
      <c r="H2" s="25" t="s">
        <v>139</v>
      </c>
    </row>
    <row r="3" spans="1:25" x14ac:dyDescent="0.25">
      <c r="A3" s="1" t="s">
        <v>1</v>
      </c>
      <c r="B3" t="s">
        <v>119</v>
      </c>
    </row>
    <row r="4" spans="1:25" x14ac:dyDescent="0.25">
      <c r="A4" s="1" t="s">
        <v>2</v>
      </c>
      <c r="B4" t="s">
        <v>3</v>
      </c>
    </row>
    <row r="6" spans="1:25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</row>
    <row r="7" spans="1:25" x14ac:dyDescent="0.25">
      <c r="A7" s="8" t="s">
        <v>137</v>
      </c>
      <c r="B7" s="3">
        <v>0</v>
      </c>
      <c r="C7" s="3">
        <v>0</v>
      </c>
      <c r="D7" s="3">
        <v>0</v>
      </c>
      <c r="E7" s="3">
        <v>1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1</v>
      </c>
      <c r="P7" s="3">
        <v>0</v>
      </c>
      <c r="Q7" s="3">
        <v>1</v>
      </c>
      <c r="R7" s="3">
        <v>1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1</v>
      </c>
      <c r="C9" s="3">
        <v>0</v>
      </c>
      <c r="D9" s="3">
        <v>1</v>
      </c>
      <c r="E9" s="3">
        <v>0</v>
      </c>
      <c r="F9" s="3">
        <v>1</v>
      </c>
      <c r="G9" s="3">
        <v>1</v>
      </c>
      <c r="H9" s="3">
        <v>0</v>
      </c>
      <c r="I9" s="3">
        <v>1</v>
      </c>
      <c r="J9" s="3">
        <v>1</v>
      </c>
      <c r="K9" s="3">
        <v>0</v>
      </c>
      <c r="L9" s="3">
        <v>1</v>
      </c>
      <c r="M9" s="3">
        <v>1</v>
      </c>
      <c r="N9" s="3">
        <v>1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1</v>
      </c>
      <c r="Y9" s="3">
        <v>0</v>
      </c>
    </row>
    <row r="10" spans="1:25" x14ac:dyDescent="0.25">
      <c r="A10" s="8">
        <v>4</v>
      </c>
      <c r="B10" s="3">
        <v>0</v>
      </c>
      <c r="C10" s="3">
        <v>1</v>
      </c>
      <c r="D10" s="3">
        <v>0</v>
      </c>
      <c r="E10" s="3">
        <v>0</v>
      </c>
      <c r="F10" s="3">
        <v>0</v>
      </c>
      <c r="G10" s="3">
        <v>0</v>
      </c>
      <c r="H10" s="3">
        <v>1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1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</row>
    <row r="11" spans="1:25" x14ac:dyDescent="0.25">
      <c r="A11" s="8" t="s">
        <v>138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1</v>
      </c>
      <c r="L11" s="3">
        <v>0</v>
      </c>
      <c r="M11" s="3">
        <v>0</v>
      </c>
      <c r="N11" s="3">
        <v>0</v>
      </c>
      <c r="O11" s="3">
        <v>0</v>
      </c>
      <c r="P11" s="3">
        <v>1</v>
      </c>
      <c r="Q11" s="3">
        <v>0</v>
      </c>
      <c r="R11" s="3">
        <v>0</v>
      </c>
      <c r="S11" s="3">
        <v>1</v>
      </c>
      <c r="T11" s="3">
        <v>0</v>
      </c>
      <c r="U11" s="3">
        <v>1</v>
      </c>
      <c r="V11" s="3">
        <v>1</v>
      </c>
      <c r="W11" s="3">
        <v>1</v>
      </c>
      <c r="X11" s="3">
        <v>0</v>
      </c>
      <c r="Y11" s="3">
        <v>1</v>
      </c>
    </row>
    <row r="12" spans="1:25" x14ac:dyDescent="0.25">
      <c r="A12" s="8" t="s">
        <v>118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5" t="s">
        <v>36</v>
      </c>
      <c r="B13" s="18">
        <v>3</v>
      </c>
      <c r="C13" s="18">
        <v>4</v>
      </c>
      <c r="D13" s="18">
        <v>3</v>
      </c>
      <c r="E13" s="18">
        <v>1</v>
      </c>
      <c r="F13" s="18">
        <v>3</v>
      </c>
      <c r="G13" s="18">
        <v>3</v>
      </c>
      <c r="H13" s="18">
        <v>4</v>
      </c>
      <c r="I13" s="18">
        <v>3</v>
      </c>
      <c r="J13" s="18">
        <v>3</v>
      </c>
      <c r="K13" s="18">
        <v>5</v>
      </c>
      <c r="L13" s="18">
        <v>3</v>
      </c>
      <c r="M13" s="18">
        <v>3</v>
      </c>
      <c r="N13" s="18">
        <v>3</v>
      </c>
      <c r="O13" s="18">
        <v>1</v>
      </c>
      <c r="P13" s="18">
        <v>5</v>
      </c>
      <c r="Q13" s="18">
        <v>1</v>
      </c>
      <c r="R13" s="18">
        <v>1</v>
      </c>
      <c r="S13" s="18">
        <v>5</v>
      </c>
      <c r="T13" s="18">
        <v>4</v>
      </c>
      <c r="U13" s="18">
        <v>5</v>
      </c>
      <c r="V13" s="18">
        <v>5</v>
      </c>
      <c r="W13" s="18">
        <v>5</v>
      </c>
      <c r="X13" s="18">
        <v>3</v>
      </c>
      <c r="Y13" s="18">
        <v>5</v>
      </c>
    </row>
    <row r="14" spans="1:25" x14ac:dyDescent="0.25">
      <c r="A14" s="5" t="s">
        <v>37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</row>
    <row r="15" spans="1:25" x14ac:dyDescent="0.25">
      <c r="A15" s="5" t="s">
        <v>38</v>
      </c>
      <c r="B15" s="19">
        <v>1</v>
      </c>
      <c r="C15" s="19">
        <v>1</v>
      </c>
      <c r="D15" s="19">
        <v>1</v>
      </c>
      <c r="E15" s="19">
        <v>1</v>
      </c>
      <c r="F15" s="19">
        <v>1</v>
      </c>
      <c r="G15" s="19">
        <v>1</v>
      </c>
      <c r="H15" s="19">
        <v>1</v>
      </c>
      <c r="I15" s="19">
        <v>1</v>
      </c>
      <c r="J15" s="19">
        <v>1</v>
      </c>
      <c r="K15" s="19">
        <v>1</v>
      </c>
      <c r="L15" s="19">
        <v>1</v>
      </c>
      <c r="M15" s="19">
        <v>1</v>
      </c>
      <c r="N15" s="19">
        <v>1</v>
      </c>
      <c r="O15" s="19">
        <v>1</v>
      </c>
      <c r="P15" s="19">
        <v>1</v>
      </c>
      <c r="Q15" s="19">
        <v>1</v>
      </c>
      <c r="R15" s="19">
        <v>1</v>
      </c>
      <c r="S15" s="19">
        <v>1</v>
      </c>
      <c r="T15" s="19">
        <v>1</v>
      </c>
      <c r="U15" s="19">
        <v>1</v>
      </c>
      <c r="V15" s="19">
        <v>1</v>
      </c>
      <c r="W15" s="19">
        <v>1</v>
      </c>
      <c r="X15" s="19">
        <v>1</v>
      </c>
      <c r="Y15" s="19">
        <v>1</v>
      </c>
    </row>
    <row r="18" spans="1:1" x14ac:dyDescent="0.25">
      <c r="A18" s="25" t="s">
        <v>139</v>
      </c>
    </row>
  </sheetData>
  <phoneticPr fontId="0" type="noConversion"/>
  <hyperlinks>
    <hyperlink ref="H2" location="Índice!A1" display="Volver al índice" xr:uid="{00000000-0004-0000-0700-000000000000}"/>
    <hyperlink ref="A18" location="Índice!A1" display="Volver al índice" xr:uid="{00000000-0004-0000-0700-000001000000}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Y18"/>
  <sheetViews>
    <sheetView workbookViewId="0"/>
  </sheetViews>
  <sheetFormatPr baseColWidth="10" defaultRowHeight="15" x14ac:dyDescent="0.25"/>
  <cols>
    <col min="1" max="1" width="19.8554687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124</v>
      </c>
      <c r="G2" s="25" t="s">
        <v>139</v>
      </c>
    </row>
    <row r="3" spans="1:25" x14ac:dyDescent="0.25">
      <c r="A3" s="1" t="s">
        <v>1</v>
      </c>
      <c r="B3" t="s">
        <v>119</v>
      </c>
    </row>
    <row r="4" spans="1:25" x14ac:dyDescent="0.25">
      <c r="A4" s="1" t="s">
        <v>2</v>
      </c>
      <c r="B4" t="s">
        <v>3</v>
      </c>
    </row>
    <row r="6" spans="1:25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</row>
    <row r="7" spans="1:25" x14ac:dyDescent="0.25">
      <c r="A7" s="8" t="s">
        <v>137</v>
      </c>
      <c r="B7" s="3">
        <v>0</v>
      </c>
      <c r="C7" s="3">
        <v>0</v>
      </c>
      <c r="D7" s="3">
        <v>1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1</v>
      </c>
      <c r="M7" s="3">
        <v>1</v>
      </c>
      <c r="N7" s="3">
        <v>1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1</v>
      </c>
      <c r="C8" s="3">
        <v>0</v>
      </c>
      <c r="D8" s="3">
        <v>0</v>
      </c>
      <c r="E8" s="3">
        <v>0</v>
      </c>
      <c r="F8" s="3">
        <v>0</v>
      </c>
      <c r="G8" s="3">
        <v>3</v>
      </c>
      <c r="H8" s="3">
        <v>1</v>
      </c>
      <c r="I8" s="3">
        <v>0</v>
      </c>
      <c r="J8" s="3">
        <v>2</v>
      </c>
      <c r="K8" s="3">
        <v>1</v>
      </c>
      <c r="L8" s="3">
        <v>2</v>
      </c>
      <c r="M8" s="3">
        <v>2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1</v>
      </c>
      <c r="Y8" s="3">
        <v>1</v>
      </c>
    </row>
    <row r="9" spans="1:25" x14ac:dyDescent="0.25">
      <c r="A9" s="8">
        <v>3</v>
      </c>
      <c r="B9" s="3">
        <v>1</v>
      </c>
      <c r="C9" s="3">
        <v>0</v>
      </c>
      <c r="D9" s="3">
        <v>1</v>
      </c>
      <c r="E9" s="3">
        <v>2</v>
      </c>
      <c r="F9" s="3">
        <v>1</v>
      </c>
      <c r="G9" s="3">
        <v>0</v>
      </c>
      <c r="H9" s="3">
        <v>0</v>
      </c>
      <c r="I9" s="3">
        <v>1</v>
      </c>
      <c r="J9" s="3">
        <v>1</v>
      </c>
      <c r="K9" s="3">
        <v>1</v>
      </c>
      <c r="L9" s="3">
        <v>0</v>
      </c>
      <c r="M9" s="3">
        <v>0</v>
      </c>
      <c r="N9" s="3">
        <v>1</v>
      </c>
      <c r="O9" s="3">
        <v>1</v>
      </c>
      <c r="P9" s="3">
        <v>0</v>
      </c>
      <c r="Q9" s="3">
        <v>0</v>
      </c>
      <c r="R9" s="3">
        <v>1</v>
      </c>
      <c r="S9" s="3">
        <v>1</v>
      </c>
      <c r="T9" s="3">
        <v>0</v>
      </c>
      <c r="U9" s="3">
        <v>1</v>
      </c>
      <c r="V9" s="3">
        <v>1</v>
      </c>
      <c r="W9" s="3">
        <v>1</v>
      </c>
      <c r="X9" s="3">
        <v>2</v>
      </c>
      <c r="Y9" s="3">
        <v>0</v>
      </c>
    </row>
    <row r="10" spans="1:25" x14ac:dyDescent="0.25">
      <c r="A10" s="8">
        <v>4</v>
      </c>
      <c r="B10" s="3">
        <v>0</v>
      </c>
      <c r="C10" s="3">
        <v>1</v>
      </c>
      <c r="D10" s="3">
        <v>0</v>
      </c>
      <c r="E10" s="3">
        <v>0</v>
      </c>
      <c r="F10" s="3">
        <v>1</v>
      </c>
      <c r="G10" s="3">
        <v>0</v>
      </c>
      <c r="H10" s="3">
        <v>1</v>
      </c>
      <c r="I10" s="3">
        <v>1</v>
      </c>
      <c r="J10" s="3">
        <v>0</v>
      </c>
      <c r="K10" s="3">
        <v>0</v>
      </c>
      <c r="L10" s="3">
        <v>0</v>
      </c>
      <c r="M10" s="3">
        <v>0</v>
      </c>
      <c r="N10" s="3">
        <v>1</v>
      </c>
      <c r="O10" s="3">
        <v>0</v>
      </c>
      <c r="P10" s="3">
        <v>2</v>
      </c>
      <c r="Q10" s="3">
        <v>2</v>
      </c>
      <c r="R10" s="3">
        <v>1</v>
      </c>
      <c r="S10" s="3">
        <v>1</v>
      </c>
      <c r="T10" s="3">
        <v>2</v>
      </c>
      <c r="U10" s="3">
        <v>1</v>
      </c>
      <c r="V10" s="3">
        <v>0</v>
      </c>
      <c r="W10" s="3">
        <v>1</v>
      </c>
      <c r="X10" s="3">
        <v>0</v>
      </c>
      <c r="Y10" s="3">
        <v>1</v>
      </c>
    </row>
    <row r="11" spans="1:25" x14ac:dyDescent="0.25">
      <c r="A11" s="8" t="s">
        <v>138</v>
      </c>
      <c r="B11" s="3">
        <v>0</v>
      </c>
      <c r="C11" s="3">
        <v>1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1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</row>
    <row r="12" spans="1:25" x14ac:dyDescent="0.25">
      <c r="A12" s="8" t="s">
        <v>118</v>
      </c>
      <c r="B12" s="3">
        <v>1</v>
      </c>
      <c r="C12" s="3">
        <v>1</v>
      </c>
      <c r="D12" s="3">
        <v>1</v>
      </c>
      <c r="E12" s="3">
        <v>1</v>
      </c>
      <c r="F12" s="3">
        <v>1</v>
      </c>
      <c r="G12" s="3">
        <v>0</v>
      </c>
      <c r="H12" s="3">
        <v>1</v>
      </c>
      <c r="I12" s="3">
        <v>1</v>
      </c>
      <c r="J12" s="3">
        <v>0</v>
      </c>
      <c r="K12" s="3">
        <v>1</v>
      </c>
      <c r="L12" s="3">
        <v>0</v>
      </c>
      <c r="M12" s="3">
        <v>0</v>
      </c>
      <c r="N12" s="3">
        <v>0</v>
      </c>
      <c r="O12" s="3">
        <v>1</v>
      </c>
      <c r="P12" s="3">
        <v>1</v>
      </c>
      <c r="Q12" s="3">
        <v>1</v>
      </c>
      <c r="R12" s="3">
        <v>1</v>
      </c>
      <c r="S12" s="3">
        <v>1</v>
      </c>
      <c r="T12" s="3">
        <v>1</v>
      </c>
      <c r="U12" s="3">
        <v>1</v>
      </c>
      <c r="V12" s="3">
        <v>2</v>
      </c>
      <c r="W12" s="3">
        <v>1</v>
      </c>
      <c r="X12" s="3">
        <v>0</v>
      </c>
      <c r="Y12" s="3">
        <v>1</v>
      </c>
    </row>
    <row r="13" spans="1:25" x14ac:dyDescent="0.25">
      <c r="A13" s="5" t="s">
        <v>36</v>
      </c>
      <c r="B13" s="18">
        <v>2.5</v>
      </c>
      <c r="C13" s="18">
        <v>4.5</v>
      </c>
      <c r="D13" s="18">
        <v>2</v>
      </c>
      <c r="E13" s="18">
        <v>3</v>
      </c>
      <c r="F13" s="18">
        <v>3.5</v>
      </c>
      <c r="G13" s="18">
        <v>2</v>
      </c>
      <c r="H13" s="18">
        <v>3</v>
      </c>
      <c r="I13" s="18">
        <v>3.5</v>
      </c>
      <c r="J13" s="18">
        <v>2.3333333333333335</v>
      </c>
      <c r="K13" s="18">
        <v>2.5</v>
      </c>
      <c r="L13" s="18">
        <v>1.6666666666666667</v>
      </c>
      <c r="M13" s="18">
        <v>1.6666666666666667</v>
      </c>
      <c r="N13" s="18">
        <v>2.6666666666666665</v>
      </c>
      <c r="O13" s="18">
        <v>4</v>
      </c>
      <c r="P13" s="18">
        <v>4</v>
      </c>
      <c r="Q13" s="18">
        <v>4</v>
      </c>
      <c r="R13" s="18">
        <v>3.5</v>
      </c>
      <c r="S13" s="18">
        <v>3.5</v>
      </c>
      <c r="T13" s="18">
        <v>4</v>
      </c>
      <c r="U13" s="18">
        <v>3.5</v>
      </c>
      <c r="V13" s="18">
        <v>3</v>
      </c>
      <c r="W13" s="18">
        <v>3.5</v>
      </c>
      <c r="X13" s="18">
        <v>2.6666666666666665</v>
      </c>
      <c r="Y13" s="18">
        <v>3</v>
      </c>
    </row>
    <row r="14" spans="1:25" x14ac:dyDescent="0.25">
      <c r="A14" s="5" t="s">
        <v>37</v>
      </c>
      <c r="B14" s="18">
        <v>0.70710678118654757</v>
      </c>
      <c r="C14" s="18">
        <v>0.70710678118654757</v>
      </c>
      <c r="D14" s="18">
        <v>1.4142135623730951</v>
      </c>
      <c r="E14" s="18">
        <v>0</v>
      </c>
      <c r="F14" s="18">
        <v>0.70710678118654757</v>
      </c>
      <c r="G14" s="18">
        <v>0</v>
      </c>
      <c r="H14" s="18">
        <v>1.4142135623730951</v>
      </c>
      <c r="I14" s="18">
        <v>0.70710678118654757</v>
      </c>
      <c r="J14" s="18">
        <v>0.57735026918962629</v>
      </c>
      <c r="K14" s="18">
        <v>0.70710678118654757</v>
      </c>
      <c r="L14" s="18">
        <v>0.57735026918962551</v>
      </c>
      <c r="M14" s="18">
        <v>0.57735026918962551</v>
      </c>
      <c r="N14" s="18">
        <v>1.5275252316519468</v>
      </c>
      <c r="O14" s="18">
        <v>1.4142135623730951</v>
      </c>
      <c r="P14" s="18">
        <v>0</v>
      </c>
      <c r="Q14" s="18">
        <v>0</v>
      </c>
      <c r="R14" s="18">
        <v>0.70710678118654757</v>
      </c>
      <c r="S14" s="18">
        <v>0.70710678118654757</v>
      </c>
      <c r="T14" s="18">
        <v>0</v>
      </c>
      <c r="U14" s="18">
        <v>0.70710678118654757</v>
      </c>
      <c r="V14" s="18"/>
      <c r="W14" s="18">
        <v>0.70710678118654757</v>
      </c>
      <c r="X14" s="18">
        <v>0.57735026918962629</v>
      </c>
      <c r="Y14" s="18">
        <v>1.4142135623730951</v>
      </c>
    </row>
    <row r="15" spans="1:25" x14ac:dyDescent="0.25">
      <c r="A15" s="5" t="s">
        <v>38</v>
      </c>
      <c r="B15" s="19">
        <v>2</v>
      </c>
      <c r="C15" s="19">
        <v>2</v>
      </c>
      <c r="D15" s="19">
        <v>2</v>
      </c>
      <c r="E15" s="19">
        <v>2</v>
      </c>
      <c r="F15" s="19">
        <v>2</v>
      </c>
      <c r="G15" s="19">
        <v>3</v>
      </c>
      <c r="H15" s="19">
        <v>2</v>
      </c>
      <c r="I15" s="19">
        <v>2</v>
      </c>
      <c r="J15" s="19">
        <v>3</v>
      </c>
      <c r="K15" s="19">
        <v>2</v>
      </c>
      <c r="L15" s="19">
        <v>3</v>
      </c>
      <c r="M15" s="19">
        <v>3</v>
      </c>
      <c r="N15" s="19">
        <v>3</v>
      </c>
      <c r="O15" s="19">
        <v>2</v>
      </c>
      <c r="P15" s="19">
        <v>2</v>
      </c>
      <c r="Q15" s="19">
        <v>2</v>
      </c>
      <c r="R15" s="19">
        <v>2</v>
      </c>
      <c r="S15" s="19">
        <v>2</v>
      </c>
      <c r="T15" s="19">
        <v>2</v>
      </c>
      <c r="U15" s="19">
        <v>2</v>
      </c>
      <c r="V15" s="19">
        <v>1</v>
      </c>
      <c r="W15" s="19">
        <v>2</v>
      </c>
      <c r="X15" s="19">
        <v>3</v>
      </c>
      <c r="Y15" s="19">
        <v>2</v>
      </c>
    </row>
    <row r="18" spans="1:1" x14ac:dyDescent="0.25">
      <c r="A18" s="25" t="s">
        <v>139</v>
      </c>
    </row>
  </sheetData>
  <phoneticPr fontId="5" type="noConversion"/>
  <hyperlinks>
    <hyperlink ref="G2" location="Índice!A1" display="Volver al índice" xr:uid="{00000000-0004-0000-0800-000000000000}"/>
    <hyperlink ref="A18" location="Índice!A1" display="Volver al índice" xr:uid="{00000000-0004-0000-0800-000001000000}"/>
  </hyperlinks>
  <pageMargins left="0.7" right="0.7" top="0.75" bottom="0.75" header="0.3" footer="0.3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Y18"/>
  <sheetViews>
    <sheetView workbookViewId="0"/>
  </sheetViews>
  <sheetFormatPr baseColWidth="10" defaultRowHeight="15" x14ac:dyDescent="0.25"/>
  <cols>
    <col min="1" max="1" width="19.8554687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125</v>
      </c>
      <c r="H2" s="25" t="s">
        <v>139</v>
      </c>
    </row>
    <row r="3" spans="1:25" x14ac:dyDescent="0.25">
      <c r="A3" s="1" t="s">
        <v>1</v>
      </c>
      <c r="B3" t="s">
        <v>119</v>
      </c>
    </row>
    <row r="4" spans="1:25" x14ac:dyDescent="0.25">
      <c r="A4" s="1" t="s">
        <v>2</v>
      </c>
      <c r="B4" t="s">
        <v>3</v>
      </c>
    </row>
    <row r="6" spans="1:25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</row>
    <row r="7" spans="1:25" x14ac:dyDescent="0.25">
      <c r="A7" s="8" t="s">
        <v>137</v>
      </c>
      <c r="B7" s="3">
        <v>1</v>
      </c>
      <c r="C7" s="3">
        <v>0</v>
      </c>
      <c r="D7" s="3">
        <v>0</v>
      </c>
      <c r="E7" s="3">
        <v>1</v>
      </c>
      <c r="F7" s="3">
        <v>1</v>
      </c>
      <c r="G7" s="3">
        <v>1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0</v>
      </c>
      <c r="E8" s="3">
        <v>1</v>
      </c>
      <c r="F8" s="3">
        <v>0</v>
      </c>
      <c r="G8" s="3">
        <v>0</v>
      </c>
      <c r="H8" s="3">
        <v>2</v>
      </c>
      <c r="I8" s="3">
        <v>1</v>
      </c>
      <c r="J8" s="3">
        <v>2</v>
      </c>
      <c r="K8" s="3">
        <v>0</v>
      </c>
      <c r="L8" s="3">
        <v>0</v>
      </c>
      <c r="M8" s="3">
        <v>0</v>
      </c>
      <c r="N8" s="3">
        <v>1</v>
      </c>
      <c r="O8" s="3">
        <v>0</v>
      </c>
      <c r="P8" s="3">
        <v>0</v>
      </c>
      <c r="Q8" s="3">
        <v>1</v>
      </c>
      <c r="R8" s="3">
        <v>0</v>
      </c>
      <c r="S8" s="3">
        <v>1</v>
      </c>
      <c r="T8" s="3">
        <v>1</v>
      </c>
      <c r="U8" s="3">
        <v>1</v>
      </c>
      <c r="V8" s="3">
        <v>0</v>
      </c>
      <c r="W8" s="3">
        <v>0</v>
      </c>
      <c r="X8" s="3">
        <v>1</v>
      </c>
      <c r="Y8" s="3">
        <v>0</v>
      </c>
    </row>
    <row r="9" spans="1:25" x14ac:dyDescent="0.25">
      <c r="A9" s="8">
        <v>3</v>
      </c>
      <c r="B9" s="3">
        <v>2</v>
      </c>
      <c r="C9" s="3">
        <v>2</v>
      </c>
      <c r="D9" s="3">
        <v>2</v>
      </c>
      <c r="E9" s="3">
        <v>1</v>
      </c>
      <c r="F9" s="3">
        <v>1</v>
      </c>
      <c r="G9" s="3">
        <v>2</v>
      </c>
      <c r="H9" s="3">
        <v>0</v>
      </c>
      <c r="I9" s="3">
        <v>2</v>
      </c>
      <c r="J9" s="3">
        <v>2</v>
      </c>
      <c r="K9" s="3">
        <v>3</v>
      </c>
      <c r="L9" s="3">
        <v>2</v>
      </c>
      <c r="M9" s="3">
        <v>2</v>
      </c>
      <c r="N9" s="3">
        <v>1</v>
      </c>
      <c r="O9" s="3">
        <v>2</v>
      </c>
      <c r="P9" s="3">
        <v>0</v>
      </c>
      <c r="Q9" s="3">
        <v>0</v>
      </c>
      <c r="R9" s="3">
        <v>1</v>
      </c>
      <c r="S9" s="3">
        <v>0</v>
      </c>
      <c r="T9" s="3">
        <v>0</v>
      </c>
      <c r="U9" s="3">
        <v>0</v>
      </c>
      <c r="V9" s="3">
        <v>0</v>
      </c>
      <c r="W9" s="3">
        <v>2</v>
      </c>
      <c r="X9" s="3">
        <v>2</v>
      </c>
      <c r="Y9" s="3">
        <v>3</v>
      </c>
    </row>
    <row r="10" spans="1:25" x14ac:dyDescent="0.25">
      <c r="A10" s="8">
        <v>4</v>
      </c>
      <c r="B10" s="3">
        <v>1</v>
      </c>
      <c r="C10" s="3">
        <v>2</v>
      </c>
      <c r="D10" s="3">
        <v>2</v>
      </c>
      <c r="E10" s="3">
        <v>1</v>
      </c>
      <c r="F10" s="3">
        <v>2</v>
      </c>
      <c r="G10" s="3">
        <v>1</v>
      </c>
      <c r="H10" s="3">
        <v>1</v>
      </c>
      <c r="I10" s="3">
        <v>0</v>
      </c>
      <c r="J10" s="3">
        <v>0</v>
      </c>
      <c r="K10" s="3">
        <v>1</v>
      </c>
      <c r="L10" s="3">
        <v>1</v>
      </c>
      <c r="M10" s="3">
        <v>2</v>
      </c>
      <c r="N10" s="3">
        <v>2</v>
      </c>
      <c r="O10" s="3">
        <v>2</v>
      </c>
      <c r="P10" s="3">
        <v>4</v>
      </c>
      <c r="Q10" s="3">
        <v>3</v>
      </c>
      <c r="R10" s="3">
        <v>2</v>
      </c>
      <c r="S10" s="3">
        <v>2</v>
      </c>
      <c r="T10" s="3">
        <v>2</v>
      </c>
      <c r="U10" s="3">
        <v>3</v>
      </c>
      <c r="V10" s="3">
        <v>1</v>
      </c>
      <c r="W10" s="3">
        <v>2</v>
      </c>
      <c r="X10" s="3">
        <v>1</v>
      </c>
      <c r="Y10" s="3">
        <v>1</v>
      </c>
    </row>
    <row r="11" spans="1:25" x14ac:dyDescent="0.25">
      <c r="A11" s="8" t="s">
        <v>138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1</v>
      </c>
      <c r="I11" s="3">
        <v>1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1</v>
      </c>
      <c r="S11" s="3">
        <v>1</v>
      </c>
      <c r="T11" s="3">
        <v>1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</row>
    <row r="12" spans="1:25" x14ac:dyDescent="0.25">
      <c r="A12" s="8" t="s">
        <v>118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1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3</v>
      </c>
      <c r="W12" s="3">
        <v>0</v>
      </c>
      <c r="X12" s="3">
        <v>0</v>
      </c>
      <c r="Y12" s="3">
        <v>0</v>
      </c>
    </row>
    <row r="13" spans="1:25" x14ac:dyDescent="0.25">
      <c r="A13" s="5" t="s">
        <v>36</v>
      </c>
      <c r="B13" s="18">
        <v>2.75</v>
      </c>
      <c r="C13" s="18">
        <v>3.5</v>
      </c>
      <c r="D13" s="18">
        <v>3.5</v>
      </c>
      <c r="E13" s="18">
        <v>2.5</v>
      </c>
      <c r="F13" s="18">
        <v>3</v>
      </c>
      <c r="G13" s="18">
        <v>2.75</v>
      </c>
      <c r="H13" s="18">
        <v>3.25</v>
      </c>
      <c r="I13" s="18">
        <v>3.25</v>
      </c>
      <c r="J13" s="18">
        <v>2.5</v>
      </c>
      <c r="K13" s="18">
        <v>3.25</v>
      </c>
      <c r="L13" s="18">
        <v>3.3333333333333335</v>
      </c>
      <c r="M13" s="18">
        <v>3.5</v>
      </c>
      <c r="N13" s="18">
        <v>3.25</v>
      </c>
      <c r="O13" s="18">
        <v>3.5</v>
      </c>
      <c r="P13" s="18">
        <v>4</v>
      </c>
      <c r="Q13" s="18">
        <v>3.5</v>
      </c>
      <c r="R13" s="18">
        <v>4</v>
      </c>
      <c r="S13" s="18">
        <v>3.75</v>
      </c>
      <c r="T13" s="18">
        <v>3.75</v>
      </c>
      <c r="U13" s="18">
        <v>3.5</v>
      </c>
      <c r="V13" s="18">
        <v>4</v>
      </c>
      <c r="W13" s="18">
        <v>3.5</v>
      </c>
      <c r="X13" s="18">
        <v>3</v>
      </c>
      <c r="Y13" s="18">
        <v>3.25</v>
      </c>
    </row>
    <row r="14" spans="1:25" x14ac:dyDescent="0.25">
      <c r="A14" s="5" t="s">
        <v>37</v>
      </c>
      <c r="B14" s="18">
        <v>1.2583057392117916</v>
      </c>
      <c r="C14" s="18">
        <v>0.57735026918962573</v>
      </c>
      <c r="D14" s="18">
        <v>0.57735026918962573</v>
      </c>
      <c r="E14" s="18">
        <v>1.2909944487358056</v>
      </c>
      <c r="F14" s="18">
        <v>1.4142135623730951</v>
      </c>
      <c r="G14" s="18">
        <v>1.2583057392117916</v>
      </c>
      <c r="H14" s="18">
        <v>1.5</v>
      </c>
      <c r="I14" s="18">
        <v>1.2583057392117916</v>
      </c>
      <c r="J14" s="18">
        <v>0.57735026918962573</v>
      </c>
      <c r="K14" s="18">
        <v>0.5</v>
      </c>
      <c r="L14" s="18">
        <v>0.57735026918962473</v>
      </c>
      <c r="M14" s="18">
        <v>0.57735026918962573</v>
      </c>
      <c r="N14" s="18">
        <v>0.9574271077563381</v>
      </c>
      <c r="O14" s="18">
        <v>0.57735026918962573</v>
      </c>
      <c r="P14" s="18">
        <v>0</v>
      </c>
      <c r="Q14" s="18">
        <v>1</v>
      </c>
      <c r="R14" s="18">
        <v>0.81649658092772603</v>
      </c>
      <c r="S14" s="18">
        <v>1.2583057392117916</v>
      </c>
      <c r="T14" s="18">
        <v>1.2583057392117916</v>
      </c>
      <c r="U14" s="18">
        <v>1</v>
      </c>
      <c r="V14" s="18"/>
      <c r="W14" s="18">
        <v>0.57735026918962573</v>
      </c>
      <c r="X14" s="18">
        <v>0.81649658092772603</v>
      </c>
      <c r="Y14" s="18">
        <v>0.5</v>
      </c>
    </row>
    <row r="15" spans="1:25" x14ac:dyDescent="0.25">
      <c r="A15" s="5" t="s">
        <v>38</v>
      </c>
      <c r="B15" s="19">
        <v>4</v>
      </c>
      <c r="C15" s="19">
        <v>4</v>
      </c>
      <c r="D15" s="19">
        <v>4</v>
      </c>
      <c r="E15" s="19">
        <v>4</v>
      </c>
      <c r="F15" s="19">
        <v>4</v>
      </c>
      <c r="G15" s="19">
        <v>4</v>
      </c>
      <c r="H15" s="19">
        <v>4</v>
      </c>
      <c r="I15" s="19">
        <v>4</v>
      </c>
      <c r="J15" s="19">
        <v>4</v>
      </c>
      <c r="K15" s="19">
        <v>4</v>
      </c>
      <c r="L15" s="19">
        <v>3</v>
      </c>
      <c r="M15" s="19">
        <v>4</v>
      </c>
      <c r="N15" s="19">
        <v>4</v>
      </c>
      <c r="O15" s="19">
        <v>4</v>
      </c>
      <c r="P15" s="19">
        <v>4</v>
      </c>
      <c r="Q15" s="19">
        <v>4</v>
      </c>
      <c r="R15" s="19">
        <v>4</v>
      </c>
      <c r="S15" s="19">
        <v>4</v>
      </c>
      <c r="T15" s="19">
        <v>4</v>
      </c>
      <c r="U15" s="19">
        <v>4</v>
      </c>
      <c r="V15" s="19">
        <v>1</v>
      </c>
      <c r="W15" s="19">
        <v>4</v>
      </c>
      <c r="X15" s="19">
        <v>4</v>
      </c>
      <c r="Y15" s="19">
        <v>4</v>
      </c>
    </row>
    <row r="18" spans="1:1" x14ac:dyDescent="0.25">
      <c r="A18" s="25" t="s">
        <v>139</v>
      </c>
    </row>
  </sheetData>
  <phoneticPr fontId="5" type="noConversion"/>
  <hyperlinks>
    <hyperlink ref="H2" location="Índice!A1" display="Volver al índice" xr:uid="{00000000-0004-0000-0900-000000000000}"/>
    <hyperlink ref="A18" location="Índice!A1" display="Volver al índice" xr:uid="{00000000-0004-0000-0900-000001000000}"/>
  </hyperlinks>
  <pageMargins left="0.7" right="0.7" top="0.75" bottom="0.75" header="0.3" footer="0.3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Y18"/>
  <sheetViews>
    <sheetView workbookViewId="0"/>
  </sheetViews>
  <sheetFormatPr baseColWidth="10" defaultRowHeight="15" x14ac:dyDescent="0.25"/>
  <cols>
    <col min="1" max="1" width="19.8554687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126</v>
      </c>
      <c r="J2" s="25" t="s">
        <v>139</v>
      </c>
    </row>
    <row r="3" spans="1:25" x14ac:dyDescent="0.25">
      <c r="A3" s="1" t="s">
        <v>1</v>
      </c>
      <c r="B3" t="s">
        <v>119</v>
      </c>
    </row>
    <row r="4" spans="1:25" x14ac:dyDescent="0.25">
      <c r="A4" s="1" t="s">
        <v>2</v>
      </c>
      <c r="B4" t="s">
        <v>3</v>
      </c>
    </row>
    <row r="6" spans="1:25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</row>
    <row r="7" spans="1:25" x14ac:dyDescent="0.25">
      <c r="A7" s="8" t="s">
        <v>137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1</v>
      </c>
      <c r="C8" s="3">
        <v>0</v>
      </c>
      <c r="D8" s="3">
        <v>1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1</v>
      </c>
      <c r="H9" s="3">
        <v>1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</row>
    <row r="10" spans="1:25" x14ac:dyDescent="0.25">
      <c r="A10" s="8">
        <v>4</v>
      </c>
      <c r="B10" s="3">
        <v>0</v>
      </c>
      <c r="C10" s="3">
        <v>1</v>
      </c>
      <c r="D10" s="3">
        <v>0</v>
      </c>
      <c r="E10" s="3">
        <v>1</v>
      </c>
      <c r="F10" s="3">
        <v>1</v>
      </c>
      <c r="G10" s="3">
        <v>0</v>
      </c>
      <c r="H10" s="3">
        <v>0</v>
      </c>
      <c r="I10" s="3">
        <v>1</v>
      </c>
      <c r="J10" s="3">
        <v>1</v>
      </c>
      <c r="K10" s="3">
        <v>1</v>
      </c>
      <c r="L10" s="3">
        <v>0</v>
      </c>
      <c r="M10" s="3">
        <v>0</v>
      </c>
      <c r="N10" s="3">
        <v>1</v>
      </c>
      <c r="O10" s="3">
        <v>1</v>
      </c>
      <c r="P10" s="3">
        <v>1</v>
      </c>
      <c r="Q10" s="3">
        <v>1</v>
      </c>
      <c r="R10" s="3">
        <v>1</v>
      </c>
      <c r="S10" s="3">
        <v>1</v>
      </c>
      <c r="T10" s="3">
        <v>1</v>
      </c>
      <c r="U10" s="3">
        <v>1</v>
      </c>
      <c r="V10" s="3">
        <v>1</v>
      </c>
      <c r="W10" s="3">
        <v>1</v>
      </c>
      <c r="X10" s="3">
        <v>1</v>
      </c>
      <c r="Y10" s="3">
        <v>1</v>
      </c>
    </row>
    <row r="11" spans="1:25" x14ac:dyDescent="0.25">
      <c r="A11" s="8" t="s">
        <v>138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</row>
    <row r="12" spans="1:25" x14ac:dyDescent="0.25">
      <c r="A12" s="8" t="s">
        <v>118</v>
      </c>
      <c r="B12" s="3">
        <v>1</v>
      </c>
      <c r="C12" s="3">
        <v>1</v>
      </c>
      <c r="D12" s="3">
        <v>1</v>
      </c>
      <c r="E12" s="3">
        <v>1</v>
      </c>
      <c r="F12" s="3">
        <v>1</v>
      </c>
      <c r="G12" s="3">
        <v>1</v>
      </c>
      <c r="H12" s="3">
        <v>1</v>
      </c>
      <c r="I12" s="3">
        <v>1</v>
      </c>
      <c r="J12" s="3">
        <v>1</v>
      </c>
      <c r="K12" s="3">
        <v>1</v>
      </c>
      <c r="L12" s="3">
        <v>2</v>
      </c>
      <c r="M12" s="3">
        <v>2</v>
      </c>
      <c r="N12" s="3">
        <v>1</v>
      </c>
      <c r="O12" s="3">
        <v>1</v>
      </c>
      <c r="P12" s="3">
        <v>1</v>
      </c>
      <c r="Q12" s="3">
        <v>1</v>
      </c>
      <c r="R12" s="3">
        <v>1</v>
      </c>
      <c r="S12" s="3">
        <v>1</v>
      </c>
      <c r="T12" s="3">
        <v>1</v>
      </c>
      <c r="U12" s="3">
        <v>1</v>
      </c>
      <c r="V12" s="3">
        <v>1</v>
      </c>
      <c r="W12" s="3">
        <v>1</v>
      </c>
      <c r="X12" s="3">
        <v>1</v>
      </c>
      <c r="Y12" s="3">
        <v>1</v>
      </c>
    </row>
    <row r="13" spans="1:25" x14ac:dyDescent="0.25">
      <c r="A13" s="5" t="s">
        <v>36</v>
      </c>
      <c r="B13" s="18">
        <v>2</v>
      </c>
      <c r="C13" s="18">
        <v>4</v>
      </c>
      <c r="D13" s="18">
        <v>2</v>
      </c>
      <c r="E13" s="18">
        <v>4</v>
      </c>
      <c r="F13" s="18">
        <v>4</v>
      </c>
      <c r="G13" s="18">
        <v>3</v>
      </c>
      <c r="H13" s="18">
        <v>3</v>
      </c>
      <c r="I13" s="18">
        <v>4</v>
      </c>
      <c r="J13" s="18">
        <v>4</v>
      </c>
      <c r="K13" s="18">
        <v>4</v>
      </c>
      <c r="L13" s="18"/>
      <c r="M13" s="18"/>
      <c r="N13" s="18">
        <v>4</v>
      </c>
      <c r="O13" s="18">
        <v>4</v>
      </c>
      <c r="P13" s="18">
        <v>4</v>
      </c>
      <c r="Q13" s="18">
        <v>4</v>
      </c>
      <c r="R13" s="18">
        <v>4</v>
      </c>
      <c r="S13" s="18">
        <v>4</v>
      </c>
      <c r="T13" s="18">
        <v>4</v>
      </c>
      <c r="U13" s="18">
        <v>4</v>
      </c>
      <c r="V13" s="18">
        <v>4</v>
      </c>
      <c r="W13" s="18">
        <v>4</v>
      </c>
      <c r="X13" s="18">
        <v>4</v>
      </c>
      <c r="Y13" s="18">
        <v>4</v>
      </c>
    </row>
    <row r="14" spans="1:25" x14ac:dyDescent="0.25">
      <c r="A14" s="5" t="s">
        <v>37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</row>
    <row r="15" spans="1:25" x14ac:dyDescent="0.25">
      <c r="A15" s="5" t="s">
        <v>38</v>
      </c>
      <c r="B15" s="19">
        <v>1</v>
      </c>
      <c r="C15" s="19">
        <v>1</v>
      </c>
      <c r="D15" s="19">
        <v>1</v>
      </c>
      <c r="E15" s="19">
        <v>1</v>
      </c>
      <c r="F15" s="19">
        <v>1</v>
      </c>
      <c r="G15" s="19">
        <v>1</v>
      </c>
      <c r="H15" s="19">
        <v>1</v>
      </c>
      <c r="I15" s="19">
        <v>1</v>
      </c>
      <c r="J15" s="19">
        <v>1</v>
      </c>
      <c r="K15" s="19">
        <v>1</v>
      </c>
      <c r="L15" s="19">
        <v>0</v>
      </c>
      <c r="M15" s="19">
        <v>0</v>
      </c>
      <c r="N15" s="19">
        <v>1</v>
      </c>
      <c r="O15" s="19">
        <v>1</v>
      </c>
      <c r="P15" s="19">
        <v>1</v>
      </c>
      <c r="Q15" s="19">
        <v>1</v>
      </c>
      <c r="R15" s="19">
        <v>1</v>
      </c>
      <c r="S15" s="19">
        <v>1</v>
      </c>
      <c r="T15" s="19">
        <v>1</v>
      </c>
      <c r="U15" s="19">
        <v>1</v>
      </c>
      <c r="V15" s="19">
        <v>1</v>
      </c>
      <c r="W15" s="19">
        <v>1</v>
      </c>
      <c r="X15" s="19">
        <v>1</v>
      </c>
      <c r="Y15" s="19">
        <v>1</v>
      </c>
    </row>
    <row r="18" spans="1:1" x14ac:dyDescent="0.25">
      <c r="A18" s="25" t="s">
        <v>139</v>
      </c>
    </row>
  </sheetData>
  <phoneticPr fontId="5" type="noConversion"/>
  <hyperlinks>
    <hyperlink ref="J2" location="Índice!A1" display="Volver al índice" xr:uid="{00000000-0004-0000-0A00-000000000000}"/>
    <hyperlink ref="A18" location="Índice!A1" display="Volver al índice" xr:uid="{00000000-0004-0000-0A00-000001000000}"/>
  </hyperlinks>
  <pageMargins left="0.7" right="0.7" top="0.75" bottom="0.75" header="0.3" footer="0.3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Y18"/>
  <sheetViews>
    <sheetView workbookViewId="0"/>
  </sheetViews>
  <sheetFormatPr baseColWidth="10" defaultRowHeight="15" x14ac:dyDescent="0.25"/>
  <cols>
    <col min="1" max="1" width="19.8554687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127</v>
      </c>
      <c r="I2" s="25" t="s">
        <v>139</v>
      </c>
    </row>
    <row r="3" spans="1:25" x14ac:dyDescent="0.25">
      <c r="A3" s="1" t="s">
        <v>1</v>
      </c>
      <c r="B3" t="s">
        <v>119</v>
      </c>
    </row>
    <row r="4" spans="1:25" x14ac:dyDescent="0.25">
      <c r="A4" s="1" t="s">
        <v>2</v>
      </c>
      <c r="B4" t="s">
        <v>3</v>
      </c>
    </row>
    <row r="6" spans="1:25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</row>
    <row r="7" spans="1:25" x14ac:dyDescent="0.25">
      <c r="A7" s="8" t="s">
        <v>137</v>
      </c>
      <c r="B7" s="3">
        <v>1</v>
      </c>
      <c r="C7" s="3">
        <v>0</v>
      </c>
      <c r="D7" s="3">
        <v>0</v>
      </c>
      <c r="E7" s="3">
        <v>1</v>
      </c>
      <c r="F7" s="3">
        <v>1</v>
      </c>
      <c r="G7" s="3">
        <v>0</v>
      </c>
      <c r="H7" s="3">
        <v>0</v>
      </c>
      <c r="I7" s="3">
        <v>1</v>
      </c>
      <c r="J7" s="3">
        <v>1</v>
      </c>
      <c r="K7" s="3">
        <v>1</v>
      </c>
      <c r="L7" s="3">
        <v>0</v>
      </c>
      <c r="M7" s="3">
        <v>1</v>
      </c>
      <c r="N7" s="3">
        <v>1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1</v>
      </c>
      <c r="E8" s="3">
        <v>1</v>
      </c>
      <c r="F8" s="3">
        <v>0</v>
      </c>
      <c r="G8" s="3">
        <v>3</v>
      </c>
      <c r="H8" s="3">
        <v>2</v>
      </c>
      <c r="I8" s="3">
        <v>0</v>
      </c>
      <c r="J8" s="3">
        <v>0</v>
      </c>
      <c r="K8" s="3">
        <v>0</v>
      </c>
      <c r="L8" s="3">
        <v>0</v>
      </c>
      <c r="M8" s="3">
        <v>1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1</v>
      </c>
      <c r="X8" s="3">
        <v>1</v>
      </c>
      <c r="Y8" s="3">
        <v>1</v>
      </c>
    </row>
    <row r="9" spans="1:25" x14ac:dyDescent="0.25">
      <c r="A9" s="8">
        <v>3</v>
      </c>
      <c r="B9" s="3">
        <v>2</v>
      </c>
      <c r="C9" s="3">
        <v>0</v>
      </c>
      <c r="D9" s="3">
        <v>1</v>
      </c>
      <c r="E9" s="3">
        <v>0</v>
      </c>
      <c r="F9" s="3">
        <v>0</v>
      </c>
      <c r="G9" s="3">
        <v>1</v>
      </c>
      <c r="H9" s="3">
        <v>0</v>
      </c>
      <c r="I9" s="3">
        <v>2</v>
      </c>
      <c r="J9" s="3">
        <v>3</v>
      </c>
      <c r="K9" s="3">
        <v>2</v>
      </c>
      <c r="L9" s="3">
        <v>2</v>
      </c>
      <c r="M9" s="3">
        <v>0</v>
      </c>
      <c r="N9" s="3">
        <v>2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1</v>
      </c>
      <c r="U9" s="3">
        <v>0</v>
      </c>
      <c r="V9" s="3">
        <v>1</v>
      </c>
      <c r="W9" s="3">
        <v>0</v>
      </c>
      <c r="X9" s="3">
        <v>0</v>
      </c>
      <c r="Y9" s="3">
        <v>0</v>
      </c>
    </row>
    <row r="10" spans="1:25" x14ac:dyDescent="0.25">
      <c r="A10" s="8">
        <v>4</v>
      </c>
      <c r="B10" s="3">
        <v>1</v>
      </c>
      <c r="C10" s="3">
        <v>4</v>
      </c>
      <c r="D10" s="3">
        <v>1</v>
      </c>
      <c r="E10" s="3">
        <v>1</v>
      </c>
      <c r="F10" s="3">
        <v>3</v>
      </c>
      <c r="G10" s="3">
        <v>0</v>
      </c>
      <c r="H10" s="3">
        <v>1</v>
      </c>
      <c r="I10" s="3">
        <v>1</v>
      </c>
      <c r="J10" s="3">
        <v>0</v>
      </c>
      <c r="K10" s="3">
        <v>0</v>
      </c>
      <c r="L10" s="3">
        <v>1</v>
      </c>
      <c r="M10" s="3">
        <v>2</v>
      </c>
      <c r="N10" s="3">
        <v>0</v>
      </c>
      <c r="O10" s="3">
        <v>1</v>
      </c>
      <c r="P10" s="3">
        <v>1</v>
      </c>
      <c r="Q10" s="3">
        <v>1</v>
      </c>
      <c r="R10" s="3">
        <v>1</v>
      </c>
      <c r="S10" s="3">
        <v>1</v>
      </c>
      <c r="T10" s="3">
        <v>1</v>
      </c>
      <c r="U10" s="3">
        <v>2</v>
      </c>
      <c r="V10" s="3">
        <v>1</v>
      </c>
      <c r="W10" s="3">
        <v>0</v>
      </c>
      <c r="X10" s="3">
        <v>2</v>
      </c>
      <c r="Y10" s="3">
        <v>1</v>
      </c>
    </row>
    <row r="11" spans="1:25" x14ac:dyDescent="0.25">
      <c r="A11" s="8" t="s">
        <v>138</v>
      </c>
      <c r="B11" s="3">
        <v>0</v>
      </c>
      <c r="C11" s="3">
        <v>0</v>
      </c>
      <c r="D11" s="3">
        <v>0</v>
      </c>
      <c r="E11" s="3">
        <v>1</v>
      </c>
      <c r="F11" s="3">
        <v>0</v>
      </c>
      <c r="G11" s="3">
        <v>0</v>
      </c>
      <c r="H11" s="3">
        <v>1</v>
      </c>
      <c r="I11" s="3">
        <v>0</v>
      </c>
      <c r="J11" s="3">
        <v>0</v>
      </c>
      <c r="K11" s="3">
        <v>1</v>
      </c>
      <c r="L11" s="3">
        <v>0</v>
      </c>
      <c r="M11" s="3">
        <v>0</v>
      </c>
      <c r="N11" s="3">
        <v>1</v>
      </c>
      <c r="O11" s="3">
        <v>2</v>
      </c>
      <c r="P11" s="3">
        <v>2</v>
      </c>
      <c r="Q11" s="3">
        <v>2</v>
      </c>
      <c r="R11" s="3">
        <v>2</v>
      </c>
      <c r="S11" s="3">
        <v>2</v>
      </c>
      <c r="T11" s="3">
        <v>1</v>
      </c>
      <c r="U11" s="3">
        <v>1</v>
      </c>
      <c r="V11" s="3">
        <v>1</v>
      </c>
      <c r="W11" s="3">
        <v>2</v>
      </c>
      <c r="X11" s="3">
        <v>0</v>
      </c>
      <c r="Y11" s="3">
        <v>1</v>
      </c>
    </row>
    <row r="12" spans="1:25" x14ac:dyDescent="0.25">
      <c r="A12" s="8" t="s">
        <v>118</v>
      </c>
      <c r="B12" s="3">
        <v>0</v>
      </c>
      <c r="C12" s="3">
        <v>0</v>
      </c>
      <c r="D12" s="3">
        <v>1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1</v>
      </c>
      <c r="M12" s="3">
        <v>0</v>
      </c>
      <c r="N12" s="3">
        <v>0</v>
      </c>
      <c r="O12" s="3">
        <v>1</v>
      </c>
      <c r="P12" s="3">
        <v>1</v>
      </c>
      <c r="Q12" s="3">
        <v>1</v>
      </c>
      <c r="R12" s="3">
        <v>1</v>
      </c>
      <c r="S12" s="3">
        <v>1</v>
      </c>
      <c r="T12" s="3">
        <v>1</v>
      </c>
      <c r="U12" s="3">
        <v>1</v>
      </c>
      <c r="V12" s="3">
        <v>1</v>
      </c>
      <c r="W12" s="3">
        <v>1</v>
      </c>
      <c r="X12" s="3">
        <v>1</v>
      </c>
      <c r="Y12" s="3">
        <v>1</v>
      </c>
    </row>
    <row r="13" spans="1:25" x14ac:dyDescent="0.25">
      <c r="A13" s="5" t="s">
        <v>36</v>
      </c>
      <c r="B13" s="18">
        <v>2.75</v>
      </c>
      <c r="C13" s="18">
        <v>4</v>
      </c>
      <c r="D13" s="18">
        <v>3</v>
      </c>
      <c r="E13" s="18">
        <v>3</v>
      </c>
      <c r="F13" s="18">
        <v>3.25</v>
      </c>
      <c r="G13" s="18">
        <v>2.25</v>
      </c>
      <c r="H13" s="18">
        <v>3.25</v>
      </c>
      <c r="I13" s="18">
        <v>2.75</v>
      </c>
      <c r="J13" s="18">
        <v>2.5</v>
      </c>
      <c r="K13" s="18">
        <v>3</v>
      </c>
      <c r="L13" s="18">
        <v>3.3333333333333335</v>
      </c>
      <c r="M13" s="18">
        <v>2.75</v>
      </c>
      <c r="N13" s="18">
        <v>3</v>
      </c>
      <c r="O13" s="18">
        <v>4.666666666666667</v>
      </c>
      <c r="P13" s="18">
        <v>4.666666666666667</v>
      </c>
      <c r="Q13" s="18">
        <v>4.666666666666667</v>
      </c>
      <c r="R13" s="18">
        <v>4.666666666666667</v>
      </c>
      <c r="S13" s="18">
        <v>4.666666666666667</v>
      </c>
      <c r="T13" s="18">
        <v>4</v>
      </c>
      <c r="U13" s="18">
        <v>4.333333333333333</v>
      </c>
      <c r="V13" s="18">
        <v>4</v>
      </c>
      <c r="W13" s="18">
        <v>4</v>
      </c>
      <c r="X13" s="18">
        <v>3.3333333333333335</v>
      </c>
      <c r="Y13" s="18">
        <v>3.6666666666666665</v>
      </c>
    </row>
    <row r="14" spans="1:25" x14ac:dyDescent="0.25">
      <c r="A14" s="5" t="s">
        <v>37</v>
      </c>
      <c r="B14" s="18">
        <v>1.2583057392117916</v>
      </c>
      <c r="C14" s="18">
        <v>0</v>
      </c>
      <c r="D14" s="18">
        <v>1</v>
      </c>
      <c r="E14" s="18">
        <v>1.8257418583505538</v>
      </c>
      <c r="F14" s="18">
        <v>1.5</v>
      </c>
      <c r="G14" s="18">
        <v>0.5</v>
      </c>
      <c r="H14" s="18">
        <v>1.5</v>
      </c>
      <c r="I14" s="18">
        <v>1.2583057392117916</v>
      </c>
      <c r="J14" s="18">
        <v>1</v>
      </c>
      <c r="K14" s="18">
        <v>1.6329931618554521</v>
      </c>
      <c r="L14" s="18">
        <v>0.57735026918962473</v>
      </c>
      <c r="M14" s="18">
        <v>1.5</v>
      </c>
      <c r="N14" s="18">
        <v>1.6329931618554521</v>
      </c>
      <c r="O14" s="18">
        <v>0.57735026918962784</v>
      </c>
      <c r="P14" s="18">
        <v>0.57735026918962784</v>
      </c>
      <c r="Q14" s="18">
        <v>0.57735026918962784</v>
      </c>
      <c r="R14" s="18">
        <v>0.57735026918962784</v>
      </c>
      <c r="S14" s="18">
        <v>0.57735026918962784</v>
      </c>
      <c r="T14" s="18">
        <v>1</v>
      </c>
      <c r="U14" s="18">
        <v>0.57735026918962473</v>
      </c>
      <c r="V14" s="18">
        <v>1</v>
      </c>
      <c r="W14" s="18">
        <v>1.7320508075688772</v>
      </c>
      <c r="X14" s="18">
        <v>1.154700538379251</v>
      </c>
      <c r="Y14" s="18">
        <v>1.5275252316519463</v>
      </c>
    </row>
    <row r="15" spans="1:25" x14ac:dyDescent="0.25">
      <c r="A15" s="5" t="s">
        <v>38</v>
      </c>
      <c r="B15" s="19">
        <v>4</v>
      </c>
      <c r="C15" s="19">
        <v>4</v>
      </c>
      <c r="D15" s="19">
        <v>3</v>
      </c>
      <c r="E15" s="19">
        <v>4</v>
      </c>
      <c r="F15" s="19">
        <v>4</v>
      </c>
      <c r="G15" s="19">
        <v>4</v>
      </c>
      <c r="H15" s="19">
        <v>4</v>
      </c>
      <c r="I15" s="19">
        <v>4</v>
      </c>
      <c r="J15" s="19">
        <v>4</v>
      </c>
      <c r="K15" s="19">
        <v>4</v>
      </c>
      <c r="L15" s="19">
        <v>3</v>
      </c>
      <c r="M15" s="19">
        <v>4</v>
      </c>
      <c r="N15" s="19">
        <v>4</v>
      </c>
      <c r="O15" s="19">
        <v>3</v>
      </c>
      <c r="P15" s="19">
        <v>3</v>
      </c>
      <c r="Q15" s="19">
        <v>3</v>
      </c>
      <c r="R15" s="19">
        <v>3</v>
      </c>
      <c r="S15" s="19">
        <v>3</v>
      </c>
      <c r="T15" s="19">
        <v>3</v>
      </c>
      <c r="U15" s="19">
        <v>3</v>
      </c>
      <c r="V15" s="19">
        <v>3</v>
      </c>
      <c r="W15" s="19">
        <v>3</v>
      </c>
      <c r="X15" s="19">
        <v>3</v>
      </c>
      <c r="Y15" s="19">
        <v>3</v>
      </c>
    </row>
    <row r="18" spans="1:1" x14ac:dyDescent="0.25">
      <c r="A18" s="25" t="s">
        <v>139</v>
      </c>
    </row>
  </sheetData>
  <phoneticPr fontId="5" type="noConversion"/>
  <hyperlinks>
    <hyperlink ref="I2" location="Índice!A1" display="Volver al índice" xr:uid="{00000000-0004-0000-0B00-000000000000}"/>
    <hyperlink ref="A18" location="Índice!A1" display="Volver al índice" xr:uid="{00000000-0004-0000-0B00-000001000000}"/>
  </hyperlinks>
  <pageMargins left="0.7" right="0.7" top="0.75" bottom="0.75" header="0.3" footer="0.3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Y18"/>
  <sheetViews>
    <sheetView workbookViewId="0"/>
  </sheetViews>
  <sheetFormatPr baseColWidth="10" defaultRowHeight="15" x14ac:dyDescent="0.25"/>
  <cols>
    <col min="1" max="1" width="19.8554687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128</v>
      </c>
      <c r="I2" s="25" t="s">
        <v>139</v>
      </c>
    </row>
    <row r="3" spans="1:25" x14ac:dyDescent="0.25">
      <c r="A3" s="1" t="s">
        <v>1</v>
      </c>
      <c r="B3" t="s">
        <v>119</v>
      </c>
    </row>
    <row r="4" spans="1:25" x14ac:dyDescent="0.25">
      <c r="A4" s="1" t="s">
        <v>2</v>
      </c>
      <c r="B4" t="s">
        <v>3</v>
      </c>
    </row>
    <row r="6" spans="1:25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</row>
    <row r="7" spans="1:25" x14ac:dyDescent="0.25">
      <c r="A7" s="8" t="s">
        <v>137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1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2</v>
      </c>
      <c r="H8" s="3">
        <v>0</v>
      </c>
      <c r="I8" s="3">
        <v>0</v>
      </c>
      <c r="J8" s="3">
        <v>0</v>
      </c>
      <c r="K8" s="3">
        <v>1</v>
      </c>
      <c r="L8" s="3">
        <v>0</v>
      </c>
      <c r="M8" s="3">
        <v>1</v>
      </c>
      <c r="N8" s="3">
        <v>0</v>
      </c>
      <c r="O8" s="3">
        <v>0</v>
      </c>
      <c r="P8" s="3">
        <v>1</v>
      </c>
      <c r="Q8" s="3">
        <v>0</v>
      </c>
      <c r="R8" s="3">
        <v>2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1</v>
      </c>
      <c r="C9" s="3">
        <v>0</v>
      </c>
      <c r="D9" s="3">
        <v>2</v>
      </c>
      <c r="E9" s="3">
        <v>1</v>
      </c>
      <c r="F9" s="3">
        <v>0</v>
      </c>
      <c r="G9" s="3">
        <v>1</v>
      </c>
      <c r="H9" s="3">
        <v>2</v>
      </c>
      <c r="I9" s="3">
        <v>0</v>
      </c>
      <c r="J9" s="3">
        <v>2</v>
      </c>
      <c r="K9" s="3">
        <v>1</v>
      </c>
      <c r="L9" s="3">
        <v>0</v>
      </c>
      <c r="M9" s="3">
        <v>2</v>
      </c>
      <c r="N9" s="3">
        <v>2</v>
      </c>
      <c r="O9" s="3">
        <v>2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1</v>
      </c>
      <c r="Y9" s="3">
        <v>0</v>
      </c>
    </row>
    <row r="10" spans="1:25" x14ac:dyDescent="0.25">
      <c r="A10" s="8">
        <v>4</v>
      </c>
      <c r="B10" s="3">
        <v>2</v>
      </c>
      <c r="C10" s="3">
        <v>4</v>
      </c>
      <c r="D10" s="3">
        <v>2</v>
      </c>
      <c r="E10" s="3">
        <v>1</v>
      </c>
      <c r="F10" s="3">
        <v>4</v>
      </c>
      <c r="G10" s="3">
        <v>1</v>
      </c>
      <c r="H10" s="3">
        <v>2</v>
      </c>
      <c r="I10" s="3">
        <v>4</v>
      </c>
      <c r="J10" s="3">
        <v>1</v>
      </c>
      <c r="K10" s="3">
        <v>2</v>
      </c>
      <c r="L10" s="3">
        <v>0</v>
      </c>
      <c r="M10" s="3">
        <v>1</v>
      </c>
      <c r="N10" s="3">
        <v>2</v>
      </c>
      <c r="O10" s="3">
        <v>2</v>
      </c>
      <c r="P10" s="3">
        <v>2</v>
      </c>
      <c r="Q10" s="3">
        <v>4</v>
      </c>
      <c r="R10" s="3">
        <v>1</v>
      </c>
      <c r="S10" s="3">
        <v>4</v>
      </c>
      <c r="T10" s="3">
        <v>4</v>
      </c>
      <c r="U10" s="3">
        <v>2</v>
      </c>
      <c r="V10" s="3">
        <v>3</v>
      </c>
      <c r="W10" s="3">
        <v>4</v>
      </c>
      <c r="X10" s="3">
        <v>2</v>
      </c>
      <c r="Y10" s="3">
        <v>4</v>
      </c>
    </row>
    <row r="11" spans="1:25" x14ac:dyDescent="0.25">
      <c r="A11" s="8" t="s">
        <v>138</v>
      </c>
      <c r="B11" s="3">
        <v>1</v>
      </c>
      <c r="C11" s="3">
        <v>0</v>
      </c>
      <c r="D11" s="3">
        <v>0</v>
      </c>
      <c r="E11" s="3">
        <v>2</v>
      </c>
      <c r="F11" s="3">
        <v>0</v>
      </c>
      <c r="G11" s="3">
        <v>0</v>
      </c>
      <c r="H11" s="3">
        <v>0</v>
      </c>
      <c r="I11" s="3">
        <v>0</v>
      </c>
      <c r="J11" s="3">
        <v>1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1</v>
      </c>
      <c r="Q11" s="3">
        <v>0</v>
      </c>
      <c r="R11" s="3">
        <v>0</v>
      </c>
      <c r="S11" s="3">
        <v>0</v>
      </c>
      <c r="T11" s="3">
        <v>0</v>
      </c>
      <c r="U11" s="3">
        <v>1</v>
      </c>
      <c r="V11" s="3">
        <v>0</v>
      </c>
      <c r="W11" s="3">
        <v>0</v>
      </c>
      <c r="X11" s="3">
        <v>1</v>
      </c>
      <c r="Y11" s="3">
        <v>0</v>
      </c>
    </row>
    <row r="12" spans="1:25" x14ac:dyDescent="0.25">
      <c r="A12" s="8" t="s">
        <v>118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4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1</v>
      </c>
      <c r="V12" s="3">
        <v>1</v>
      </c>
      <c r="W12" s="3">
        <v>0</v>
      </c>
      <c r="X12" s="3">
        <v>0</v>
      </c>
      <c r="Y12" s="3">
        <v>0</v>
      </c>
    </row>
    <row r="13" spans="1:25" x14ac:dyDescent="0.25">
      <c r="A13" s="5" t="s">
        <v>36</v>
      </c>
      <c r="B13" s="18">
        <v>4</v>
      </c>
      <c r="C13" s="18">
        <v>4</v>
      </c>
      <c r="D13" s="18">
        <v>3.5</v>
      </c>
      <c r="E13" s="18">
        <v>4.25</v>
      </c>
      <c r="F13" s="18">
        <v>4</v>
      </c>
      <c r="G13" s="18">
        <v>2.75</v>
      </c>
      <c r="H13" s="18">
        <v>3.5</v>
      </c>
      <c r="I13" s="18">
        <v>4</v>
      </c>
      <c r="J13" s="18">
        <v>3.75</v>
      </c>
      <c r="K13" s="18">
        <v>3.25</v>
      </c>
      <c r="L13" s="18"/>
      <c r="M13" s="18">
        <v>3</v>
      </c>
      <c r="N13" s="18">
        <v>3.5</v>
      </c>
      <c r="O13" s="18">
        <v>3.5</v>
      </c>
      <c r="P13" s="18">
        <v>3.75</v>
      </c>
      <c r="Q13" s="18">
        <v>4</v>
      </c>
      <c r="R13" s="18">
        <v>2.25</v>
      </c>
      <c r="S13" s="18">
        <v>4</v>
      </c>
      <c r="T13" s="18">
        <v>4</v>
      </c>
      <c r="U13" s="18">
        <v>4.333333333333333</v>
      </c>
      <c r="V13" s="18">
        <v>4</v>
      </c>
      <c r="W13" s="18">
        <v>4</v>
      </c>
      <c r="X13" s="18">
        <v>4</v>
      </c>
      <c r="Y13" s="18">
        <v>4</v>
      </c>
    </row>
    <row r="14" spans="1:25" x14ac:dyDescent="0.25">
      <c r="A14" s="5" t="s">
        <v>37</v>
      </c>
      <c r="B14" s="18">
        <v>0.81649658092772603</v>
      </c>
      <c r="C14" s="18">
        <v>0</v>
      </c>
      <c r="D14" s="18">
        <v>0.57735026918962573</v>
      </c>
      <c r="E14" s="18">
        <v>0.9574271077563381</v>
      </c>
      <c r="F14" s="18">
        <v>0</v>
      </c>
      <c r="G14" s="18">
        <v>0.9574271077563381</v>
      </c>
      <c r="H14" s="18">
        <v>0.57735026918962573</v>
      </c>
      <c r="I14" s="18">
        <v>0</v>
      </c>
      <c r="J14" s="18">
        <v>0.9574271077563381</v>
      </c>
      <c r="K14" s="18">
        <v>0.9574271077563381</v>
      </c>
      <c r="L14" s="18"/>
      <c r="M14" s="18">
        <v>0.81649658092772603</v>
      </c>
      <c r="N14" s="18">
        <v>0.57735026918962573</v>
      </c>
      <c r="O14" s="18">
        <v>0.57735026918962573</v>
      </c>
      <c r="P14" s="18">
        <v>1.2583057392117916</v>
      </c>
      <c r="Q14" s="18">
        <v>0</v>
      </c>
      <c r="R14" s="18">
        <v>1.2583057392117916</v>
      </c>
      <c r="S14" s="18">
        <v>0</v>
      </c>
      <c r="T14" s="18">
        <v>0</v>
      </c>
      <c r="U14" s="18">
        <v>0.57735026918962473</v>
      </c>
      <c r="V14" s="18">
        <v>0</v>
      </c>
      <c r="W14" s="18">
        <v>0</v>
      </c>
      <c r="X14" s="18">
        <v>0.81649658092772603</v>
      </c>
      <c r="Y14" s="18">
        <v>0</v>
      </c>
    </row>
    <row r="15" spans="1:25" x14ac:dyDescent="0.25">
      <c r="A15" s="5" t="s">
        <v>38</v>
      </c>
      <c r="B15" s="19">
        <v>4</v>
      </c>
      <c r="C15" s="19">
        <v>4</v>
      </c>
      <c r="D15" s="19">
        <v>4</v>
      </c>
      <c r="E15" s="19">
        <v>4</v>
      </c>
      <c r="F15" s="19">
        <v>4</v>
      </c>
      <c r="G15" s="19">
        <v>4</v>
      </c>
      <c r="H15" s="19">
        <v>4</v>
      </c>
      <c r="I15" s="19">
        <v>4</v>
      </c>
      <c r="J15" s="19">
        <v>4</v>
      </c>
      <c r="K15" s="19">
        <v>4</v>
      </c>
      <c r="L15" s="19">
        <v>0</v>
      </c>
      <c r="M15" s="19">
        <v>4</v>
      </c>
      <c r="N15" s="19">
        <v>4</v>
      </c>
      <c r="O15" s="19">
        <v>4</v>
      </c>
      <c r="P15" s="19">
        <v>4</v>
      </c>
      <c r="Q15" s="19">
        <v>4</v>
      </c>
      <c r="R15" s="19">
        <v>4</v>
      </c>
      <c r="S15" s="19">
        <v>4</v>
      </c>
      <c r="T15" s="19">
        <v>4</v>
      </c>
      <c r="U15" s="19">
        <v>3</v>
      </c>
      <c r="V15" s="19">
        <v>3</v>
      </c>
      <c r="W15" s="19">
        <v>4</v>
      </c>
      <c r="X15" s="19">
        <v>4</v>
      </c>
      <c r="Y15" s="19">
        <v>4</v>
      </c>
    </row>
    <row r="18" spans="1:1" x14ac:dyDescent="0.25">
      <c r="A18" s="25" t="s">
        <v>139</v>
      </c>
    </row>
  </sheetData>
  <phoneticPr fontId="5" type="noConversion"/>
  <hyperlinks>
    <hyperlink ref="I2" location="Índice!A1" display="Volver al índice" xr:uid="{00000000-0004-0000-0C00-000000000000}"/>
    <hyperlink ref="A18" location="Índice!A1" display="Volver al índice" xr:uid="{00000000-0004-0000-0C00-000001000000}"/>
  </hyperlinks>
  <pageMargins left="0.7" right="0.7" top="0.75" bottom="0.75" header="0.3" footer="0.3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Y18"/>
  <sheetViews>
    <sheetView workbookViewId="0"/>
  </sheetViews>
  <sheetFormatPr baseColWidth="10" defaultRowHeight="15" x14ac:dyDescent="0.25"/>
  <cols>
    <col min="1" max="1" width="19.8554687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129</v>
      </c>
      <c r="H2" s="25" t="s">
        <v>139</v>
      </c>
    </row>
    <row r="3" spans="1:25" x14ac:dyDescent="0.25">
      <c r="A3" s="1" t="s">
        <v>1</v>
      </c>
      <c r="B3" t="s">
        <v>119</v>
      </c>
    </row>
    <row r="4" spans="1:25" x14ac:dyDescent="0.25">
      <c r="A4" s="1" t="s">
        <v>2</v>
      </c>
      <c r="B4" t="s">
        <v>3</v>
      </c>
    </row>
    <row r="6" spans="1:25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</row>
    <row r="7" spans="1:25" x14ac:dyDescent="0.25">
      <c r="A7" s="8" t="s">
        <v>137</v>
      </c>
      <c r="B7" s="3">
        <v>0</v>
      </c>
      <c r="C7" s="3">
        <v>0</v>
      </c>
      <c r="D7" s="3">
        <v>0</v>
      </c>
      <c r="E7" s="3">
        <v>1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1</v>
      </c>
      <c r="C8" s="3">
        <v>0</v>
      </c>
      <c r="D8" s="3">
        <v>0</v>
      </c>
      <c r="E8" s="3">
        <v>0</v>
      </c>
      <c r="F8" s="3">
        <v>0</v>
      </c>
      <c r="G8" s="3">
        <v>1</v>
      </c>
      <c r="H8" s="3">
        <v>0</v>
      </c>
      <c r="I8" s="3">
        <v>0</v>
      </c>
      <c r="J8" s="3">
        <v>0</v>
      </c>
      <c r="K8" s="3">
        <v>2</v>
      </c>
      <c r="L8" s="3">
        <v>0</v>
      </c>
      <c r="M8" s="3">
        <v>1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1</v>
      </c>
      <c r="Y8" s="3">
        <v>0</v>
      </c>
    </row>
    <row r="9" spans="1:25" x14ac:dyDescent="0.25">
      <c r="A9" s="8">
        <v>3</v>
      </c>
      <c r="B9" s="3">
        <v>2</v>
      </c>
      <c r="C9" s="3">
        <v>2</v>
      </c>
      <c r="D9" s="3">
        <v>4</v>
      </c>
      <c r="E9" s="3">
        <v>1</v>
      </c>
      <c r="F9" s="3">
        <v>1</v>
      </c>
      <c r="G9" s="3">
        <v>2</v>
      </c>
      <c r="H9" s="3">
        <v>2</v>
      </c>
      <c r="I9" s="3">
        <v>2</v>
      </c>
      <c r="J9" s="3">
        <v>3</v>
      </c>
      <c r="K9" s="3">
        <v>1</v>
      </c>
      <c r="L9" s="3">
        <v>2</v>
      </c>
      <c r="M9" s="3">
        <v>0</v>
      </c>
      <c r="N9" s="3">
        <v>3</v>
      </c>
      <c r="O9" s="3">
        <v>1</v>
      </c>
      <c r="P9" s="3">
        <v>0</v>
      </c>
      <c r="Q9" s="3">
        <v>1</v>
      </c>
      <c r="R9" s="3">
        <v>2</v>
      </c>
      <c r="S9" s="3">
        <v>1</v>
      </c>
      <c r="T9" s="3">
        <v>0</v>
      </c>
      <c r="U9" s="3">
        <v>0</v>
      </c>
      <c r="V9" s="3">
        <v>0</v>
      </c>
      <c r="W9" s="3">
        <v>2</v>
      </c>
      <c r="X9" s="3">
        <v>1</v>
      </c>
      <c r="Y9" s="3">
        <v>2</v>
      </c>
    </row>
    <row r="10" spans="1:25" x14ac:dyDescent="0.25">
      <c r="A10" s="8">
        <v>4</v>
      </c>
      <c r="B10" s="3">
        <v>1</v>
      </c>
      <c r="C10" s="3">
        <v>2</v>
      </c>
      <c r="D10" s="3">
        <v>0</v>
      </c>
      <c r="E10" s="3">
        <v>1</v>
      </c>
      <c r="F10" s="3">
        <v>3</v>
      </c>
      <c r="G10" s="3">
        <v>1</v>
      </c>
      <c r="H10" s="3">
        <v>2</v>
      </c>
      <c r="I10" s="3">
        <v>2</v>
      </c>
      <c r="J10" s="3">
        <v>1</v>
      </c>
      <c r="K10" s="3">
        <v>1</v>
      </c>
      <c r="L10" s="3">
        <v>0</v>
      </c>
      <c r="M10" s="3">
        <v>1</v>
      </c>
      <c r="N10" s="3">
        <v>1</v>
      </c>
      <c r="O10" s="3">
        <v>3</v>
      </c>
      <c r="P10" s="3">
        <v>3</v>
      </c>
      <c r="Q10" s="3">
        <v>3</v>
      </c>
      <c r="R10" s="3">
        <v>2</v>
      </c>
      <c r="S10" s="3">
        <v>2</v>
      </c>
      <c r="T10" s="3">
        <v>3</v>
      </c>
      <c r="U10" s="3">
        <v>3</v>
      </c>
      <c r="V10" s="3">
        <v>2</v>
      </c>
      <c r="W10" s="3">
        <v>2</v>
      </c>
      <c r="X10" s="3">
        <v>2</v>
      </c>
      <c r="Y10" s="3">
        <v>2</v>
      </c>
    </row>
    <row r="11" spans="1:25" x14ac:dyDescent="0.25">
      <c r="A11" s="8" t="s">
        <v>138</v>
      </c>
      <c r="B11" s="3">
        <v>0</v>
      </c>
      <c r="C11" s="3">
        <v>0</v>
      </c>
      <c r="D11" s="3">
        <v>0</v>
      </c>
      <c r="E11" s="3">
        <v>1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1</v>
      </c>
      <c r="N11" s="3">
        <v>0</v>
      </c>
      <c r="O11" s="3">
        <v>0</v>
      </c>
      <c r="P11" s="3">
        <v>1</v>
      </c>
      <c r="Q11" s="3">
        <v>0</v>
      </c>
      <c r="R11" s="3">
        <v>0</v>
      </c>
      <c r="S11" s="3">
        <v>1</v>
      </c>
      <c r="T11" s="3">
        <v>1</v>
      </c>
      <c r="U11" s="3">
        <v>1</v>
      </c>
      <c r="V11" s="3">
        <v>1</v>
      </c>
      <c r="W11" s="3">
        <v>0</v>
      </c>
      <c r="X11" s="3">
        <v>0</v>
      </c>
      <c r="Y11" s="3">
        <v>0</v>
      </c>
    </row>
    <row r="12" spans="1:25" x14ac:dyDescent="0.25">
      <c r="A12" s="8" t="s">
        <v>118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2</v>
      </c>
      <c r="M12" s="3">
        <v>1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1</v>
      </c>
      <c r="W12" s="3">
        <v>0</v>
      </c>
      <c r="X12" s="3">
        <v>0</v>
      </c>
      <c r="Y12" s="3">
        <v>0</v>
      </c>
    </row>
    <row r="13" spans="1:25" x14ac:dyDescent="0.25">
      <c r="A13" s="5" t="s">
        <v>36</v>
      </c>
      <c r="B13" s="18">
        <v>3</v>
      </c>
      <c r="C13" s="18">
        <v>3.5</v>
      </c>
      <c r="D13" s="18">
        <v>3</v>
      </c>
      <c r="E13" s="18">
        <v>3.25</v>
      </c>
      <c r="F13" s="18">
        <v>3.75</v>
      </c>
      <c r="G13" s="18">
        <v>3</v>
      </c>
      <c r="H13" s="18">
        <v>3.5</v>
      </c>
      <c r="I13" s="18">
        <v>3.5</v>
      </c>
      <c r="J13" s="18">
        <v>3.25</v>
      </c>
      <c r="K13" s="18">
        <v>2.75</v>
      </c>
      <c r="L13" s="18">
        <v>3</v>
      </c>
      <c r="M13" s="18">
        <v>3.6666666666666665</v>
      </c>
      <c r="N13" s="18">
        <v>3.25</v>
      </c>
      <c r="O13" s="18">
        <v>3.75</v>
      </c>
      <c r="P13" s="18">
        <v>4.25</v>
      </c>
      <c r="Q13" s="18">
        <v>3.75</v>
      </c>
      <c r="R13" s="18">
        <v>3.5</v>
      </c>
      <c r="S13" s="18">
        <v>4</v>
      </c>
      <c r="T13" s="18">
        <v>4.25</v>
      </c>
      <c r="U13" s="18">
        <v>4.25</v>
      </c>
      <c r="V13" s="18">
        <v>4.333333333333333</v>
      </c>
      <c r="W13" s="18">
        <v>3.5</v>
      </c>
      <c r="X13" s="18">
        <v>3.25</v>
      </c>
      <c r="Y13" s="18">
        <v>3.5</v>
      </c>
    </row>
    <row r="14" spans="1:25" x14ac:dyDescent="0.25">
      <c r="A14" s="5" t="s">
        <v>37</v>
      </c>
      <c r="B14" s="18">
        <v>0.81649658092772603</v>
      </c>
      <c r="C14" s="18">
        <v>0.57735026918962573</v>
      </c>
      <c r="D14" s="18">
        <v>0</v>
      </c>
      <c r="E14" s="18">
        <v>1.707825127659933</v>
      </c>
      <c r="F14" s="18">
        <v>0.5</v>
      </c>
      <c r="G14" s="18">
        <v>0.81649658092772603</v>
      </c>
      <c r="H14" s="18">
        <v>0.57735026918962573</v>
      </c>
      <c r="I14" s="18">
        <v>0.57735026918962573</v>
      </c>
      <c r="J14" s="18">
        <v>0.5</v>
      </c>
      <c r="K14" s="18">
        <v>0.9574271077563381</v>
      </c>
      <c r="L14" s="18">
        <v>0</v>
      </c>
      <c r="M14" s="18">
        <v>1.5275252316519463</v>
      </c>
      <c r="N14" s="18">
        <v>0.5</v>
      </c>
      <c r="O14" s="18">
        <v>0.5</v>
      </c>
      <c r="P14" s="18">
        <v>0.5</v>
      </c>
      <c r="Q14" s="18">
        <v>0.5</v>
      </c>
      <c r="R14" s="18">
        <v>0.57735026918962573</v>
      </c>
      <c r="S14" s="18">
        <v>0.81649658092772603</v>
      </c>
      <c r="T14" s="18">
        <v>0.5</v>
      </c>
      <c r="U14" s="18">
        <v>0.5</v>
      </c>
      <c r="V14" s="18">
        <v>0.57735026918962473</v>
      </c>
      <c r="W14" s="18">
        <v>0.57735026918962573</v>
      </c>
      <c r="X14" s="18">
        <v>0.9574271077563381</v>
      </c>
      <c r="Y14" s="18">
        <v>0.57735026918962573</v>
      </c>
    </row>
    <row r="15" spans="1:25" x14ac:dyDescent="0.25">
      <c r="A15" s="5" t="s">
        <v>38</v>
      </c>
      <c r="B15" s="19">
        <v>4</v>
      </c>
      <c r="C15" s="19">
        <v>4</v>
      </c>
      <c r="D15" s="19">
        <v>4</v>
      </c>
      <c r="E15" s="19">
        <v>4</v>
      </c>
      <c r="F15" s="19">
        <v>4</v>
      </c>
      <c r="G15" s="19">
        <v>4</v>
      </c>
      <c r="H15" s="19">
        <v>4</v>
      </c>
      <c r="I15" s="19">
        <v>4</v>
      </c>
      <c r="J15" s="19">
        <v>4</v>
      </c>
      <c r="K15" s="19">
        <v>4</v>
      </c>
      <c r="L15" s="19">
        <v>2</v>
      </c>
      <c r="M15" s="19">
        <v>3</v>
      </c>
      <c r="N15" s="19">
        <v>4</v>
      </c>
      <c r="O15" s="19">
        <v>4</v>
      </c>
      <c r="P15" s="19">
        <v>4</v>
      </c>
      <c r="Q15" s="19">
        <v>4</v>
      </c>
      <c r="R15" s="19">
        <v>4</v>
      </c>
      <c r="S15" s="19">
        <v>4</v>
      </c>
      <c r="T15" s="19">
        <v>4</v>
      </c>
      <c r="U15" s="19">
        <v>4</v>
      </c>
      <c r="V15" s="19">
        <v>3</v>
      </c>
      <c r="W15" s="19">
        <v>4</v>
      </c>
      <c r="X15" s="19">
        <v>4</v>
      </c>
      <c r="Y15" s="19">
        <v>4</v>
      </c>
    </row>
    <row r="18" spans="1:1" x14ac:dyDescent="0.25">
      <c r="A18" s="25" t="s">
        <v>139</v>
      </c>
    </row>
  </sheetData>
  <phoneticPr fontId="5" type="noConversion"/>
  <hyperlinks>
    <hyperlink ref="H2" location="Índice!A1" display="Volver al índice" xr:uid="{00000000-0004-0000-0D00-000000000000}"/>
    <hyperlink ref="A18" location="Índice!A1" display="Volver al índice" xr:uid="{00000000-0004-0000-0D00-000001000000}"/>
  </hyperlinks>
  <pageMargins left="0.7" right="0.7" top="0.75" bottom="0.75" header="0.3" footer="0.3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Y18"/>
  <sheetViews>
    <sheetView workbookViewId="0"/>
  </sheetViews>
  <sheetFormatPr baseColWidth="10" defaultRowHeight="15" x14ac:dyDescent="0.25"/>
  <cols>
    <col min="1" max="1" width="19.8554687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132</v>
      </c>
      <c r="H2" s="25" t="s">
        <v>139</v>
      </c>
    </row>
    <row r="3" spans="1:25" x14ac:dyDescent="0.25">
      <c r="A3" s="1" t="s">
        <v>1</v>
      </c>
      <c r="B3" t="s">
        <v>119</v>
      </c>
    </row>
    <row r="4" spans="1:25" x14ac:dyDescent="0.25">
      <c r="A4" s="1" t="s">
        <v>2</v>
      </c>
      <c r="B4" t="s">
        <v>3</v>
      </c>
    </row>
    <row r="6" spans="1:25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</row>
    <row r="7" spans="1:25" x14ac:dyDescent="0.25">
      <c r="A7" s="8" t="s">
        <v>137</v>
      </c>
      <c r="B7" s="3">
        <v>0</v>
      </c>
      <c r="C7" s="3">
        <v>0</v>
      </c>
      <c r="D7" s="3">
        <v>0</v>
      </c>
      <c r="E7" s="3">
        <v>2</v>
      </c>
      <c r="F7" s="3">
        <v>0</v>
      </c>
      <c r="G7" s="3">
        <v>1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1</v>
      </c>
      <c r="P7" s="3">
        <v>0</v>
      </c>
      <c r="Q7" s="3">
        <v>0</v>
      </c>
      <c r="R7" s="3">
        <v>1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1</v>
      </c>
      <c r="E8" s="3">
        <v>0</v>
      </c>
      <c r="F8" s="3">
        <v>0</v>
      </c>
      <c r="G8" s="3">
        <v>1</v>
      </c>
      <c r="H8" s="3">
        <v>0</v>
      </c>
      <c r="I8" s="3">
        <v>0</v>
      </c>
      <c r="J8" s="3">
        <v>2</v>
      </c>
      <c r="K8" s="3">
        <v>1</v>
      </c>
      <c r="L8" s="3">
        <v>1</v>
      </c>
      <c r="M8" s="3">
        <v>2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3</v>
      </c>
      <c r="C9" s="3">
        <v>0</v>
      </c>
      <c r="D9" s="3">
        <v>0</v>
      </c>
      <c r="E9" s="3">
        <v>0</v>
      </c>
      <c r="F9" s="3">
        <v>1</v>
      </c>
      <c r="G9" s="3">
        <v>0</v>
      </c>
      <c r="H9" s="3">
        <v>1</v>
      </c>
      <c r="I9" s="3">
        <v>2</v>
      </c>
      <c r="J9" s="3">
        <v>1</v>
      </c>
      <c r="K9" s="3">
        <v>1</v>
      </c>
      <c r="L9" s="3">
        <v>0</v>
      </c>
      <c r="M9" s="3">
        <v>0</v>
      </c>
      <c r="N9" s="3">
        <v>0</v>
      </c>
      <c r="O9" s="3">
        <v>0</v>
      </c>
      <c r="P9" s="3">
        <v>1</v>
      </c>
      <c r="Q9" s="3">
        <v>2</v>
      </c>
      <c r="R9" s="3">
        <v>1</v>
      </c>
      <c r="S9" s="3">
        <v>0</v>
      </c>
      <c r="T9" s="3">
        <v>0</v>
      </c>
      <c r="U9" s="3">
        <v>0</v>
      </c>
      <c r="V9" s="3">
        <v>0</v>
      </c>
      <c r="W9" s="3">
        <v>1</v>
      </c>
      <c r="X9" s="3">
        <v>1</v>
      </c>
      <c r="Y9" s="3">
        <v>2</v>
      </c>
    </row>
    <row r="10" spans="1:25" x14ac:dyDescent="0.25">
      <c r="A10" s="8">
        <v>4</v>
      </c>
      <c r="B10" s="3">
        <v>1</v>
      </c>
      <c r="C10" s="3">
        <v>3</v>
      </c>
      <c r="D10" s="3">
        <v>3</v>
      </c>
      <c r="E10" s="3">
        <v>2</v>
      </c>
      <c r="F10" s="3">
        <v>2</v>
      </c>
      <c r="G10" s="3">
        <v>2</v>
      </c>
      <c r="H10" s="3">
        <v>3</v>
      </c>
      <c r="I10" s="3">
        <v>2</v>
      </c>
      <c r="J10" s="3">
        <v>1</v>
      </c>
      <c r="K10" s="3">
        <v>2</v>
      </c>
      <c r="L10" s="3">
        <v>0</v>
      </c>
      <c r="M10" s="3">
        <v>1</v>
      </c>
      <c r="N10" s="3">
        <v>4</v>
      </c>
      <c r="O10" s="3">
        <v>2</v>
      </c>
      <c r="P10" s="3">
        <v>3</v>
      </c>
      <c r="Q10" s="3">
        <v>2</v>
      </c>
      <c r="R10" s="3">
        <v>2</v>
      </c>
      <c r="S10" s="3">
        <v>3</v>
      </c>
      <c r="T10" s="3">
        <v>3</v>
      </c>
      <c r="U10" s="3">
        <v>3</v>
      </c>
      <c r="V10" s="3">
        <v>3</v>
      </c>
      <c r="W10" s="3">
        <v>3</v>
      </c>
      <c r="X10" s="3">
        <v>3</v>
      </c>
      <c r="Y10" s="3">
        <v>2</v>
      </c>
    </row>
    <row r="11" spans="1:25" x14ac:dyDescent="0.25">
      <c r="A11" s="8" t="s">
        <v>138</v>
      </c>
      <c r="B11" s="3">
        <v>0</v>
      </c>
      <c r="C11" s="3">
        <v>1</v>
      </c>
      <c r="D11" s="3">
        <v>0</v>
      </c>
      <c r="E11" s="3">
        <v>0</v>
      </c>
      <c r="F11" s="3">
        <v>1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1</v>
      </c>
      <c r="N11" s="3">
        <v>0</v>
      </c>
      <c r="O11" s="3">
        <v>1</v>
      </c>
      <c r="P11" s="3">
        <v>0</v>
      </c>
      <c r="Q11" s="3">
        <v>0</v>
      </c>
      <c r="R11" s="3">
        <v>0</v>
      </c>
      <c r="S11" s="3">
        <v>1</v>
      </c>
      <c r="T11" s="3">
        <v>1</v>
      </c>
      <c r="U11" s="3">
        <v>1</v>
      </c>
      <c r="V11" s="3">
        <v>1</v>
      </c>
      <c r="W11" s="3">
        <v>0</v>
      </c>
      <c r="X11" s="3">
        <v>0</v>
      </c>
      <c r="Y11" s="3">
        <v>0</v>
      </c>
    </row>
    <row r="12" spans="1:25" x14ac:dyDescent="0.25">
      <c r="A12" s="8" t="s">
        <v>118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3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5" t="s">
        <v>36</v>
      </c>
      <c r="B13" s="18">
        <v>3.25</v>
      </c>
      <c r="C13" s="18">
        <v>4.25</v>
      </c>
      <c r="D13" s="18">
        <v>3.5</v>
      </c>
      <c r="E13" s="18">
        <v>2.5</v>
      </c>
      <c r="F13" s="18">
        <v>4</v>
      </c>
      <c r="G13" s="18">
        <v>2.75</v>
      </c>
      <c r="H13" s="18">
        <v>3.75</v>
      </c>
      <c r="I13" s="18">
        <v>3.5</v>
      </c>
      <c r="J13" s="18">
        <v>2.75</v>
      </c>
      <c r="K13" s="18">
        <v>3.25</v>
      </c>
      <c r="L13" s="18">
        <v>2</v>
      </c>
      <c r="M13" s="18">
        <v>3.25</v>
      </c>
      <c r="N13" s="18">
        <v>4</v>
      </c>
      <c r="O13" s="18">
        <v>3.5</v>
      </c>
      <c r="P13" s="18">
        <v>3.75</v>
      </c>
      <c r="Q13" s="18">
        <v>3.5</v>
      </c>
      <c r="R13" s="18">
        <v>3</v>
      </c>
      <c r="S13" s="18">
        <v>4.25</v>
      </c>
      <c r="T13" s="18">
        <v>4.25</v>
      </c>
      <c r="U13" s="18">
        <v>4.25</v>
      </c>
      <c r="V13" s="18">
        <v>4.25</v>
      </c>
      <c r="W13" s="18">
        <v>3.75</v>
      </c>
      <c r="X13" s="18">
        <v>3.75</v>
      </c>
      <c r="Y13" s="18">
        <v>3.5</v>
      </c>
    </row>
    <row r="14" spans="1:25" x14ac:dyDescent="0.25">
      <c r="A14" s="5" t="s">
        <v>37</v>
      </c>
      <c r="B14" s="18">
        <v>0.5</v>
      </c>
      <c r="C14" s="18">
        <v>0.5</v>
      </c>
      <c r="D14" s="18">
        <v>1</v>
      </c>
      <c r="E14" s="18">
        <v>1.7320508075688772</v>
      </c>
      <c r="F14" s="18">
        <v>0.81649658092772603</v>
      </c>
      <c r="G14" s="18">
        <v>1.5</v>
      </c>
      <c r="H14" s="18">
        <v>0.5</v>
      </c>
      <c r="I14" s="18">
        <v>0.57735026918962573</v>
      </c>
      <c r="J14" s="18">
        <v>0.9574271077563381</v>
      </c>
      <c r="K14" s="18">
        <v>0.9574271077563381</v>
      </c>
      <c r="L14" s="18"/>
      <c r="M14" s="18">
        <v>1.5</v>
      </c>
      <c r="N14" s="18">
        <v>0</v>
      </c>
      <c r="O14" s="18">
        <v>1.7320508075688772</v>
      </c>
      <c r="P14" s="18">
        <v>0.5</v>
      </c>
      <c r="Q14" s="18">
        <v>0.57735026918962573</v>
      </c>
      <c r="R14" s="18">
        <v>1.4142135623730951</v>
      </c>
      <c r="S14" s="18">
        <v>0.5</v>
      </c>
      <c r="T14" s="18">
        <v>0.5</v>
      </c>
      <c r="U14" s="18">
        <v>0.5</v>
      </c>
      <c r="V14" s="18">
        <v>0.5</v>
      </c>
      <c r="W14" s="18">
        <v>0.5</v>
      </c>
      <c r="X14" s="18">
        <v>0.5</v>
      </c>
      <c r="Y14" s="18">
        <v>0.57735026918962573</v>
      </c>
    </row>
    <row r="15" spans="1:25" x14ac:dyDescent="0.25">
      <c r="A15" s="5" t="s">
        <v>38</v>
      </c>
      <c r="B15" s="19">
        <v>4</v>
      </c>
      <c r="C15" s="19">
        <v>4</v>
      </c>
      <c r="D15" s="19">
        <v>4</v>
      </c>
      <c r="E15" s="19">
        <v>4</v>
      </c>
      <c r="F15" s="19">
        <v>4</v>
      </c>
      <c r="G15" s="19">
        <v>4</v>
      </c>
      <c r="H15" s="19">
        <v>4</v>
      </c>
      <c r="I15" s="19">
        <v>4</v>
      </c>
      <c r="J15" s="19">
        <v>4</v>
      </c>
      <c r="K15" s="19">
        <v>4</v>
      </c>
      <c r="L15" s="19">
        <v>1</v>
      </c>
      <c r="M15" s="19">
        <v>4</v>
      </c>
      <c r="N15" s="19">
        <v>4</v>
      </c>
      <c r="O15" s="19">
        <v>4</v>
      </c>
      <c r="P15" s="19">
        <v>4</v>
      </c>
      <c r="Q15" s="19">
        <v>4</v>
      </c>
      <c r="R15" s="19">
        <v>4</v>
      </c>
      <c r="S15" s="19">
        <v>4</v>
      </c>
      <c r="T15" s="19">
        <v>4</v>
      </c>
      <c r="U15" s="19">
        <v>4</v>
      </c>
      <c r="V15" s="19">
        <v>4</v>
      </c>
      <c r="W15" s="19">
        <v>4</v>
      </c>
      <c r="X15" s="19">
        <v>4</v>
      </c>
      <c r="Y15" s="19">
        <v>4</v>
      </c>
    </row>
    <row r="18" spans="1:1" x14ac:dyDescent="0.25">
      <c r="A18" s="25" t="s">
        <v>139</v>
      </c>
    </row>
  </sheetData>
  <phoneticPr fontId="5" type="noConversion"/>
  <hyperlinks>
    <hyperlink ref="H2" location="Índice!A1" display="Volver al índice" xr:uid="{00000000-0004-0000-0E00-000000000000}"/>
    <hyperlink ref="A18" location="Índice!A1" display="Volver al índice" xr:uid="{00000000-0004-0000-0E00-000001000000}"/>
  </hyperlinks>
  <pageMargins left="0.7" right="0.7" top="0.75" bottom="0.75" header="0.3" footer="0.3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Y18"/>
  <sheetViews>
    <sheetView workbookViewId="0"/>
  </sheetViews>
  <sheetFormatPr baseColWidth="10" defaultRowHeight="15" x14ac:dyDescent="0.25"/>
  <cols>
    <col min="1" max="1" width="19.8554687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131</v>
      </c>
      <c r="I2" s="25" t="s">
        <v>139</v>
      </c>
    </row>
    <row r="3" spans="1:25" x14ac:dyDescent="0.25">
      <c r="A3" s="1" t="s">
        <v>1</v>
      </c>
      <c r="B3" t="s">
        <v>119</v>
      </c>
    </row>
    <row r="4" spans="1:25" x14ac:dyDescent="0.25">
      <c r="A4" s="1" t="s">
        <v>2</v>
      </c>
      <c r="B4" t="s">
        <v>3</v>
      </c>
    </row>
    <row r="6" spans="1:25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</row>
    <row r="7" spans="1:25" x14ac:dyDescent="0.25">
      <c r="A7" s="8" t="s">
        <v>137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1</v>
      </c>
      <c r="C8" s="3">
        <v>0</v>
      </c>
      <c r="D8" s="3">
        <v>0</v>
      </c>
      <c r="E8" s="3">
        <v>0</v>
      </c>
      <c r="F8" s="3">
        <v>0</v>
      </c>
      <c r="G8" s="3">
        <v>1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1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1</v>
      </c>
      <c r="C9" s="3">
        <v>0</v>
      </c>
      <c r="D9" s="3">
        <v>1</v>
      </c>
      <c r="E9" s="3">
        <v>0</v>
      </c>
      <c r="F9" s="3">
        <v>1</v>
      </c>
      <c r="G9" s="3">
        <v>0</v>
      </c>
      <c r="H9" s="3">
        <v>0</v>
      </c>
      <c r="I9" s="3">
        <v>0</v>
      </c>
      <c r="J9" s="3">
        <v>1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1</v>
      </c>
      <c r="T9" s="3">
        <v>0</v>
      </c>
      <c r="U9" s="3">
        <v>0</v>
      </c>
      <c r="V9" s="3">
        <v>0</v>
      </c>
      <c r="W9" s="3">
        <v>1</v>
      </c>
      <c r="X9" s="3">
        <v>0</v>
      </c>
      <c r="Y9" s="3">
        <v>2</v>
      </c>
    </row>
    <row r="10" spans="1:25" x14ac:dyDescent="0.25">
      <c r="A10" s="8">
        <v>4</v>
      </c>
      <c r="B10" s="3">
        <v>0</v>
      </c>
      <c r="C10" s="3">
        <v>2</v>
      </c>
      <c r="D10" s="3">
        <v>1</v>
      </c>
      <c r="E10" s="3">
        <v>2</v>
      </c>
      <c r="F10" s="3">
        <v>1</v>
      </c>
      <c r="G10" s="3">
        <v>1</v>
      </c>
      <c r="H10" s="3">
        <v>2</v>
      </c>
      <c r="I10" s="3">
        <v>2</v>
      </c>
      <c r="J10" s="3">
        <v>1</v>
      </c>
      <c r="K10" s="3">
        <v>2</v>
      </c>
      <c r="L10" s="3">
        <v>0</v>
      </c>
      <c r="M10" s="3">
        <v>1</v>
      </c>
      <c r="N10" s="3">
        <v>2</v>
      </c>
      <c r="O10" s="3">
        <v>2</v>
      </c>
      <c r="P10" s="3">
        <v>1</v>
      </c>
      <c r="Q10" s="3">
        <v>2</v>
      </c>
      <c r="R10" s="3">
        <v>2</v>
      </c>
      <c r="S10" s="3">
        <v>1</v>
      </c>
      <c r="T10" s="3">
        <v>2</v>
      </c>
      <c r="U10" s="3">
        <v>2</v>
      </c>
      <c r="V10" s="3">
        <v>2</v>
      </c>
      <c r="W10" s="3">
        <v>1</v>
      </c>
      <c r="X10" s="3">
        <v>2</v>
      </c>
      <c r="Y10" s="3">
        <v>0</v>
      </c>
    </row>
    <row r="11" spans="1:25" x14ac:dyDescent="0.25">
      <c r="A11" s="8" t="s">
        <v>138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</row>
    <row r="12" spans="1:25" x14ac:dyDescent="0.25">
      <c r="A12" s="8" t="s">
        <v>118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2</v>
      </c>
      <c r="M12" s="3">
        <v>0</v>
      </c>
      <c r="N12" s="3">
        <v>0</v>
      </c>
      <c r="O12" s="3">
        <v>0</v>
      </c>
      <c r="P12" s="3">
        <v>1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5" t="s">
        <v>36</v>
      </c>
      <c r="B13" s="18">
        <v>2.5</v>
      </c>
      <c r="C13" s="18">
        <v>4</v>
      </c>
      <c r="D13" s="18">
        <v>3.5</v>
      </c>
      <c r="E13" s="18">
        <v>4</v>
      </c>
      <c r="F13" s="18">
        <v>3.5</v>
      </c>
      <c r="G13" s="18">
        <v>3</v>
      </c>
      <c r="H13" s="18">
        <v>4</v>
      </c>
      <c r="I13" s="18">
        <v>4</v>
      </c>
      <c r="J13" s="18">
        <v>3.5</v>
      </c>
      <c r="K13" s="18">
        <v>4</v>
      </c>
      <c r="L13" s="18"/>
      <c r="M13" s="18">
        <v>3</v>
      </c>
      <c r="N13" s="18">
        <v>4</v>
      </c>
      <c r="O13" s="18">
        <v>4</v>
      </c>
      <c r="P13" s="18">
        <v>4</v>
      </c>
      <c r="Q13" s="18">
        <v>4</v>
      </c>
      <c r="R13" s="18">
        <v>4</v>
      </c>
      <c r="S13" s="18">
        <v>3.5</v>
      </c>
      <c r="T13" s="18">
        <v>4</v>
      </c>
      <c r="U13" s="18">
        <v>4</v>
      </c>
      <c r="V13" s="18">
        <v>4</v>
      </c>
      <c r="W13" s="18">
        <v>3.5</v>
      </c>
      <c r="X13" s="18">
        <v>4</v>
      </c>
      <c r="Y13" s="18">
        <v>3</v>
      </c>
    </row>
    <row r="14" spans="1:25" x14ac:dyDescent="0.25">
      <c r="A14" s="5" t="s">
        <v>37</v>
      </c>
      <c r="B14" s="18">
        <v>0.70710678118654757</v>
      </c>
      <c r="C14" s="18">
        <v>0</v>
      </c>
      <c r="D14" s="18">
        <v>0.70710678118654757</v>
      </c>
      <c r="E14" s="18">
        <v>0</v>
      </c>
      <c r="F14" s="18">
        <v>0.70710678118654757</v>
      </c>
      <c r="G14" s="18">
        <v>1.4142135623730951</v>
      </c>
      <c r="H14" s="18">
        <v>0</v>
      </c>
      <c r="I14" s="18">
        <v>0</v>
      </c>
      <c r="J14" s="18">
        <v>0.70710678118654757</v>
      </c>
      <c r="K14" s="18">
        <v>0</v>
      </c>
      <c r="L14" s="18"/>
      <c r="M14" s="18">
        <v>1.4142135623730951</v>
      </c>
      <c r="N14" s="18">
        <v>0</v>
      </c>
      <c r="O14" s="18">
        <v>0</v>
      </c>
      <c r="P14" s="18"/>
      <c r="Q14" s="18">
        <v>0</v>
      </c>
      <c r="R14" s="18">
        <v>0</v>
      </c>
      <c r="S14" s="18">
        <v>0.70710678118654757</v>
      </c>
      <c r="T14" s="18">
        <v>0</v>
      </c>
      <c r="U14" s="18">
        <v>0</v>
      </c>
      <c r="V14" s="18">
        <v>0</v>
      </c>
      <c r="W14" s="18">
        <v>0.70710678118654757</v>
      </c>
      <c r="X14" s="18">
        <v>0</v>
      </c>
      <c r="Y14" s="18">
        <v>0</v>
      </c>
    </row>
    <row r="15" spans="1:25" x14ac:dyDescent="0.25">
      <c r="A15" s="5" t="s">
        <v>38</v>
      </c>
      <c r="B15" s="19">
        <v>2</v>
      </c>
      <c r="C15" s="19">
        <v>2</v>
      </c>
      <c r="D15" s="19">
        <v>2</v>
      </c>
      <c r="E15" s="19">
        <v>2</v>
      </c>
      <c r="F15" s="19">
        <v>2</v>
      </c>
      <c r="G15" s="19">
        <v>2</v>
      </c>
      <c r="H15" s="19">
        <v>2</v>
      </c>
      <c r="I15" s="19">
        <v>2</v>
      </c>
      <c r="J15" s="19">
        <v>2</v>
      </c>
      <c r="K15" s="19">
        <v>2</v>
      </c>
      <c r="L15" s="19">
        <v>0</v>
      </c>
      <c r="M15" s="19">
        <v>2</v>
      </c>
      <c r="N15" s="19">
        <v>2</v>
      </c>
      <c r="O15" s="19">
        <v>2</v>
      </c>
      <c r="P15" s="19">
        <v>1</v>
      </c>
      <c r="Q15" s="19">
        <v>2</v>
      </c>
      <c r="R15" s="19">
        <v>2</v>
      </c>
      <c r="S15" s="19">
        <v>2</v>
      </c>
      <c r="T15" s="19">
        <v>2</v>
      </c>
      <c r="U15" s="19">
        <v>2</v>
      </c>
      <c r="V15" s="19">
        <v>2</v>
      </c>
      <c r="W15" s="19">
        <v>2</v>
      </c>
      <c r="X15" s="19">
        <v>2</v>
      </c>
      <c r="Y15" s="19">
        <v>2</v>
      </c>
    </row>
    <row r="18" spans="1:1" x14ac:dyDescent="0.25">
      <c r="A18" s="25" t="s">
        <v>139</v>
      </c>
    </row>
  </sheetData>
  <phoneticPr fontId="5" type="noConversion"/>
  <hyperlinks>
    <hyperlink ref="I2" location="Índice!A1" display="Volver al índice" xr:uid="{00000000-0004-0000-0F00-000000000000}"/>
    <hyperlink ref="A18" location="Índice!A1" display="Volver al índice" xr:uid="{00000000-0004-0000-0F00-000001000000}"/>
  </hyperlinks>
  <pageMargins left="0.7" right="0.7" top="0.75" bottom="0.75" header="0.3" footer="0.3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J18"/>
  <sheetViews>
    <sheetView workbookViewId="0"/>
  </sheetViews>
  <sheetFormatPr baseColWidth="10" defaultRowHeight="15" x14ac:dyDescent="0.25"/>
  <cols>
    <col min="1" max="1" width="20.28515625" customWidth="1"/>
  </cols>
  <sheetData>
    <row r="1" spans="1:10" x14ac:dyDescent="0.25">
      <c r="A1" s="2" t="s">
        <v>40</v>
      </c>
    </row>
    <row r="2" spans="1:10" x14ac:dyDescent="0.25">
      <c r="A2" s="1" t="s">
        <v>0</v>
      </c>
      <c r="B2" t="s">
        <v>117</v>
      </c>
      <c r="G2" s="25" t="s">
        <v>139</v>
      </c>
    </row>
    <row r="3" spans="1:10" x14ac:dyDescent="0.25">
      <c r="A3" s="1" t="s">
        <v>1</v>
      </c>
      <c r="B3" t="s">
        <v>119</v>
      </c>
    </row>
    <row r="4" spans="1:10" x14ac:dyDescent="0.25">
      <c r="A4" s="1" t="s">
        <v>2</v>
      </c>
      <c r="B4" t="s">
        <v>3</v>
      </c>
    </row>
    <row r="6" spans="1:10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</row>
    <row r="7" spans="1:10" x14ac:dyDescent="0.25">
      <c r="A7" s="8" t="s">
        <v>137</v>
      </c>
      <c r="B7" s="3">
        <v>0</v>
      </c>
      <c r="C7" s="3">
        <v>0</v>
      </c>
      <c r="D7" s="3">
        <v>0</v>
      </c>
      <c r="E7" s="3">
        <v>1</v>
      </c>
      <c r="F7" s="3">
        <v>0</v>
      </c>
      <c r="G7" s="3">
        <v>2</v>
      </c>
      <c r="H7" s="3">
        <v>0</v>
      </c>
      <c r="I7" s="3">
        <v>0</v>
      </c>
      <c r="J7" s="3">
        <v>0</v>
      </c>
    </row>
    <row r="8" spans="1:10" x14ac:dyDescent="0.25">
      <c r="A8" s="8">
        <v>2</v>
      </c>
      <c r="B8" s="3">
        <v>3</v>
      </c>
      <c r="C8" s="3">
        <v>0</v>
      </c>
      <c r="D8" s="3">
        <v>0</v>
      </c>
      <c r="E8" s="3">
        <v>0</v>
      </c>
      <c r="F8" s="3">
        <v>0</v>
      </c>
      <c r="G8" s="3">
        <v>1</v>
      </c>
      <c r="H8" s="3">
        <v>0</v>
      </c>
      <c r="I8" s="3">
        <v>0</v>
      </c>
      <c r="J8" s="3">
        <v>2</v>
      </c>
    </row>
    <row r="9" spans="1:10" x14ac:dyDescent="0.25">
      <c r="A9" s="8">
        <v>3</v>
      </c>
      <c r="B9" s="3">
        <v>2</v>
      </c>
      <c r="C9" s="3">
        <v>1</v>
      </c>
      <c r="D9" s="3">
        <v>1</v>
      </c>
      <c r="E9" s="3">
        <v>1</v>
      </c>
      <c r="F9" s="3">
        <v>3</v>
      </c>
      <c r="G9" s="3">
        <v>1</v>
      </c>
      <c r="H9" s="3">
        <v>2</v>
      </c>
      <c r="I9" s="3">
        <v>3</v>
      </c>
      <c r="J9" s="3">
        <v>3</v>
      </c>
    </row>
    <row r="10" spans="1:10" x14ac:dyDescent="0.25">
      <c r="A10" s="8">
        <v>4</v>
      </c>
      <c r="B10" s="3">
        <v>1</v>
      </c>
      <c r="C10" s="3">
        <v>5</v>
      </c>
      <c r="D10" s="3">
        <v>4</v>
      </c>
      <c r="E10" s="3">
        <v>4</v>
      </c>
      <c r="F10" s="3">
        <v>2</v>
      </c>
      <c r="G10" s="3">
        <v>3</v>
      </c>
      <c r="H10" s="3">
        <v>4</v>
      </c>
      <c r="I10" s="3">
        <v>3</v>
      </c>
      <c r="J10" s="3">
        <v>2</v>
      </c>
    </row>
    <row r="11" spans="1:10" x14ac:dyDescent="0.25">
      <c r="A11" s="8" t="s">
        <v>138</v>
      </c>
      <c r="B11" s="3">
        <v>0</v>
      </c>
      <c r="C11" s="3">
        <v>1</v>
      </c>
      <c r="D11" s="3">
        <v>2</v>
      </c>
      <c r="E11" s="3">
        <v>0</v>
      </c>
      <c r="F11" s="3">
        <v>0</v>
      </c>
      <c r="G11" s="3">
        <v>0</v>
      </c>
      <c r="H11" s="3">
        <v>1</v>
      </c>
      <c r="I11" s="3">
        <v>1</v>
      </c>
      <c r="J11" s="3">
        <v>0</v>
      </c>
    </row>
    <row r="12" spans="1:10" x14ac:dyDescent="0.25">
      <c r="A12" s="8" t="s">
        <v>118</v>
      </c>
      <c r="B12" s="3">
        <v>1</v>
      </c>
      <c r="C12" s="3">
        <v>0</v>
      </c>
      <c r="D12" s="3">
        <v>0</v>
      </c>
      <c r="E12" s="3">
        <v>1</v>
      </c>
      <c r="F12" s="3">
        <v>2</v>
      </c>
      <c r="G12" s="3">
        <v>0</v>
      </c>
      <c r="H12" s="3">
        <v>0</v>
      </c>
      <c r="I12" s="3">
        <v>0</v>
      </c>
      <c r="J12" s="3">
        <v>0</v>
      </c>
    </row>
    <row r="13" spans="1:10" x14ac:dyDescent="0.25">
      <c r="A13" s="5" t="s">
        <v>121</v>
      </c>
      <c r="B13" s="18">
        <v>2.6666666666666665</v>
      </c>
      <c r="C13" s="18">
        <v>4</v>
      </c>
      <c r="D13" s="18">
        <v>4.1428571428571432</v>
      </c>
      <c r="E13" s="18">
        <v>3.3333333333333335</v>
      </c>
      <c r="F13" s="18">
        <v>3.4</v>
      </c>
      <c r="G13" s="18">
        <v>2.7142857142857144</v>
      </c>
      <c r="H13" s="18">
        <v>3.8571428571428572</v>
      </c>
      <c r="I13" s="18">
        <v>3.7142857142857144</v>
      </c>
      <c r="J13" s="18">
        <v>3</v>
      </c>
    </row>
    <row r="14" spans="1:10" x14ac:dyDescent="0.25">
      <c r="A14" s="5" t="s">
        <v>37</v>
      </c>
      <c r="B14" s="18">
        <v>0.81649658092772637</v>
      </c>
      <c r="C14" s="18">
        <v>0.57735026918962573</v>
      </c>
      <c r="D14" s="18">
        <v>0.6900655593423547</v>
      </c>
      <c r="E14" s="18">
        <v>1.2110601416389963</v>
      </c>
      <c r="F14" s="18">
        <v>0.54772255750516674</v>
      </c>
      <c r="G14" s="18">
        <v>1.3801311186847085</v>
      </c>
      <c r="H14" s="18">
        <v>0.6900655593423547</v>
      </c>
      <c r="I14" s="18">
        <v>0.75592894601845462</v>
      </c>
      <c r="J14" s="18">
        <v>0.81649658092772603</v>
      </c>
    </row>
    <row r="15" spans="1:10" x14ac:dyDescent="0.25">
      <c r="A15" s="5" t="s">
        <v>38</v>
      </c>
      <c r="B15" s="19">
        <v>6</v>
      </c>
      <c r="C15" s="19">
        <v>7</v>
      </c>
      <c r="D15" s="19">
        <v>7</v>
      </c>
      <c r="E15" s="19">
        <v>6</v>
      </c>
      <c r="F15" s="19">
        <v>5</v>
      </c>
      <c r="G15" s="19">
        <v>7</v>
      </c>
      <c r="H15" s="19">
        <v>7</v>
      </c>
      <c r="I15" s="19">
        <v>7</v>
      </c>
      <c r="J15" s="19">
        <v>7</v>
      </c>
    </row>
    <row r="18" spans="1:1" x14ac:dyDescent="0.25">
      <c r="A18" s="25" t="s">
        <v>139</v>
      </c>
    </row>
  </sheetData>
  <phoneticPr fontId="0" type="noConversion"/>
  <hyperlinks>
    <hyperlink ref="G2" location="Índice!A1" display="Volver al índice" xr:uid="{00000000-0004-0000-1000-000000000000}"/>
    <hyperlink ref="A18" location="Índice!A1" display="Volver al índice" xr:uid="{00000000-0004-0000-1000-000001000000}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D34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4" x14ac:dyDescent="0.25">
      <c r="A1" s="2" t="s">
        <v>34</v>
      </c>
    </row>
    <row r="2" spans="1:4" x14ac:dyDescent="0.25">
      <c r="A2" s="2" t="s">
        <v>35</v>
      </c>
      <c r="D2" s="25" t="s">
        <v>139</v>
      </c>
    </row>
    <row r="4" spans="1:4" ht="30" x14ac:dyDescent="0.25">
      <c r="A4" s="13" t="s">
        <v>5</v>
      </c>
      <c r="B4" s="4" t="s">
        <v>70</v>
      </c>
    </row>
    <row r="5" spans="1:4" x14ac:dyDescent="0.25">
      <c r="A5" s="13" t="s">
        <v>6</v>
      </c>
      <c r="B5" s="14" t="s">
        <v>42</v>
      </c>
    </row>
    <row r="6" spans="1:4" x14ac:dyDescent="0.25">
      <c r="A6" s="13" t="s">
        <v>7</v>
      </c>
      <c r="B6" s="14" t="s">
        <v>43</v>
      </c>
    </row>
    <row r="7" spans="1:4" x14ac:dyDescent="0.25">
      <c r="A7" s="13" t="s">
        <v>8</v>
      </c>
      <c r="B7" s="14" t="s">
        <v>44</v>
      </c>
    </row>
    <row r="8" spans="1:4" x14ac:dyDescent="0.25">
      <c r="A8" s="13" t="s">
        <v>9</v>
      </c>
      <c r="B8" s="14" t="s">
        <v>45</v>
      </c>
    </row>
    <row r="9" spans="1:4" x14ac:dyDescent="0.25">
      <c r="A9" s="13" t="s">
        <v>10</v>
      </c>
      <c r="B9" s="4" t="s">
        <v>46</v>
      </c>
    </row>
    <row r="10" spans="1:4" x14ac:dyDescent="0.25">
      <c r="A10" s="13" t="s">
        <v>11</v>
      </c>
      <c r="B10" s="14" t="s">
        <v>47</v>
      </c>
    </row>
    <row r="11" spans="1:4" x14ac:dyDescent="0.25">
      <c r="A11" s="13" t="s">
        <v>12</v>
      </c>
      <c r="B11" s="14" t="s">
        <v>48</v>
      </c>
    </row>
    <row r="12" spans="1:4" x14ac:dyDescent="0.25">
      <c r="A12" s="13" t="s">
        <v>13</v>
      </c>
      <c r="B12" s="14" t="s">
        <v>49</v>
      </c>
    </row>
    <row r="13" spans="1:4" ht="30" x14ac:dyDescent="0.25">
      <c r="A13" s="13" t="s">
        <v>14</v>
      </c>
      <c r="B13" s="14" t="s">
        <v>50</v>
      </c>
    </row>
    <row r="14" spans="1:4" x14ac:dyDescent="0.25">
      <c r="A14" s="13" t="s">
        <v>15</v>
      </c>
      <c r="B14" s="14" t="s">
        <v>51</v>
      </c>
    </row>
    <row r="15" spans="1:4" x14ac:dyDescent="0.25">
      <c r="A15" s="13" t="s">
        <v>16</v>
      </c>
      <c r="B15" s="14" t="s">
        <v>52</v>
      </c>
    </row>
    <row r="16" spans="1:4" x14ac:dyDescent="0.25">
      <c r="A16" s="13" t="s">
        <v>17</v>
      </c>
      <c r="B16" s="14" t="s">
        <v>53</v>
      </c>
    </row>
    <row r="17" spans="1:2" x14ac:dyDescent="0.25">
      <c r="A17" s="13" t="s">
        <v>18</v>
      </c>
      <c r="B17" s="14" t="s">
        <v>54</v>
      </c>
    </row>
    <row r="18" spans="1:2" x14ac:dyDescent="0.25">
      <c r="A18" s="13" t="s">
        <v>19</v>
      </c>
      <c r="B18" s="14" t="s">
        <v>55</v>
      </c>
    </row>
    <row r="19" spans="1:2" x14ac:dyDescent="0.25">
      <c r="A19" s="13" t="s">
        <v>20</v>
      </c>
      <c r="B19" s="4" t="s">
        <v>56</v>
      </c>
    </row>
    <row r="20" spans="1:2" x14ac:dyDescent="0.25">
      <c r="A20" s="13" t="s">
        <v>21</v>
      </c>
      <c r="B20" s="4" t="s">
        <v>57</v>
      </c>
    </row>
    <row r="21" spans="1:2" x14ac:dyDescent="0.25">
      <c r="A21" s="13" t="s">
        <v>22</v>
      </c>
      <c r="B21" s="14" t="s">
        <v>58</v>
      </c>
    </row>
    <row r="22" spans="1:2" x14ac:dyDescent="0.25">
      <c r="A22" s="13" t="s">
        <v>23</v>
      </c>
      <c r="B22" s="4" t="s">
        <v>59</v>
      </c>
    </row>
    <row r="23" spans="1:2" x14ac:dyDescent="0.25">
      <c r="A23" s="13" t="s">
        <v>24</v>
      </c>
      <c r="B23" s="14" t="s">
        <v>60</v>
      </c>
    </row>
    <row r="24" spans="1:2" x14ac:dyDescent="0.25">
      <c r="A24" s="13" t="s">
        <v>25</v>
      </c>
      <c r="B24" s="14" t="s">
        <v>61</v>
      </c>
    </row>
    <row r="25" spans="1:2" x14ac:dyDescent="0.25">
      <c r="A25" s="13" t="s">
        <v>26</v>
      </c>
      <c r="B25" s="14" t="s">
        <v>62</v>
      </c>
    </row>
    <row r="26" spans="1:2" x14ac:dyDescent="0.25">
      <c r="A26" s="13" t="s">
        <v>27</v>
      </c>
      <c r="B26" s="14" t="s">
        <v>63</v>
      </c>
    </row>
    <row r="27" spans="1:2" x14ac:dyDescent="0.25">
      <c r="A27" s="13" t="s">
        <v>28</v>
      </c>
      <c r="B27" s="14" t="s">
        <v>64</v>
      </c>
    </row>
    <row r="28" spans="1:2" x14ac:dyDescent="0.25">
      <c r="A28" s="13" t="s">
        <v>29</v>
      </c>
      <c r="B28" s="15" t="s">
        <v>65</v>
      </c>
    </row>
    <row r="29" spans="1:2" x14ac:dyDescent="0.25">
      <c r="A29" s="13" t="s">
        <v>30</v>
      </c>
      <c r="B29" s="15" t="s">
        <v>66</v>
      </c>
    </row>
    <row r="30" spans="1:2" x14ac:dyDescent="0.25">
      <c r="A30" s="13" t="s">
        <v>31</v>
      </c>
      <c r="B30" s="15" t="s">
        <v>67</v>
      </c>
    </row>
    <row r="31" spans="1:2" x14ac:dyDescent="0.25">
      <c r="A31" s="13" t="s">
        <v>32</v>
      </c>
      <c r="B31" s="15" t="s">
        <v>68</v>
      </c>
    </row>
    <row r="32" spans="1:2" x14ac:dyDescent="0.25">
      <c r="A32" s="13" t="s">
        <v>33</v>
      </c>
      <c r="B32" s="15" t="s">
        <v>69</v>
      </c>
    </row>
    <row r="34" spans="1:1" x14ac:dyDescent="0.25">
      <c r="A34" s="25" t="s">
        <v>139</v>
      </c>
    </row>
  </sheetData>
  <phoneticPr fontId="0" type="noConversion"/>
  <hyperlinks>
    <hyperlink ref="D2" location="Índice!A1" display="Volver al índice" xr:uid="{00000000-0004-0000-1100-000000000000}"/>
    <hyperlink ref="A34" location="Índice!A1" display="Volver al índice" xr:uid="{00000000-0004-0000-1100-000001000000}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D18"/>
  <sheetViews>
    <sheetView workbookViewId="0"/>
  </sheetViews>
  <sheetFormatPr baseColWidth="10" defaultRowHeight="15" x14ac:dyDescent="0.25"/>
  <cols>
    <col min="1" max="1" width="18.140625" customWidth="1"/>
    <col min="2" max="2" width="83.140625" customWidth="1"/>
  </cols>
  <sheetData>
    <row r="1" spans="1:4" x14ac:dyDescent="0.25">
      <c r="A1" s="2" t="s">
        <v>34</v>
      </c>
    </row>
    <row r="2" spans="1:4" x14ac:dyDescent="0.25">
      <c r="A2" s="2" t="s">
        <v>39</v>
      </c>
      <c r="D2" s="25" t="s">
        <v>139</v>
      </c>
    </row>
    <row r="4" spans="1:4" ht="26.25" x14ac:dyDescent="0.25">
      <c r="A4" s="6" t="s">
        <v>5</v>
      </c>
      <c r="B4" s="11" t="s">
        <v>71</v>
      </c>
    </row>
    <row r="5" spans="1:4" x14ac:dyDescent="0.25">
      <c r="A5" s="6" t="s">
        <v>6</v>
      </c>
      <c r="B5" s="11" t="s">
        <v>72</v>
      </c>
    </row>
    <row r="6" spans="1:4" x14ac:dyDescent="0.25">
      <c r="A6" s="6" t="s">
        <v>7</v>
      </c>
      <c r="B6" s="11" t="s">
        <v>73</v>
      </c>
    </row>
    <row r="7" spans="1:4" ht="26.25" x14ac:dyDescent="0.25">
      <c r="A7" s="6" t="s">
        <v>8</v>
      </c>
      <c r="B7" s="11" t="s">
        <v>74</v>
      </c>
    </row>
    <row r="8" spans="1:4" ht="26.25" x14ac:dyDescent="0.25">
      <c r="A8" s="6" t="s">
        <v>9</v>
      </c>
      <c r="B8" s="11" t="s">
        <v>57</v>
      </c>
    </row>
    <row r="9" spans="1:4" x14ac:dyDescent="0.25">
      <c r="A9" s="6" t="s">
        <v>10</v>
      </c>
      <c r="B9" s="11" t="s">
        <v>76</v>
      </c>
    </row>
    <row r="10" spans="1:4" ht="26.25" x14ac:dyDescent="0.25">
      <c r="A10" s="6" t="s">
        <v>11</v>
      </c>
      <c r="B10" s="11" t="s">
        <v>77</v>
      </c>
    </row>
    <row r="11" spans="1:4" x14ac:dyDescent="0.25">
      <c r="A11" s="6" t="s">
        <v>12</v>
      </c>
      <c r="B11" s="11" t="s">
        <v>78</v>
      </c>
    </row>
    <row r="12" spans="1:4" x14ac:dyDescent="0.25">
      <c r="A12" s="6" t="s">
        <v>13</v>
      </c>
      <c r="B12" s="12" t="s">
        <v>81</v>
      </c>
    </row>
    <row r="13" spans="1:4" x14ac:dyDescent="0.25">
      <c r="A13" s="7" t="s">
        <v>31</v>
      </c>
      <c r="B13" s="3" t="s">
        <v>75</v>
      </c>
    </row>
    <row r="14" spans="1:4" x14ac:dyDescent="0.25">
      <c r="A14" s="7" t="s">
        <v>32</v>
      </c>
      <c r="B14" s="3" t="s">
        <v>79</v>
      </c>
    </row>
    <row r="15" spans="1:4" x14ac:dyDescent="0.25">
      <c r="A15" s="7" t="s">
        <v>33</v>
      </c>
      <c r="B15" s="3" t="s">
        <v>80</v>
      </c>
    </row>
    <row r="18" spans="1:1" x14ac:dyDescent="0.25">
      <c r="A18" s="25" t="s">
        <v>139</v>
      </c>
    </row>
  </sheetData>
  <phoneticPr fontId="0" type="noConversion"/>
  <hyperlinks>
    <hyperlink ref="D2" location="Índice!A1" display="Volver al índice" xr:uid="{00000000-0004-0000-1200-000000000000}"/>
    <hyperlink ref="A18" location="Índice!A1" display="Volver al índice" xr:uid="{00000000-0004-0000-1200-000001000000}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D36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4" x14ac:dyDescent="0.25">
      <c r="A1" s="2" t="s">
        <v>34</v>
      </c>
    </row>
    <row r="2" spans="1:4" x14ac:dyDescent="0.25">
      <c r="A2" s="2" t="s">
        <v>88</v>
      </c>
      <c r="D2" s="25" t="s">
        <v>139</v>
      </c>
    </row>
    <row r="4" spans="1:4" ht="24.75" x14ac:dyDescent="0.25">
      <c r="A4" s="13" t="s">
        <v>5</v>
      </c>
      <c r="B4" s="16" t="s">
        <v>70</v>
      </c>
    </row>
    <row r="5" spans="1:4" x14ac:dyDescent="0.25">
      <c r="A5" s="13" t="s">
        <v>6</v>
      </c>
      <c r="B5" s="16" t="s">
        <v>89</v>
      </c>
    </row>
    <row r="6" spans="1:4" x14ac:dyDescent="0.25">
      <c r="A6" s="13" t="s">
        <v>7</v>
      </c>
      <c r="B6" s="16" t="s">
        <v>90</v>
      </c>
    </row>
    <row r="7" spans="1:4" x14ac:dyDescent="0.25">
      <c r="A7" s="13" t="s">
        <v>8</v>
      </c>
      <c r="B7" s="16" t="s">
        <v>91</v>
      </c>
    </row>
    <row r="8" spans="1:4" x14ac:dyDescent="0.25">
      <c r="A8" s="13" t="s">
        <v>9</v>
      </c>
      <c r="B8" s="16" t="s">
        <v>92</v>
      </c>
    </row>
    <row r="9" spans="1:4" x14ac:dyDescent="0.25">
      <c r="A9" s="13" t="s">
        <v>10</v>
      </c>
      <c r="B9" s="16" t="s">
        <v>93</v>
      </c>
    </row>
    <row r="10" spans="1:4" x14ac:dyDescent="0.25">
      <c r="A10" s="13" t="s">
        <v>11</v>
      </c>
      <c r="B10" s="16" t="s">
        <v>94</v>
      </c>
    </row>
    <row r="11" spans="1:4" x14ac:dyDescent="0.25">
      <c r="A11" s="13" t="s">
        <v>12</v>
      </c>
      <c r="B11" s="16" t="s">
        <v>95</v>
      </c>
    </row>
    <row r="12" spans="1:4" x14ac:dyDescent="0.25">
      <c r="A12" s="13" t="s">
        <v>13</v>
      </c>
      <c r="B12" s="16" t="s">
        <v>96</v>
      </c>
    </row>
    <row r="13" spans="1:4" x14ac:dyDescent="0.25">
      <c r="A13" s="13" t="s">
        <v>14</v>
      </c>
      <c r="B13" s="16" t="s">
        <v>97</v>
      </c>
    </row>
    <row r="14" spans="1:4" x14ac:dyDescent="0.25">
      <c r="A14" s="13" t="s">
        <v>15</v>
      </c>
      <c r="B14" s="16" t="s">
        <v>98</v>
      </c>
    </row>
    <row r="15" spans="1:4" x14ac:dyDescent="0.25">
      <c r="A15" s="13" t="s">
        <v>16</v>
      </c>
      <c r="B15" s="16" t="s">
        <v>99</v>
      </c>
    </row>
    <row r="16" spans="1:4" x14ac:dyDescent="0.25">
      <c r="A16" s="13" t="s">
        <v>17</v>
      </c>
      <c r="B16" s="16" t="s">
        <v>100</v>
      </c>
    </row>
    <row r="17" spans="1:2" x14ac:dyDescent="0.25">
      <c r="A17" s="13" t="s">
        <v>18</v>
      </c>
      <c r="B17" s="16" t="s">
        <v>101</v>
      </c>
    </row>
    <row r="18" spans="1:2" x14ac:dyDescent="0.25">
      <c r="A18" s="13" t="s">
        <v>19</v>
      </c>
      <c r="B18" s="16" t="s">
        <v>102</v>
      </c>
    </row>
    <row r="19" spans="1:2" x14ac:dyDescent="0.25">
      <c r="A19" s="13" t="s">
        <v>20</v>
      </c>
      <c r="B19" s="16" t="s">
        <v>103</v>
      </c>
    </row>
    <row r="20" spans="1:2" x14ac:dyDescent="0.25">
      <c r="A20" s="13" t="s">
        <v>21</v>
      </c>
      <c r="B20" s="16" t="s">
        <v>104</v>
      </c>
    </row>
    <row r="21" spans="1:2" x14ac:dyDescent="0.25">
      <c r="A21" s="13" t="s">
        <v>22</v>
      </c>
      <c r="B21" s="16" t="s">
        <v>105</v>
      </c>
    </row>
    <row r="22" spans="1:2" x14ac:dyDescent="0.25">
      <c r="A22" s="13" t="s">
        <v>23</v>
      </c>
      <c r="B22" s="16" t="s">
        <v>106</v>
      </c>
    </row>
    <row r="23" spans="1:2" x14ac:dyDescent="0.25">
      <c r="A23" s="13" t="s">
        <v>24</v>
      </c>
      <c r="B23" s="16" t="s">
        <v>107</v>
      </c>
    </row>
    <row r="24" spans="1:2" x14ac:dyDescent="0.25">
      <c r="A24" s="13" t="s">
        <v>25</v>
      </c>
      <c r="B24" s="16" t="s">
        <v>108</v>
      </c>
    </row>
    <row r="25" spans="1:2" x14ac:dyDescent="0.25">
      <c r="A25" s="13" t="s">
        <v>26</v>
      </c>
      <c r="B25" s="16" t="s">
        <v>109</v>
      </c>
    </row>
    <row r="26" spans="1:2" x14ac:dyDescent="0.25">
      <c r="A26" s="13" t="s">
        <v>27</v>
      </c>
      <c r="B26" s="16" t="s">
        <v>60</v>
      </c>
    </row>
    <row r="27" spans="1:2" x14ac:dyDescent="0.25">
      <c r="A27" s="6" t="s">
        <v>28</v>
      </c>
      <c r="B27" s="16" t="s">
        <v>115</v>
      </c>
    </row>
    <row r="28" spans="1:2" x14ac:dyDescent="0.25">
      <c r="A28" s="6" t="s">
        <v>83</v>
      </c>
      <c r="B28" s="16" t="s">
        <v>110</v>
      </c>
    </row>
    <row r="29" spans="1:2" x14ac:dyDescent="0.25">
      <c r="A29" s="6" t="s">
        <v>84</v>
      </c>
      <c r="B29" s="16" t="s">
        <v>54</v>
      </c>
    </row>
    <row r="30" spans="1:2" x14ac:dyDescent="0.25">
      <c r="A30" s="6" t="s">
        <v>85</v>
      </c>
      <c r="B30" s="16" t="s">
        <v>55</v>
      </c>
    </row>
    <row r="31" spans="1:2" x14ac:dyDescent="0.25">
      <c r="A31" s="6" t="s">
        <v>86</v>
      </c>
      <c r="B31" s="16" t="s">
        <v>111</v>
      </c>
    </row>
    <row r="32" spans="1:2" x14ac:dyDescent="0.25">
      <c r="A32" s="6" t="s">
        <v>87</v>
      </c>
      <c r="B32" s="16" t="s">
        <v>116</v>
      </c>
    </row>
    <row r="33" spans="1:2" x14ac:dyDescent="0.25">
      <c r="A33" s="6" t="s">
        <v>112</v>
      </c>
      <c r="B33" s="17" t="s">
        <v>64</v>
      </c>
    </row>
    <row r="34" spans="1:2" x14ac:dyDescent="0.25">
      <c r="A34" s="6" t="s">
        <v>114</v>
      </c>
      <c r="B34" s="17" t="s">
        <v>113</v>
      </c>
    </row>
    <row r="36" spans="1:2" x14ac:dyDescent="0.25">
      <c r="A36" s="25" t="s">
        <v>139</v>
      </c>
    </row>
  </sheetData>
  <phoneticPr fontId="0" type="noConversion"/>
  <hyperlinks>
    <hyperlink ref="D2" location="Índice!A1" display="Volver al índice" xr:uid="{00000000-0004-0000-1300-000000000000}"/>
    <hyperlink ref="A36" location="Índice!A1" display="Volver al índice" xr:uid="{00000000-0004-0000-1300-000001000000}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20</vt:i4>
      </vt:variant>
    </vt:vector>
  </HeadingPairs>
  <TitlesOfParts>
    <vt:vector size="20" baseType="lpstr">
      <vt:lpstr>Índice</vt:lpstr>
      <vt:lpstr>Grado ADE_PDI</vt:lpstr>
      <vt:lpstr>Grado ADE_Estud</vt:lpstr>
      <vt:lpstr>Grado CC Tjo_PDI</vt:lpstr>
      <vt:lpstr>Grado CC. Trabajo_Estud</vt:lpstr>
      <vt:lpstr>Grado Economía_PDI</vt:lpstr>
      <vt:lpstr>Grado Economía_Estud</vt:lpstr>
      <vt:lpstr>Dip. CC Empresariales_PDI</vt:lpstr>
      <vt:lpstr>Lic. Economía_PDI</vt:lpstr>
      <vt:lpstr>Lic. ADE_PDI</vt:lpstr>
      <vt:lpstr>MUI Econ, Gest y Com_PDI</vt:lpstr>
      <vt:lpstr>MUI CC Soc y Jdcas_PDI</vt:lpstr>
      <vt:lpstr>MU Mark e Inv Merc_PDI</vt:lpstr>
      <vt:lpstr>PCEO ADE-Dcho_PDI</vt:lpstr>
      <vt:lpstr>PCEO ADE-Econom_PDI</vt:lpstr>
      <vt:lpstr>PCEO ADE-CC Tjo_PDI</vt:lpstr>
      <vt:lpstr>PAS_centro</vt:lpstr>
      <vt:lpstr>código preguntas PDI</vt:lpstr>
      <vt:lpstr>código preguntas PAS</vt:lpstr>
      <vt:lpstr>código preguntas Estud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2023-11-13T13:27:24Z</dcterms:modified>
</cp:coreProperties>
</file>