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FC5AF\"/>
    </mc:Choice>
  </mc:AlternateContent>
  <xr:revisionPtr revIDLastSave="0" documentId="13_ncr:1_{92A26A82-C753-4E92-9DA2-7044A343B6FD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Índice" sheetId="24" r:id="rId1"/>
    <sheet name="Grado Educ. Infantil_PDI" sheetId="1" r:id="rId2"/>
    <sheet name="Grado Educ. Infantil_Estud" sheetId="7" r:id="rId3"/>
    <sheet name="Grado Educ. Primaria_PDI" sheetId="10" r:id="rId4"/>
    <sheet name="Grado Educ. Primaria_Estud" sheetId="11" r:id="rId5"/>
    <sheet name="Lic. Psicopedagogía_PDI" sheetId="12" r:id="rId6"/>
    <sheet name="Lic. Psicopedagogía_Estud" sheetId="13" r:id="rId7"/>
    <sheet name="Maestro E. Física_PDI" sheetId="14" r:id="rId8"/>
    <sheet name="Maestro Esp.Ed.Primaria_Estud" sheetId="20" r:id="rId9"/>
    <sheet name="Maestro Esp.Educ. Infanti_Estud" sheetId="21" r:id="rId10"/>
    <sheet name="Maestro Esp.Educ. Especia_Estud" sheetId="22" r:id="rId11"/>
    <sheet name="Maestro Esp.Lengua Extran_Estud" sheetId="23" r:id="rId12"/>
    <sheet name="M.U.I. Enseñanza y Aprendiz_PDI" sheetId="16" r:id="rId13"/>
    <sheet name="M.U.I. Enseñanza y Aprend_Estud" sheetId="17" r:id="rId14"/>
    <sheet name="M.U. Formación Profesorado_PDI" sheetId="18" r:id="rId15"/>
    <sheet name="M.U. Formación Profesorad_Estud" sheetId="19" r:id="rId16"/>
    <sheet name="M.U.I. Cien.Sociales Juridi_PDI" sheetId="3" r:id="rId17"/>
    <sheet name="M.U.I. Cien.Sociales Juri_Estud" sheetId="8" r:id="rId18"/>
    <sheet name="PAS_centro" sheetId="4" r:id="rId19"/>
    <sheet name="código preguntas PDI" sheetId="5" r:id="rId20"/>
    <sheet name="código preguntas PAS" sheetId="6" r:id="rId21"/>
    <sheet name="código preguntas Estud" sheetId="9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19"/>
  <c r="B17" i="17"/>
  <c r="B17" i="23"/>
  <c r="B17" i="22"/>
  <c r="B17" i="21"/>
  <c r="B17" i="20"/>
  <c r="B17" i="13"/>
  <c r="B17" i="11"/>
  <c r="B17" i="7"/>
  <c r="B21" i="23"/>
  <c r="B21" i="22"/>
  <c r="B21" i="21"/>
  <c r="B21" i="20"/>
  <c r="B21" i="8"/>
  <c r="B21" i="19"/>
  <c r="B21" i="17"/>
  <c r="B21" i="13"/>
  <c r="B21" i="7"/>
  <c r="B21" i="11"/>
</calcChain>
</file>

<file path=xl/sharedStrings.xml><?xml version="1.0" encoding="utf-8"?>
<sst xmlns="http://schemas.openxmlformats.org/spreadsheetml/2006/main" count="984" uniqueCount="163">
  <si>
    <t>TITULACIÓN:</t>
  </si>
  <si>
    <t>CENTRO:</t>
  </si>
  <si>
    <t>Nombre del centro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</si>
  <si>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</si>
  <si>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</si>
  <si>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</si>
  <si>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</si>
  <si>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</si>
  <si>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</si>
  <si>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</si>
  <si>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</si>
  <si>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</si>
  <si>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</si>
  <si>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</si>
  <si>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</si>
  <si>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</si>
  <si>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</si>
  <si>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</si>
  <si>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</si>
  <si>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</si>
  <si>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</si>
  <si>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</si>
  <si>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</si>
  <si>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</si>
  <si>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</si>
  <si>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</si>
  <si>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</si>
  <si>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</si>
  <si>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</si>
  <si>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</si>
  <si>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</si>
  <si>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</si>
  <si>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</si>
  <si>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</si>
  <si>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</si>
  <si>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</si>
  <si>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</si>
  <si>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</si>
  <si>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</si>
  <si>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</si>
  <si>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</si>
  <si>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</si>
  <si>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</si>
  <si>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</si>
  <si>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</si>
  <si>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</si>
  <si>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</si>
  <si>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</si>
  <si>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</si>
  <si>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</si>
  <si>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</si>
  <si>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</si>
  <si>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</si>
  <si>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</si>
  <si>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</si>
  <si>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</si>
  <si>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</si>
  <si>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</si>
  <si>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</si>
  <si>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</si>
  <si>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</si>
  <si>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</si>
  <si>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</si>
  <si>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</si>
  <si>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</si>
  <si>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</si>
  <si>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</si>
  <si>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</si>
  <si>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</si>
  <si>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</si>
  <si>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</si>
  <si>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</si>
  <si>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</si>
  <si>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</si>
  <si>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</si>
  <si>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</si>
  <si>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</si>
  <si>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</si>
  <si>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</si>
  <si>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</si>
  <si>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</si>
  <si>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</si>
  <si>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</si>
  <si>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</si>
  <si>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</si>
  <si>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</si>
  <si>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</si>
  <si>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</si>
  <si>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</si>
  <si>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</si>
  <si>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</si>
  <si>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</si>
  <si>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</si>
  <si>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</si>
  <si>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</si>
  <si>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</si>
  <si>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</si>
  <si>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</si>
  <si>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</si>
  <si>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</si>
  <si>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</si>
  <si>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</si>
  <si>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</si>
  <si>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</si>
  <si>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</si>
  <si>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</si>
  <si>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</si>
  <si>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</si>
  <si>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</si>
  <si>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</si>
  <si>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</si>
  <si>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</si>
  <si>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</si>
  <si>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</si>
  <si>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</si>
  <si>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</si>
  <si>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</si>
  <si>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</si>
  <si>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</si>
  <si>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</si>
  <si>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</si>
  <si>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Grado en Educación Infantil (Badajoz)</t>
  </si>
  <si>
    <t>Facultad de Educación</t>
  </si>
  <si>
    <t>Grado en Educación Primaria (Badajoz)</t>
  </si>
  <si>
    <t>Licenciado en Psicopedagogía  (Plan 1999)</t>
  </si>
  <si>
    <t>Maestro-Especialidad de Educación Física (PLAN 99) Badajoz</t>
  </si>
  <si>
    <t>M.U.I. Enseñanza y Aprendizaje de las CC. EXPE SOCIA Y MAT</t>
  </si>
  <si>
    <t>Máster Universitario en Formación del Profesorado en Educación Secundaria</t>
  </si>
  <si>
    <t>Máster Universitario en Investigación en Ciencias Sociales y Jurídicas</t>
  </si>
  <si>
    <t>Maestro Especialidad Educación Primaria</t>
  </si>
  <si>
    <t>Maestro-Especialidad Educación Infantil</t>
  </si>
  <si>
    <t>Maestro-Especialidad Educación Especial</t>
  </si>
  <si>
    <t>Maestro-Especialidad Lengua Extranjera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</si>
  <si>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</si>
  <si>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</si>
  <si>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</si>
  <si>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</si>
  <si>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</si>
  <si>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</si>
  <si>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</si>
  <si>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Educ. Infantil_PDI</t>
  </si>
  <si>
    <t>Grado Educ. Infantil_Estudiantes</t>
  </si>
  <si>
    <t>Grado Educ. Primaria_PDI</t>
  </si>
  <si>
    <t>Grado Educ. Primaria_Estudiantes</t>
  </si>
  <si>
    <t>Lic. Psicopedagogía_PDI</t>
  </si>
  <si>
    <t>Lic. Psicopedagogía_Estudiantes</t>
  </si>
  <si>
    <t>Maestro E. Física_PDI</t>
  </si>
  <si>
    <t>Maestro Esp.Ed.Primaria_Estudiantes</t>
  </si>
  <si>
    <t>Maestro Esp.Educ. Infanti_Estudiantes</t>
  </si>
  <si>
    <t>Maestro Esp.Educ. Especia_Estudiantes</t>
  </si>
  <si>
    <t>Maestro Esp.Lengua Extran_Estudiantes</t>
  </si>
  <si>
    <t>M.U.I. Enseñanza y Aprendiz_PDI</t>
  </si>
  <si>
    <t>M.U.I. Enseñanza y Aprend_Estudiantes</t>
  </si>
  <si>
    <t>M.U. Formación Profesorado_PDI</t>
  </si>
  <si>
    <t>M.U. Formación Profesorad_Estudiantes</t>
  </si>
  <si>
    <t>M.U.I. Cien.Sociales Juridi_PDI</t>
  </si>
  <si>
    <t>M.U.I. Cien.Sociales Juri_Estudiantes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</si>
  <si>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</si>
  <si>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</si>
  <si>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</si>
  <si>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</si>
  <si>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EDUCACIÓN)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</si>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</sst>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/>
  </sheetViews>
  <sheetFormatPr baseColWidth="10" defaultRowHeight="15" x14ac:dyDescent="0.25"/>
  <sheetData>
    <row r="1" spans="1:3" ht="18.75" x14ac:dyDescent="0.3">
      <c r="A1" s="24" t="s">
        <v>161</v>
      </c>
    </row>
    <row r="2" spans="1:3" x14ac:dyDescent="0.25">
      <c r="A2" s="2"/>
    </row>
    <row r="3" spans="1:3" ht="15.75" x14ac:dyDescent="0.25">
      <c r="A3" s="22"/>
      <c r="C3" s="25" t="s">
        <v>136</v>
      </c>
    </row>
    <row r="5" spans="1:3" x14ac:dyDescent="0.25">
      <c r="C5" s="26" t="s">
        <v>140</v>
      </c>
    </row>
    <row r="6" spans="1:3" x14ac:dyDescent="0.25">
      <c r="C6" s="26" t="s">
        <v>141</v>
      </c>
    </row>
    <row r="8" spans="1:3" x14ac:dyDescent="0.25">
      <c r="C8" s="26" t="s">
        <v>142</v>
      </c>
    </row>
    <row r="9" spans="1:3" x14ac:dyDescent="0.25">
      <c r="C9" s="26" t="s">
        <v>143</v>
      </c>
    </row>
    <row r="11" spans="1:3" x14ac:dyDescent="0.25">
      <c r="C11" s="26" t="s">
        <v>144</v>
      </c>
    </row>
    <row r="12" spans="1:3" x14ac:dyDescent="0.25">
      <c r="C12" s="26" t="s">
        <v>145</v>
      </c>
    </row>
    <row r="14" spans="1:3" x14ac:dyDescent="0.25">
      <c r="C14" s="26" t="s">
        <v>146</v>
      </c>
    </row>
    <row r="15" spans="1:3" x14ac:dyDescent="0.25">
      <c r="C15" s="26"/>
    </row>
    <row r="16" spans="1:3" x14ac:dyDescent="0.25">
      <c r="C16" s="26" t="s">
        <v>147</v>
      </c>
    </row>
    <row r="18" spans="3:3" x14ac:dyDescent="0.25">
      <c r="C18" s="26" t="s">
        <v>148</v>
      </c>
    </row>
    <row r="20" spans="3:3" x14ac:dyDescent="0.25">
      <c r="C20" s="26" t="s">
        <v>149</v>
      </c>
    </row>
    <row r="22" spans="3:3" x14ac:dyDescent="0.25">
      <c r="C22" s="26" t="s">
        <v>150</v>
      </c>
    </row>
    <row r="24" spans="3:3" x14ac:dyDescent="0.25">
      <c r="C24" s="26" t="s">
        <v>151</v>
      </c>
    </row>
    <row r="25" spans="3:3" x14ac:dyDescent="0.25">
      <c r="C25" s="26" t="s">
        <v>152</v>
      </c>
    </row>
    <row r="27" spans="3:3" x14ac:dyDescent="0.25">
      <c r="C27" s="26" t="s">
        <v>153</v>
      </c>
    </row>
    <row r="28" spans="3:3" x14ac:dyDescent="0.25">
      <c r="C28" s="26" t="s">
        <v>154</v>
      </c>
    </row>
    <row r="30" spans="3:3" x14ac:dyDescent="0.25">
      <c r="C30" s="26" t="s">
        <v>155</v>
      </c>
    </row>
    <row r="31" spans="3:3" x14ac:dyDescent="0.25">
      <c r="C31" s="26" t="s">
        <v>156</v>
      </c>
    </row>
    <row r="33" spans="3:3" x14ac:dyDescent="0.25">
      <c r="C33" s="23" t="s">
        <v>157</v>
      </c>
    </row>
    <row r="35" spans="3:3" x14ac:dyDescent="0.25">
      <c r="C35" s="26" t="s">
        <v>158</v>
      </c>
    </row>
    <row r="36" spans="3:3" x14ac:dyDescent="0.25">
      <c r="C36" s="26" t="s">
        <v>159</v>
      </c>
    </row>
    <row r="37" spans="3:3" x14ac:dyDescent="0.25">
      <c r="C37" s="26" t="s">
        <v>160</v>
      </c>
    </row>
  </sheetData>
  <hyperlinks>
    <hyperlink ref="C5" location="'Grado Educ. Infantil_PDI'!A1" display="'Grado Educ. Infantil_PDI'!A1" xr:uid="{00000000-0004-0000-0000-000000000000}"/>
    <hyperlink ref="C6" location="'Grado Educ. Infantil_Estud'!A1" display="'Grado Educ. Infantil_Estud'!A1" xr:uid="{00000000-0004-0000-0000-000001000000}"/>
    <hyperlink ref="C8" location="'Grado Educ. Primaria_PDI'!A1" display="'Grado Educ. Primaria_PDI'!A1" xr:uid="{00000000-0004-0000-0000-000002000000}"/>
    <hyperlink ref="C9" location="'Grado Educ. Primaria_Estud'!A1" display="'Grado Educ. Primaria_Estud'!A1" xr:uid="{00000000-0004-0000-0000-000003000000}"/>
    <hyperlink ref="C11" location="'Lic. Psicopedagogía_PDI'!A1" display="'Lic. Psicopedagogía_PDI'!A1" xr:uid="{00000000-0004-0000-0000-000004000000}"/>
    <hyperlink ref="C12" location="'Lic. Psicopedagogía_Estud'!A1" display="'Lic. Psicopedagogía_Estud'!A1" xr:uid="{00000000-0004-0000-0000-000005000000}"/>
    <hyperlink ref="C14" location="'Maestro E. Física_PDI'!A1" display="'Maestro E. Física_PDI'!A1" xr:uid="{00000000-0004-0000-0000-000006000000}"/>
    <hyperlink ref="C16" location="'Maestro Esp.Ed.Primaria_Estud'!A1" display="'Maestro Esp.Ed.Primaria_Estud'!A1" xr:uid="{00000000-0004-0000-0000-000007000000}"/>
    <hyperlink ref="C18" location="'Maestro Esp.Educ. Infanti_Estud'!A1" display="'Maestro Esp.Educ. Infanti_Estud'!A1" xr:uid="{00000000-0004-0000-0000-000008000000}"/>
    <hyperlink ref="C20" location="'Maestro Esp.Educ. Especia_Estud'!A1" display="'Maestro Esp.Educ. Especia_Estud'!A1" xr:uid="{00000000-0004-0000-0000-000009000000}"/>
    <hyperlink ref="C22" location="'Maestro Esp.Lengua Extran_Estud'!A1" display="'Maestro Esp.Lengua Extran_Estud'!A1" xr:uid="{00000000-0004-0000-0000-00000A000000}"/>
    <hyperlink ref="C24" location="'M.U.I. Enseñanza y Aprendiz_PDI'!A1" display="'M.U.I. Enseñanza y Aprendiz_PDI'!A1" xr:uid="{00000000-0004-0000-0000-00000B000000}"/>
    <hyperlink ref="C25" location="'M.U.I. Enseñanza y Aprend_Estud'!A1" display="'M.U.I. Enseñanza y Aprend_Estud'!A1" xr:uid="{00000000-0004-0000-0000-00000C000000}"/>
    <hyperlink ref="C27" location="'M.U. Formación Profesorado_PDI'!A1" display="'M.U. Formación Profesorado_PDI'!A1" xr:uid="{00000000-0004-0000-0000-00000D000000}"/>
    <hyperlink ref="C28" location="'M.U. Formación Profesorad_Estud'!A1" display="'M.U. Formación Profesorad_Estud'!A1" xr:uid="{00000000-0004-0000-0000-00000E000000}"/>
    <hyperlink ref="C30" location="'M.U.I. Cien.Sociales Juridi_PDI'!A1" display="'M.U.I. Cien.Sociales Juridi_PDI'!A1" xr:uid="{00000000-0004-0000-0000-00000F000000}"/>
    <hyperlink ref="C31" location="'M.U.I. Cien.Sociales Juri_Estud'!A1" display="'M.U.I. Cien.Sociales Juri_Estud'!A1" xr:uid="{00000000-0004-0000-0000-000010000000}"/>
    <hyperlink ref="C33" location="PAS_centro!A1" display="PAS_centro!A1" xr:uid="{00000000-0004-0000-0000-000011000000}"/>
    <hyperlink ref="C35" location="'código preguntas PDI'!A1" display="'código preguntas PDI'!A1" xr:uid="{00000000-0004-0000-0000-000012000000}"/>
    <hyperlink ref="C36" location="'código preguntas PAS'!A1" display="'código preguntas PAS'!A1" xr:uid="{00000000-0004-0000-0000-000013000000}"/>
    <hyperlink ref="C37" location="'código preguntas Estud'!A1" display="'código preguntas Estud'!A1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121</v>
      </c>
      <c r="G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1</v>
      </c>
      <c r="C7" s="3">
        <v>1</v>
      </c>
      <c r="D7" s="3">
        <v>0</v>
      </c>
      <c r="E7" s="3">
        <v>7</v>
      </c>
      <c r="F7" s="3">
        <v>1</v>
      </c>
      <c r="G7" s="3">
        <v>5</v>
      </c>
      <c r="H7" s="3">
        <v>0</v>
      </c>
      <c r="I7" s="3">
        <v>0</v>
      </c>
      <c r="J7" s="3">
        <v>0</v>
      </c>
      <c r="K7" s="3">
        <v>1</v>
      </c>
      <c r="L7" s="3">
        <v>2</v>
      </c>
      <c r="M7" s="3">
        <v>4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2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4</v>
      </c>
      <c r="C8" s="3">
        <v>3</v>
      </c>
      <c r="D8" s="3">
        <v>6</v>
      </c>
      <c r="E8" s="3">
        <v>3</v>
      </c>
      <c r="F8" s="3">
        <v>4</v>
      </c>
      <c r="G8" s="3">
        <v>6</v>
      </c>
      <c r="H8" s="3">
        <v>2</v>
      </c>
      <c r="I8" s="3">
        <v>5</v>
      </c>
      <c r="J8" s="3">
        <v>9</v>
      </c>
      <c r="K8" s="3">
        <v>8</v>
      </c>
      <c r="L8" s="3">
        <v>2</v>
      </c>
      <c r="M8" s="3">
        <v>1</v>
      </c>
      <c r="N8" s="3">
        <v>3</v>
      </c>
      <c r="O8" s="3">
        <v>2</v>
      </c>
      <c r="P8" s="3">
        <v>1</v>
      </c>
      <c r="Q8" s="3">
        <v>2</v>
      </c>
      <c r="R8" s="3">
        <v>1</v>
      </c>
      <c r="S8" s="3">
        <v>4</v>
      </c>
      <c r="T8" s="3">
        <v>3</v>
      </c>
      <c r="U8" s="3">
        <v>4</v>
      </c>
      <c r="V8" s="3">
        <v>4</v>
      </c>
      <c r="W8" s="3">
        <v>0</v>
      </c>
      <c r="X8" s="3">
        <v>3</v>
      </c>
      <c r="Y8" s="3">
        <v>1</v>
      </c>
    </row>
    <row r="9" spans="1:25" x14ac:dyDescent="0.25">
      <c r="A9" s="8">
        <v>3</v>
      </c>
      <c r="B9" s="3">
        <v>6</v>
      </c>
      <c r="C9" s="3">
        <v>8</v>
      </c>
      <c r="D9" s="3">
        <v>7</v>
      </c>
      <c r="E9" s="3">
        <v>3</v>
      </c>
      <c r="F9" s="3">
        <v>8</v>
      </c>
      <c r="G9" s="3">
        <v>3</v>
      </c>
      <c r="H9" s="3">
        <v>7</v>
      </c>
      <c r="I9" s="3">
        <v>5</v>
      </c>
      <c r="J9" s="3">
        <v>5</v>
      </c>
      <c r="K9" s="3">
        <v>4</v>
      </c>
      <c r="L9" s="3">
        <v>2</v>
      </c>
      <c r="M9" s="3">
        <v>7</v>
      </c>
      <c r="N9" s="3">
        <v>8</v>
      </c>
      <c r="O9" s="3">
        <v>6</v>
      </c>
      <c r="P9" s="3">
        <v>2</v>
      </c>
      <c r="Q9" s="3">
        <v>2</v>
      </c>
      <c r="R9" s="3">
        <v>4</v>
      </c>
      <c r="S9" s="3">
        <v>5</v>
      </c>
      <c r="T9" s="3">
        <v>9</v>
      </c>
      <c r="U9" s="3">
        <v>2</v>
      </c>
      <c r="V9" s="3">
        <v>2</v>
      </c>
      <c r="W9" s="3">
        <v>8</v>
      </c>
      <c r="X9" s="3">
        <v>9</v>
      </c>
      <c r="Y9" s="3">
        <v>10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1</v>
      </c>
      <c r="G10" s="3">
        <v>0</v>
      </c>
      <c r="H10" s="3">
        <v>4</v>
      </c>
      <c r="I10" s="3">
        <v>4</v>
      </c>
      <c r="J10" s="3">
        <v>0</v>
      </c>
      <c r="K10" s="3">
        <v>1</v>
      </c>
      <c r="L10" s="3">
        <v>1</v>
      </c>
      <c r="M10" s="3">
        <v>2</v>
      </c>
      <c r="N10" s="3">
        <v>2</v>
      </c>
      <c r="O10" s="3">
        <v>4</v>
      </c>
      <c r="P10" s="3">
        <v>7</v>
      </c>
      <c r="Q10" s="3">
        <v>5</v>
      </c>
      <c r="R10" s="3">
        <v>5</v>
      </c>
      <c r="S10" s="3">
        <v>4</v>
      </c>
      <c r="T10" s="3">
        <v>1</v>
      </c>
      <c r="U10" s="3">
        <v>4</v>
      </c>
      <c r="V10" s="3">
        <v>4</v>
      </c>
      <c r="W10" s="3">
        <v>5</v>
      </c>
      <c r="X10" s="3">
        <v>2</v>
      </c>
      <c r="Y10" s="3">
        <v>2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3</v>
      </c>
      <c r="Q11" s="3">
        <v>5</v>
      </c>
      <c r="R11" s="3">
        <v>4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3</v>
      </c>
      <c r="W12" s="3">
        <v>0</v>
      </c>
      <c r="X12" s="3">
        <v>0</v>
      </c>
      <c r="Y12" s="3">
        <v>1</v>
      </c>
    </row>
    <row r="13" spans="1:25" x14ac:dyDescent="0.25">
      <c r="A13" s="5" t="s">
        <v>37</v>
      </c>
      <c r="B13" s="18">
        <v>2.6923076923076925</v>
      </c>
      <c r="C13" s="18">
        <v>2.7857142857142856</v>
      </c>
      <c r="D13" s="18">
        <v>2.6428571428571428</v>
      </c>
      <c r="E13" s="18">
        <v>1.8571428571428572</v>
      </c>
      <c r="F13" s="18">
        <v>2.6428571428571428</v>
      </c>
      <c r="G13" s="18">
        <v>1.8571428571428572</v>
      </c>
      <c r="H13" s="18">
        <v>3.2857142857142856</v>
      </c>
      <c r="I13" s="18">
        <v>2.9285714285714284</v>
      </c>
      <c r="J13" s="18">
        <v>2.3571428571428572</v>
      </c>
      <c r="K13" s="18">
        <v>2.3571428571428572</v>
      </c>
      <c r="L13" s="18">
        <v>2.2857142857142856</v>
      </c>
      <c r="M13" s="18">
        <v>2.5</v>
      </c>
      <c r="N13" s="18">
        <v>2.9230769230769229</v>
      </c>
      <c r="O13" s="18">
        <v>3.4285714285714284</v>
      </c>
      <c r="P13" s="18">
        <v>3.9230769230769229</v>
      </c>
      <c r="Q13" s="18">
        <v>3.9285714285714284</v>
      </c>
      <c r="R13" s="18">
        <v>3.8571428571428572</v>
      </c>
      <c r="S13" s="18">
        <v>2.8571428571428572</v>
      </c>
      <c r="T13" s="18">
        <v>2.7142857142857144</v>
      </c>
      <c r="U13" s="18">
        <v>2.6666666666666665</v>
      </c>
      <c r="V13" s="18">
        <v>2.8181818181818183</v>
      </c>
      <c r="W13" s="18">
        <v>3.5</v>
      </c>
      <c r="X13" s="18">
        <v>2.9285714285714284</v>
      </c>
      <c r="Y13" s="18">
        <v>3.0769230769230771</v>
      </c>
    </row>
    <row r="14" spans="1:25" x14ac:dyDescent="0.25">
      <c r="A14" s="5" t="s">
        <v>38</v>
      </c>
      <c r="B14" s="18">
        <v>0.85485041426511055</v>
      </c>
      <c r="C14" s="18">
        <v>0.8017837257372733</v>
      </c>
      <c r="D14" s="18">
        <v>0.63332369377665054</v>
      </c>
      <c r="E14" s="18">
        <v>1.0271051820261909</v>
      </c>
      <c r="F14" s="18">
        <v>0.74494634366849166</v>
      </c>
      <c r="G14" s="18">
        <v>0.77032888651964337</v>
      </c>
      <c r="H14" s="18">
        <v>0.82542030585555726</v>
      </c>
      <c r="I14" s="18">
        <v>0.82874193016474496</v>
      </c>
      <c r="J14" s="18">
        <v>0.49724515809884645</v>
      </c>
      <c r="K14" s="18">
        <v>0.74494634366849166</v>
      </c>
      <c r="L14" s="18">
        <v>1.1126972805283737</v>
      </c>
      <c r="M14" s="18">
        <v>1.0919284281983377</v>
      </c>
      <c r="N14" s="18">
        <v>0.6405126152203483</v>
      </c>
      <c r="O14" s="18">
        <v>0.93761446187699038</v>
      </c>
      <c r="P14" s="18">
        <v>0.86231649850257674</v>
      </c>
      <c r="Q14" s="18">
        <v>1.0716117059605346</v>
      </c>
      <c r="R14" s="18">
        <v>0.94926229309864707</v>
      </c>
      <c r="S14" s="18">
        <v>0.94926229309864651</v>
      </c>
      <c r="T14" s="18">
        <v>0.72627303920256314</v>
      </c>
      <c r="U14" s="18">
        <v>1.1547005383792517</v>
      </c>
      <c r="V14" s="18">
        <v>1.0787197799411876</v>
      </c>
      <c r="W14" s="18">
        <v>0.6504436355879909</v>
      </c>
      <c r="X14" s="18">
        <v>0.61572792621488204</v>
      </c>
      <c r="Y14" s="18">
        <v>0.49354811679282429</v>
      </c>
    </row>
    <row r="15" spans="1:25" x14ac:dyDescent="0.25">
      <c r="A15" s="5" t="s">
        <v>39</v>
      </c>
      <c r="B15" s="19">
        <v>13</v>
      </c>
      <c r="C15" s="19">
        <v>14</v>
      </c>
      <c r="D15" s="19">
        <v>14</v>
      </c>
      <c r="E15" s="19">
        <v>14</v>
      </c>
      <c r="F15" s="19">
        <v>14</v>
      </c>
      <c r="G15" s="19">
        <v>14</v>
      </c>
      <c r="H15" s="19">
        <v>14</v>
      </c>
      <c r="I15" s="19">
        <v>14</v>
      </c>
      <c r="J15" s="19">
        <v>14</v>
      </c>
      <c r="K15" s="19">
        <v>14</v>
      </c>
      <c r="L15" s="19">
        <v>7</v>
      </c>
      <c r="M15" s="19">
        <v>14</v>
      </c>
      <c r="N15" s="19">
        <v>13</v>
      </c>
      <c r="O15" s="19">
        <v>14</v>
      </c>
      <c r="P15" s="19">
        <v>13</v>
      </c>
      <c r="Q15" s="19">
        <v>14</v>
      </c>
      <c r="R15" s="19">
        <v>14</v>
      </c>
      <c r="S15" s="19">
        <v>14</v>
      </c>
      <c r="T15" s="19">
        <v>14</v>
      </c>
      <c r="U15" s="19">
        <v>12</v>
      </c>
      <c r="V15" s="19">
        <v>11</v>
      </c>
      <c r="W15" s="19">
        <v>14</v>
      </c>
      <c r="X15" s="19">
        <v>14</v>
      </c>
      <c r="Y15" s="19">
        <v>13</v>
      </c>
    </row>
    <row r="18" spans="1:1" x14ac:dyDescent="0.25">
      <c r="A18" s="23" t="s">
        <v>139</v>
      </c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121</v>
      </c>
      <c r="G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3</v>
      </c>
      <c r="E7" s="3">
        <v>0</v>
      </c>
      <c r="F7" s="3">
        <v>2</v>
      </c>
      <c r="G7" s="3">
        <v>0</v>
      </c>
      <c r="H7" s="3">
        <v>1</v>
      </c>
      <c r="I7" s="3">
        <v>3</v>
      </c>
      <c r="J7" s="3">
        <v>0</v>
      </c>
      <c r="K7" s="3">
        <v>3</v>
      </c>
      <c r="L7" s="3">
        <v>6</v>
      </c>
      <c r="M7" s="3">
        <v>4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2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3</v>
      </c>
      <c r="C8" s="3">
        <v>3</v>
      </c>
      <c r="D8" s="3">
        <v>5</v>
      </c>
      <c r="E8" s="3">
        <v>2</v>
      </c>
      <c r="F8" s="3">
        <v>3</v>
      </c>
      <c r="G8" s="3">
        <v>1</v>
      </c>
      <c r="H8" s="3">
        <v>4</v>
      </c>
      <c r="I8" s="3">
        <v>9</v>
      </c>
      <c r="J8" s="3">
        <v>8</v>
      </c>
      <c r="K8" s="3">
        <v>6</v>
      </c>
      <c r="L8" s="3">
        <v>9</v>
      </c>
      <c r="M8" s="3">
        <v>2</v>
      </c>
      <c r="N8" s="3">
        <v>3</v>
      </c>
      <c r="O8" s="3">
        <v>2</v>
      </c>
      <c r="P8" s="3">
        <v>5</v>
      </c>
      <c r="Q8" s="3">
        <v>1</v>
      </c>
      <c r="R8" s="3">
        <v>8</v>
      </c>
      <c r="S8" s="3">
        <v>1</v>
      </c>
      <c r="T8" s="3">
        <v>2</v>
      </c>
      <c r="U8" s="3">
        <v>3</v>
      </c>
      <c r="V8" s="3">
        <v>0</v>
      </c>
      <c r="W8" s="3">
        <v>8</v>
      </c>
      <c r="X8" s="3">
        <v>3</v>
      </c>
      <c r="Y8" s="3">
        <v>4</v>
      </c>
      <c r="Z8" s="3">
        <v>6</v>
      </c>
      <c r="AA8" s="3">
        <v>1</v>
      </c>
      <c r="AB8" s="3">
        <v>4</v>
      </c>
      <c r="AC8" s="3">
        <v>0</v>
      </c>
      <c r="AD8" s="3">
        <v>1</v>
      </c>
      <c r="AE8" s="3">
        <v>0</v>
      </c>
    </row>
    <row r="9" spans="1:31" x14ac:dyDescent="0.25">
      <c r="A9" s="8">
        <v>3</v>
      </c>
      <c r="B9" s="3">
        <v>11</v>
      </c>
      <c r="C9" s="3">
        <v>12</v>
      </c>
      <c r="D9" s="3">
        <v>5</v>
      </c>
      <c r="E9" s="3">
        <v>2</v>
      </c>
      <c r="F9" s="3">
        <v>9</v>
      </c>
      <c r="G9" s="3">
        <v>9</v>
      </c>
      <c r="H9" s="3">
        <v>9</v>
      </c>
      <c r="I9" s="3">
        <v>7</v>
      </c>
      <c r="J9" s="3">
        <v>10</v>
      </c>
      <c r="K9" s="3">
        <v>5</v>
      </c>
      <c r="L9" s="3">
        <v>4</v>
      </c>
      <c r="M9" s="3">
        <v>5</v>
      </c>
      <c r="N9" s="3">
        <v>7</v>
      </c>
      <c r="O9" s="3">
        <v>9</v>
      </c>
      <c r="P9" s="3">
        <v>7</v>
      </c>
      <c r="Q9" s="3">
        <v>9</v>
      </c>
      <c r="R9" s="3">
        <v>6</v>
      </c>
      <c r="S9" s="3">
        <v>4</v>
      </c>
      <c r="T9" s="3">
        <v>10</v>
      </c>
      <c r="U9" s="3">
        <v>4</v>
      </c>
      <c r="V9" s="3">
        <v>9</v>
      </c>
      <c r="W9" s="3">
        <v>7</v>
      </c>
      <c r="X9" s="3">
        <v>10</v>
      </c>
      <c r="Y9" s="3">
        <v>7</v>
      </c>
      <c r="Z9" s="3">
        <v>6</v>
      </c>
      <c r="AA9" s="3">
        <v>12</v>
      </c>
      <c r="AB9" s="3">
        <v>6</v>
      </c>
      <c r="AC9" s="3">
        <v>7</v>
      </c>
      <c r="AD9" s="3">
        <v>7</v>
      </c>
      <c r="AE9" s="3">
        <v>8</v>
      </c>
    </row>
    <row r="10" spans="1:31" x14ac:dyDescent="0.25">
      <c r="A10" s="8">
        <v>4</v>
      </c>
      <c r="B10" s="3">
        <v>6</v>
      </c>
      <c r="C10" s="3">
        <v>7</v>
      </c>
      <c r="D10" s="3">
        <v>6</v>
      </c>
      <c r="E10" s="3">
        <v>9</v>
      </c>
      <c r="F10" s="3">
        <v>5</v>
      </c>
      <c r="G10" s="3">
        <v>11</v>
      </c>
      <c r="H10" s="3">
        <v>7</v>
      </c>
      <c r="I10" s="3">
        <v>2</v>
      </c>
      <c r="J10" s="3">
        <v>3</v>
      </c>
      <c r="K10" s="3">
        <v>6</v>
      </c>
      <c r="L10" s="3">
        <v>3</v>
      </c>
      <c r="M10" s="3">
        <v>9</v>
      </c>
      <c r="N10" s="3">
        <v>9</v>
      </c>
      <c r="O10" s="3">
        <v>10</v>
      </c>
      <c r="P10" s="3">
        <v>9</v>
      </c>
      <c r="Q10" s="3">
        <v>12</v>
      </c>
      <c r="R10" s="3">
        <v>7</v>
      </c>
      <c r="S10" s="3">
        <v>13</v>
      </c>
      <c r="T10" s="3">
        <v>7</v>
      </c>
      <c r="U10" s="3">
        <v>11</v>
      </c>
      <c r="V10" s="3">
        <v>11</v>
      </c>
      <c r="W10" s="3">
        <v>3</v>
      </c>
      <c r="X10" s="3">
        <v>5</v>
      </c>
      <c r="Y10" s="3">
        <v>6</v>
      </c>
      <c r="Z10" s="3">
        <v>6</v>
      </c>
      <c r="AA10" s="3">
        <v>6</v>
      </c>
      <c r="AB10" s="3">
        <v>9</v>
      </c>
      <c r="AC10" s="3">
        <v>7</v>
      </c>
      <c r="AD10" s="3">
        <v>8</v>
      </c>
      <c r="AE10" s="3">
        <v>12</v>
      </c>
    </row>
    <row r="11" spans="1:31" x14ac:dyDescent="0.25">
      <c r="A11" s="8" t="s">
        <v>138</v>
      </c>
      <c r="B11" s="3">
        <v>2</v>
      </c>
      <c r="C11" s="3">
        <v>0</v>
      </c>
      <c r="D11" s="3">
        <v>1</v>
      </c>
      <c r="E11" s="3">
        <v>9</v>
      </c>
      <c r="F11" s="3">
        <v>3</v>
      </c>
      <c r="G11" s="3">
        <v>1</v>
      </c>
      <c r="H11" s="3">
        <v>1</v>
      </c>
      <c r="I11" s="3">
        <v>1</v>
      </c>
      <c r="J11" s="3">
        <v>0</v>
      </c>
      <c r="K11" s="3">
        <v>2</v>
      </c>
      <c r="L11" s="3">
        <v>0</v>
      </c>
      <c r="M11" s="3">
        <v>0</v>
      </c>
      <c r="N11" s="3">
        <v>2</v>
      </c>
      <c r="O11" s="3">
        <v>1</v>
      </c>
      <c r="P11" s="3">
        <v>1</v>
      </c>
      <c r="Q11" s="3">
        <v>0</v>
      </c>
      <c r="R11" s="3">
        <v>0</v>
      </c>
      <c r="S11" s="3">
        <v>4</v>
      </c>
      <c r="T11" s="3">
        <v>3</v>
      </c>
      <c r="U11" s="3">
        <v>3</v>
      </c>
      <c r="V11" s="3">
        <v>2</v>
      </c>
      <c r="W11" s="3">
        <v>3</v>
      </c>
      <c r="X11" s="3">
        <v>3</v>
      </c>
      <c r="Y11" s="3">
        <v>2</v>
      </c>
      <c r="Z11" s="3">
        <v>3</v>
      </c>
      <c r="AA11" s="3">
        <v>3</v>
      </c>
      <c r="AB11" s="3">
        <v>3</v>
      </c>
      <c r="AC11" s="3">
        <v>2</v>
      </c>
      <c r="AD11" s="3">
        <v>3</v>
      </c>
      <c r="AE11" s="3">
        <v>2</v>
      </c>
    </row>
    <row r="12" spans="1:31" x14ac:dyDescent="0.25">
      <c r="A12" s="8" t="s">
        <v>120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6</v>
      </c>
      <c r="AD12" s="3">
        <v>3</v>
      </c>
      <c r="AE12" s="3">
        <v>0</v>
      </c>
    </row>
    <row r="13" spans="1:31" x14ac:dyDescent="0.25">
      <c r="A13" s="5" t="s">
        <v>37</v>
      </c>
      <c r="B13" s="18">
        <v>3.3181818181818183</v>
      </c>
      <c r="C13" s="18">
        <v>3.1818181818181817</v>
      </c>
      <c r="D13" s="18">
        <v>2.85</v>
      </c>
      <c r="E13" s="18">
        <v>4.1363636363636367</v>
      </c>
      <c r="F13" s="18">
        <v>3.1818181818181817</v>
      </c>
      <c r="G13" s="18">
        <v>3.5454545454545454</v>
      </c>
      <c r="H13" s="18">
        <v>3.1363636363636362</v>
      </c>
      <c r="I13" s="18">
        <v>2.5</v>
      </c>
      <c r="J13" s="18">
        <v>2.7619047619047619</v>
      </c>
      <c r="K13" s="18">
        <v>2.9090909090909092</v>
      </c>
      <c r="L13" s="18">
        <v>2.1818181818181817</v>
      </c>
      <c r="M13" s="18">
        <v>2.95</v>
      </c>
      <c r="N13" s="18">
        <v>3.3636363636363638</v>
      </c>
      <c r="O13" s="18">
        <v>3.4545454545454546</v>
      </c>
      <c r="P13" s="18">
        <v>3.2727272727272729</v>
      </c>
      <c r="Q13" s="18">
        <v>3.5</v>
      </c>
      <c r="R13" s="18">
        <v>2.8636363636363638</v>
      </c>
      <c r="S13" s="18">
        <v>3.9090909090909092</v>
      </c>
      <c r="T13" s="18">
        <v>3.5</v>
      </c>
      <c r="U13" s="18">
        <v>3.6666666666666665</v>
      </c>
      <c r="V13" s="18">
        <v>3.6818181818181817</v>
      </c>
      <c r="W13" s="18">
        <v>2.9545454545454546</v>
      </c>
      <c r="X13" s="18">
        <v>3.2727272727272729</v>
      </c>
      <c r="Y13" s="18">
        <v>3.0952380952380953</v>
      </c>
      <c r="Z13" s="18">
        <v>3.1818181818181817</v>
      </c>
      <c r="AA13" s="18">
        <v>3.5</v>
      </c>
      <c r="AB13" s="18">
        <v>3.5</v>
      </c>
      <c r="AC13" s="18">
        <v>3.6875</v>
      </c>
      <c r="AD13" s="18">
        <v>3.6842105263157894</v>
      </c>
      <c r="AE13" s="18">
        <v>3.7272727272727271</v>
      </c>
    </row>
    <row r="14" spans="1:31" x14ac:dyDescent="0.25">
      <c r="A14" s="5" t="s">
        <v>38</v>
      </c>
      <c r="B14" s="18">
        <v>0.83872713290032763</v>
      </c>
      <c r="C14" s="18">
        <v>0.66449863924498886</v>
      </c>
      <c r="D14" s="18">
        <v>1.1821033884786187</v>
      </c>
      <c r="E14" s="18">
        <v>0.94089392881524325</v>
      </c>
      <c r="F14" s="18">
        <v>1.1396057645963797</v>
      </c>
      <c r="G14" s="18">
        <v>0.67098170632026133</v>
      </c>
      <c r="H14" s="18">
        <v>0.94089392881524403</v>
      </c>
      <c r="I14" s="18">
        <v>1.0118347314702751</v>
      </c>
      <c r="J14" s="18">
        <v>0.70034005345702577</v>
      </c>
      <c r="K14" s="18">
        <v>1.2309149097933272</v>
      </c>
      <c r="L14" s="18">
        <v>1.0064725594803927</v>
      </c>
      <c r="M14" s="18">
        <v>1.1909748329127607</v>
      </c>
      <c r="N14" s="18">
        <v>1.0021621646864367</v>
      </c>
      <c r="O14" s="18">
        <v>0.73854894587599595</v>
      </c>
      <c r="P14" s="18">
        <v>0.8827348295047498</v>
      </c>
      <c r="Q14" s="18">
        <v>0.59761430466719678</v>
      </c>
      <c r="R14" s="18">
        <v>0.94089392881524403</v>
      </c>
      <c r="S14" s="18">
        <v>0.75018035349545276</v>
      </c>
      <c r="T14" s="18">
        <v>0.85912469298422456</v>
      </c>
      <c r="U14" s="18">
        <v>0.91287092917527735</v>
      </c>
      <c r="V14" s="18">
        <v>0.64633498880140838</v>
      </c>
      <c r="W14" s="18">
        <v>1.1329385612423051</v>
      </c>
      <c r="X14" s="18">
        <v>1.0319569104061785</v>
      </c>
      <c r="Y14" s="18">
        <v>1.1359912809859898</v>
      </c>
      <c r="Z14" s="18">
        <v>1.1396057645963797</v>
      </c>
      <c r="AA14" s="18">
        <v>0.80178372573727319</v>
      </c>
      <c r="AB14" s="18">
        <v>0.96362411165943151</v>
      </c>
      <c r="AC14" s="18">
        <v>0.70415433914258696</v>
      </c>
      <c r="AD14" s="18">
        <v>0.8200698871944031</v>
      </c>
      <c r="AE14" s="18">
        <v>0.63108509590101936</v>
      </c>
    </row>
    <row r="15" spans="1:31" x14ac:dyDescent="0.25">
      <c r="A15" s="5" t="s">
        <v>39</v>
      </c>
      <c r="B15" s="19">
        <v>22</v>
      </c>
      <c r="C15" s="19">
        <v>22</v>
      </c>
      <c r="D15" s="19">
        <v>20</v>
      </c>
      <c r="E15" s="19">
        <v>22</v>
      </c>
      <c r="F15" s="19">
        <v>22</v>
      </c>
      <c r="G15" s="19">
        <v>22</v>
      </c>
      <c r="H15" s="19">
        <v>22</v>
      </c>
      <c r="I15" s="19">
        <v>22</v>
      </c>
      <c r="J15" s="19">
        <v>21</v>
      </c>
      <c r="K15" s="19">
        <v>22</v>
      </c>
      <c r="L15" s="19">
        <v>22</v>
      </c>
      <c r="M15" s="19">
        <v>20</v>
      </c>
      <c r="N15" s="19">
        <v>22</v>
      </c>
      <c r="O15" s="19">
        <v>22</v>
      </c>
      <c r="P15" s="19">
        <v>22</v>
      </c>
      <c r="Q15" s="19">
        <v>22</v>
      </c>
      <c r="R15" s="19">
        <v>22</v>
      </c>
      <c r="S15" s="19">
        <v>22</v>
      </c>
      <c r="T15" s="19">
        <v>22</v>
      </c>
      <c r="U15" s="19">
        <v>21</v>
      </c>
      <c r="V15" s="19">
        <v>22</v>
      </c>
      <c r="W15" s="19">
        <v>22</v>
      </c>
      <c r="X15" s="19">
        <v>22</v>
      </c>
      <c r="Y15" s="19">
        <v>21</v>
      </c>
      <c r="Z15" s="19">
        <v>22</v>
      </c>
      <c r="AA15" s="19">
        <v>22</v>
      </c>
      <c r="AB15" s="19">
        <v>22</v>
      </c>
      <c r="AC15" s="19">
        <v>16</v>
      </c>
      <c r="AD15" s="19">
        <v>19</v>
      </c>
      <c r="AE15" s="19">
        <v>22</v>
      </c>
    </row>
    <row r="17" spans="1:2" x14ac:dyDescent="0.25">
      <c r="A17" s="28" t="s">
        <v>162</v>
      </c>
      <c r="B17" s="27">
        <f>AVERAGE(W13:Y13)</f>
        <v>3.1075036075036078</v>
      </c>
    </row>
    <row r="19" spans="1:2" x14ac:dyDescent="0.25">
      <c r="A19" s="5" t="s">
        <v>133</v>
      </c>
      <c r="B19" s="5">
        <v>22</v>
      </c>
    </row>
    <row r="20" spans="1:2" x14ac:dyDescent="0.25">
      <c r="A20" s="5" t="s">
        <v>134</v>
      </c>
      <c r="B20" s="5">
        <v>90</v>
      </c>
    </row>
    <row r="21" spans="1:2" x14ac:dyDescent="0.25">
      <c r="A21" s="5" t="s">
        <v>135</v>
      </c>
      <c r="B21" s="21">
        <f>B19/B20</f>
        <v>0.24444444444444444</v>
      </c>
    </row>
    <row r="22" spans="1:2" x14ac:dyDescent="0.25">
      <c r="A22" s="23" t="s">
        <v>139</v>
      </c>
    </row>
  </sheetData>
  <phoneticPr fontId="0" type="noConversion"/>
  <hyperlinks>
    <hyperlink ref="G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123</v>
      </c>
      <c r="G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1</v>
      </c>
      <c r="C7" s="3">
        <v>2</v>
      </c>
      <c r="D7" s="3">
        <v>3</v>
      </c>
      <c r="E7" s="3">
        <v>10</v>
      </c>
      <c r="F7" s="3">
        <v>0</v>
      </c>
      <c r="G7" s="3">
        <v>4</v>
      </c>
      <c r="H7" s="3">
        <v>0</v>
      </c>
      <c r="I7" s="3">
        <v>1</v>
      </c>
      <c r="J7" s="3">
        <v>1</v>
      </c>
      <c r="K7" s="3">
        <v>0</v>
      </c>
      <c r="L7" s="3">
        <v>2</v>
      </c>
      <c r="M7" s="3">
        <v>3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2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5</v>
      </c>
      <c r="C8" s="3">
        <v>3</v>
      </c>
      <c r="D8" s="3">
        <v>5</v>
      </c>
      <c r="E8" s="3">
        <v>3</v>
      </c>
      <c r="F8" s="3">
        <v>5</v>
      </c>
      <c r="G8" s="3">
        <v>9</v>
      </c>
      <c r="H8" s="3">
        <v>5</v>
      </c>
      <c r="I8" s="3">
        <v>6</v>
      </c>
      <c r="J8" s="3">
        <v>6</v>
      </c>
      <c r="K8" s="3">
        <v>8</v>
      </c>
      <c r="L8" s="3">
        <v>4</v>
      </c>
      <c r="M8" s="3">
        <v>4</v>
      </c>
      <c r="N8" s="3">
        <v>6</v>
      </c>
      <c r="O8" s="3">
        <v>2</v>
      </c>
      <c r="P8" s="3">
        <v>1</v>
      </c>
      <c r="Q8" s="3">
        <v>2</v>
      </c>
      <c r="R8" s="3">
        <v>2</v>
      </c>
      <c r="S8" s="3">
        <v>5</v>
      </c>
      <c r="T8" s="3">
        <v>3</v>
      </c>
      <c r="U8" s="3">
        <v>5</v>
      </c>
      <c r="V8" s="3">
        <v>4</v>
      </c>
      <c r="W8" s="3">
        <v>3</v>
      </c>
      <c r="X8" s="3">
        <v>6</v>
      </c>
      <c r="Y8" s="3">
        <v>5</v>
      </c>
    </row>
    <row r="9" spans="1:25" x14ac:dyDescent="0.25">
      <c r="A9" s="8">
        <v>3</v>
      </c>
      <c r="B9" s="3">
        <v>9</v>
      </c>
      <c r="C9" s="3">
        <v>7</v>
      </c>
      <c r="D9" s="3">
        <v>9</v>
      </c>
      <c r="E9" s="3">
        <v>2</v>
      </c>
      <c r="F9" s="3">
        <v>7</v>
      </c>
      <c r="G9" s="3">
        <v>3</v>
      </c>
      <c r="H9" s="3">
        <v>9</v>
      </c>
      <c r="I9" s="3">
        <v>6</v>
      </c>
      <c r="J9" s="3">
        <v>8</v>
      </c>
      <c r="K9" s="3">
        <v>6</v>
      </c>
      <c r="L9" s="3">
        <v>1</v>
      </c>
      <c r="M9" s="3">
        <v>7</v>
      </c>
      <c r="N9" s="3">
        <v>9</v>
      </c>
      <c r="O9" s="3">
        <v>6</v>
      </c>
      <c r="P9" s="3">
        <v>5</v>
      </c>
      <c r="Q9" s="3">
        <v>4</v>
      </c>
      <c r="R9" s="3">
        <v>4</v>
      </c>
      <c r="S9" s="3">
        <v>8</v>
      </c>
      <c r="T9" s="3">
        <v>10</v>
      </c>
      <c r="U9" s="3">
        <v>5</v>
      </c>
      <c r="V9" s="3">
        <v>6</v>
      </c>
      <c r="W9" s="3">
        <v>7</v>
      </c>
      <c r="X9" s="3">
        <v>8</v>
      </c>
      <c r="Y9" s="3">
        <v>6</v>
      </c>
    </row>
    <row r="10" spans="1:25" x14ac:dyDescent="0.25">
      <c r="A10" s="8">
        <v>4</v>
      </c>
      <c r="B10" s="3">
        <v>1</v>
      </c>
      <c r="C10" s="3">
        <v>6</v>
      </c>
      <c r="D10" s="3">
        <v>1</v>
      </c>
      <c r="E10" s="3">
        <v>3</v>
      </c>
      <c r="F10" s="3">
        <v>5</v>
      </c>
      <c r="G10" s="3">
        <v>2</v>
      </c>
      <c r="H10" s="3">
        <v>3</v>
      </c>
      <c r="I10" s="3">
        <v>3</v>
      </c>
      <c r="J10" s="3">
        <v>2</v>
      </c>
      <c r="K10" s="3">
        <v>3</v>
      </c>
      <c r="L10" s="3">
        <v>4</v>
      </c>
      <c r="M10" s="3">
        <v>1</v>
      </c>
      <c r="N10" s="3">
        <v>2</v>
      </c>
      <c r="O10" s="3">
        <v>4</v>
      </c>
      <c r="P10" s="3">
        <v>6</v>
      </c>
      <c r="Q10" s="3">
        <v>6</v>
      </c>
      <c r="R10" s="3">
        <v>7</v>
      </c>
      <c r="S10" s="3">
        <v>3</v>
      </c>
      <c r="T10" s="3">
        <v>3</v>
      </c>
      <c r="U10" s="3">
        <v>4</v>
      </c>
      <c r="V10" s="3">
        <v>2</v>
      </c>
      <c r="W10" s="3">
        <v>7</v>
      </c>
      <c r="X10" s="3">
        <v>3</v>
      </c>
      <c r="Y10" s="3">
        <v>5</v>
      </c>
    </row>
    <row r="11" spans="1:25" x14ac:dyDescent="0.25">
      <c r="A11" s="8" t="s">
        <v>138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2</v>
      </c>
      <c r="J11" s="3">
        <v>1</v>
      </c>
      <c r="K11" s="3">
        <v>1</v>
      </c>
      <c r="L11" s="3">
        <v>0</v>
      </c>
      <c r="M11" s="3">
        <v>3</v>
      </c>
      <c r="N11" s="3">
        <v>1</v>
      </c>
      <c r="O11" s="3">
        <v>5</v>
      </c>
      <c r="P11" s="3">
        <v>5</v>
      </c>
      <c r="Q11" s="3">
        <v>6</v>
      </c>
      <c r="R11" s="3">
        <v>5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0</v>
      </c>
    </row>
    <row r="12" spans="1:25" x14ac:dyDescent="0.25">
      <c r="A12" s="8" t="s">
        <v>120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1</v>
      </c>
      <c r="U12" s="3">
        <v>2</v>
      </c>
      <c r="V12" s="3">
        <v>3</v>
      </c>
      <c r="W12" s="3">
        <v>0</v>
      </c>
      <c r="X12" s="3">
        <v>0</v>
      </c>
      <c r="Y12" s="3">
        <v>1</v>
      </c>
    </row>
    <row r="13" spans="1:25" x14ac:dyDescent="0.25">
      <c r="A13" s="5" t="s">
        <v>37</v>
      </c>
      <c r="B13" s="18">
        <v>2.7647058823529411</v>
      </c>
      <c r="C13" s="18">
        <v>2.9444444444444446</v>
      </c>
      <c r="D13" s="18">
        <v>2.4444444444444446</v>
      </c>
      <c r="E13" s="18">
        <v>1.8888888888888888</v>
      </c>
      <c r="F13" s="18">
        <v>3.1111111111111112</v>
      </c>
      <c r="G13" s="18">
        <v>2.1666666666666665</v>
      </c>
      <c r="H13" s="18">
        <v>3</v>
      </c>
      <c r="I13" s="18">
        <v>2.9444444444444446</v>
      </c>
      <c r="J13" s="18">
        <v>2.7777777777777777</v>
      </c>
      <c r="K13" s="18">
        <v>2.8333333333333335</v>
      </c>
      <c r="L13" s="18">
        <v>2.6363636363636362</v>
      </c>
      <c r="M13" s="18">
        <v>2.8333333333333335</v>
      </c>
      <c r="N13" s="18">
        <v>2.8888888888888888</v>
      </c>
      <c r="O13" s="18">
        <v>3.5555555555555554</v>
      </c>
      <c r="P13" s="18">
        <v>3.8823529411764706</v>
      </c>
      <c r="Q13" s="18">
        <v>3.8888888888888888</v>
      </c>
      <c r="R13" s="18">
        <v>3.8333333333333335</v>
      </c>
      <c r="S13" s="18">
        <v>2.8888888888888888</v>
      </c>
      <c r="T13" s="18">
        <v>3.1176470588235294</v>
      </c>
      <c r="U13" s="18">
        <v>2.9375</v>
      </c>
      <c r="V13" s="18">
        <v>2.7333333333333334</v>
      </c>
      <c r="W13" s="18">
        <v>3.3333333333333335</v>
      </c>
      <c r="X13" s="18">
        <v>2.9444444444444446</v>
      </c>
      <c r="Y13" s="18">
        <v>2.8823529411764706</v>
      </c>
    </row>
    <row r="14" spans="1:25" x14ac:dyDescent="0.25">
      <c r="A14" s="5" t="s">
        <v>38</v>
      </c>
      <c r="B14" s="18">
        <v>0.90342485608280421</v>
      </c>
      <c r="C14" s="18">
        <v>0.99836467592948797</v>
      </c>
      <c r="D14" s="18">
        <v>0.85558526389299716</v>
      </c>
      <c r="E14" s="18">
        <v>1.1826634392157036</v>
      </c>
      <c r="F14" s="18">
        <v>0.90025413986266623</v>
      </c>
      <c r="G14" s="18">
        <v>0.92354814518279893</v>
      </c>
      <c r="H14" s="18">
        <v>0.84016805041680587</v>
      </c>
      <c r="I14" s="18">
        <v>1.1099667309387478</v>
      </c>
      <c r="J14" s="18">
        <v>0.94280904158206347</v>
      </c>
      <c r="K14" s="18">
        <v>0.92354814518279893</v>
      </c>
      <c r="L14" s="18">
        <v>1.2060453783110545</v>
      </c>
      <c r="M14" s="18">
        <v>1.2947859237091257</v>
      </c>
      <c r="N14" s="18">
        <v>0.83235236379573019</v>
      </c>
      <c r="O14" s="18">
        <v>1.199128223640836</v>
      </c>
      <c r="P14" s="18">
        <v>0.92752041360126303</v>
      </c>
      <c r="Q14" s="18">
        <v>1.022619985129827</v>
      </c>
      <c r="R14" s="18">
        <v>0.98518436614377802</v>
      </c>
      <c r="S14" s="18">
        <v>0.96338184286574469</v>
      </c>
      <c r="T14" s="18">
        <v>0.78121323442902446</v>
      </c>
      <c r="U14" s="18">
        <v>1.0626225419530053</v>
      </c>
      <c r="V14" s="18">
        <v>1.0997835284835875</v>
      </c>
      <c r="W14" s="18">
        <v>0.84016805041680587</v>
      </c>
      <c r="X14" s="18">
        <v>0.87260409608065259</v>
      </c>
      <c r="Y14" s="18">
        <v>0.92752041360126303</v>
      </c>
    </row>
    <row r="15" spans="1:25" x14ac:dyDescent="0.25">
      <c r="A15" s="5" t="s">
        <v>39</v>
      </c>
      <c r="B15" s="19">
        <v>17</v>
      </c>
      <c r="C15" s="19">
        <v>18</v>
      </c>
      <c r="D15" s="19">
        <v>18</v>
      </c>
      <c r="E15" s="19">
        <v>18</v>
      </c>
      <c r="F15" s="19">
        <v>18</v>
      </c>
      <c r="G15" s="19">
        <v>18</v>
      </c>
      <c r="H15" s="19">
        <v>18</v>
      </c>
      <c r="I15" s="19">
        <v>18</v>
      </c>
      <c r="J15" s="19">
        <v>18</v>
      </c>
      <c r="K15" s="19">
        <v>18</v>
      </c>
      <c r="L15" s="19">
        <v>11</v>
      </c>
      <c r="M15" s="19">
        <v>18</v>
      </c>
      <c r="N15" s="19">
        <v>18</v>
      </c>
      <c r="O15" s="19">
        <v>18</v>
      </c>
      <c r="P15" s="19">
        <v>17</v>
      </c>
      <c r="Q15" s="19">
        <v>18</v>
      </c>
      <c r="R15" s="19">
        <v>18</v>
      </c>
      <c r="S15" s="19">
        <v>18</v>
      </c>
      <c r="T15" s="19">
        <v>17</v>
      </c>
      <c r="U15" s="19">
        <v>16</v>
      </c>
      <c r="V15" s="19">
        <v>15</v>
      </c>
      <c r="W15" s="19">
        <v>18</v>
      </c>
      <c r="X15" s="19">
        <v>18</v>
      </c>
      <c r="Y15" s="19">
        <v>17</v>
      </c>
    </row>
    <row r="18" spans="1:1" x14ac:dyDescent="0.25">
      <c r="A18" s="23" t="s">
        <v>139</v>
      </c>
    </row>
  </sheetData>
  <phoneticPr fontId="0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t="s">
        <v>123</v>
      </c>
      <c r="G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1</v>
      </c>
      <c r="C7" s="3">
        <v>1</v>
      </c>
      <c r="D7" s="3">
        <v>2</v>
      </c>
      <c r="E7" s="3">
        <v>0</v>
      </c>
      <c r="F7" s="3">
        <v>3</v>
      </c>
      <c r="G7" s="3">
        <v>0</v>
      </c>
      <c r="H7" s="3">
        <v>1</v>
      </c>
      <c r="I7" s="3">
        <v>4</v>
      </c>
      <c r="J7" s="3">
        <v>4</v>
      </c>
      <c r="K7" s="3">
        <v>4</v>
      </c>
      <c r="L7" s="3">
        <v>11</v>
      </c>
      <c r="M7" s="3">
        <v>5</v>
      </c>
      <c r="N7" s="3">
        <v>2</v>
      </c>
      <c r="O7" s="3">
        <v>1</v>
      </c>
      <c r="P7" s="3">
        <v>3</v>
      </c>
      <c r="Q7" s="3">
        <v>2</v>
      </c>
      <c r="R7" s="3">
        <v>7</v>
      </c>
      <c r="S7" s="3">
        <v>0</v>
      </c>
      <c r="T7" s="3">
        <v>2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4</v>
      </c>
      <c r="AA7" s="3">
        <v>2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5</v>
      </c>
      <c r="C8" s="3">
        <v>0</v>
      </c>
      <c r="D8" s="3">
        <v>5</v>
      </c>
      <c r="E8" s="3">
        <v>4</v>
      </c>
      <c r="F8" s="3">
        <v>3</v>
      </c>
      <c r="G8" s="3">
        <v>4</v>
      </c>
      <c r="H8" s="3">
        <v>4</v>
      </c>
      <c r="I8" s="3">
        <v>3</v>
      </c>
      <c r="J8" s="3">
        <v>5</v>
      </c>
      <c r="K8" s="3">
        <v>2</v>
      </c>
      <c r="L8" s="3">
        <v>4</v>
      </c>
      <c r="M8" s="3">
        <v>3</v>
      </c>
      <c r="N8" s="3">
        <v>3</v>
      </c>
      <c r="O8" s="3">
        <v>5</v>
      </c>
      <c r="P8" s="3">
        <v>7</v>
      </c>
      <c r="Q8" s="3">
        <v>6</v>
      </c>
      <c r="R8" s="3">
        <v>6</v>
      </c>
      <c r="S8" s="3">
        <v>4</v>
      </c>
      <c r="T8" s="3">
        <v>3</v>
      </c>
      <c r="U8" s="3">
        <v>3</v>
      </c>
      <c r="V8" s="3">
        <v>4</v>
      </c>
      <c r="W8" s="3">
        <v>3</v>
      </c>
      <c r="X8" s="3">
        <v>5</v>
      </c>
      <c r="Y8" s="3">
        <v>5</v>
      </c>
      <c r="Z8" s="3">
        <v>1</v>
      </c>
      <c r="AA8" s="3">
        <v>3</v>
      </c>
      <c r="AB8" s="3">
        <v>2</v>
      </c>
      <c r="AC8" s="3">
        <v>3</v>
      </c>
      <c r="AD8" s="3">
        <v>3</v>
      </c>
      <c r="AE8" s="3">
        <v>4</v>
      </c>
    </row>
    <row r="9" spans="1:31" x14ac:dyDescent="0.25">
      <c r="A9" s="8">
        <v>3</v>
      </c>
      <c r="B9" s="3">
        <v>13</v>
      </c>
      <c r="C9" s="3">
        <v>18</v>
      </c>
      <c r="D9" s="3">
        <v>8</v>
      </c>
      <c r="E9" s="3">
        <v>7</v>
      </c>
      <c r="F9" s="3">
        <v>5</v>
      </c>
      <c r="G9" s="3">
        <v>11</v>
      </c>
      <c r="H9" s="3">
        <v>13</v>
      </c>
      <c r="I9" s="3">
        <v>10</v>
      </c>
      <c r="J9" s="3">
        <v>8</v>
      </c>
      <c r="K9" s="3">
        <v>11</v>
      </c>
      <c r="L9" s="3">
        <v>2</v>
      </c>
      <c r="M9" s="3">
        <v>7</v>
      </c>
      <c r="N9" s="3">
        <v>9</v>
      </c>
      <c r="O9" s="3">
        <v>12</v>
      </c>
      <c r="P9" s="3">
        <v>7</v>
      </c>
      <c r="Q9" s="3">
        <v>7</v>
      </c>
      <c r="R9" s="3">
        <v>9</v>
      </c>
      <c r="S9" s="3">
        <v>8</v>
      </c>
      <c r="T9" s="3">
        <v>5</v>
      </c>
      <c r="U9" s="3">
        <v>7</v>
      </c>
      <c r="V9" s="3">
        <v>10</v>
      </c>
      <c r="W9" s="3">
        <v>15</v>
      </c>
      <c r="X9" s="3">
        <v>10</v>
      </c>
      <c r="Y9" s="3">
        <v>10</v>
      </c>
      <c r="Z9" s="3">
        <v>14</v>
      </c>
      <c r="AA9" s="3">
        <v>16</v>
      </c>
      <c r="AB9" s="3">
        <v>15</v>
      </c>
      <c r="AC9" s="3">
        <v>8</v>
      </c>
      <c r="AD9" s="3">
        <v>9</v>
      </c>
      <c r="AE9" s="3">
        <v>10</v>
      </c>
    </row>
    <row r="10" spans="1:31" x14ac:dyDescent="0.25">
      <c r="A10" s="8">
        <v>4</v>
      </c>
      <c r="B10" s="3">
        <v>4</v>
      </c>
      <c r="C10" s="3">
        <v>4</v>
      </c>
      <c r="D10" s="3">
        <v>6</v>
      </c>
      <c r="E10" s="3">
        <v>7</v>
      </c>
      <c r="F10" s="3">
        <v>5</v>
      </c>
      <c r="G10" s="3">
        <v>8</v>
      </c>
      <c r="H10" s="3">
        <v>6</v>
      </c>
      <c r="I10" s="3">
        <v>7</v>
      </c>
      <c r="J10" s="3">
        <v>4</v>
      </c>
      <c r="K10" s="3">
        <v>4</v>
      </c>
      <c r="L10" s="3">
        <v>4</v>
      </c>
      <c r="M10" s="3">
        <v>6</v>
      </c>
      <c r="N10" s="3">
        <v>5</v>
      </c>
      <c r="O10" s="3">
        <v>4</v>
      </c>
      <c r="P10" s="3">
        <v>6</v>
      </c>
      <c r="Q10" s="3">
        <v>8</v>
      </c>
      <c r="R10" s="3">
        <v>1</v>
      </c>
      <c r="S10" s="3">
        <v>5</v>
      </c>
      <c r="T10" s="3">
        <v>11</v>
      </c>
      <c r="U10" s="3">
        <v>6</v>
      </c>
      <c r="V10" s="3">
        <v>7</v>
      </c>
      <c r="W10" s="3">
        <v>6</v>
      </c>
      <c r="X10" s="3">
        <v>8</v>
      </c>
      <c r="Y10" s="3">
        <v>9</v>
      </c>
      <c r="Z10" s="3">
        <v>5</v>
      </c>
      <c r="AA10" s="3">
        <v>3</v>
      </c>
      <c r="AB10" s="3">
        <v>7</v>
      </c>
      <c r="AC10" s="3">
        <v>2</v>
      </c>
      <c r="AD10" s="3">
        <v>4</v>
      </c>
      <c r="AE10" s="3">
        <v>10</v>
      </c>
    </row>
    <row r="11" spans="1:31" x14ac:dyDescent="0.25">
      <c r="A11" s="8" t="s">
        <v>138</v>
      </c>
      <c r="B11" s="3">
        <v>1</v>
      </c>
      <c r="C11" s="3">
        <v>1</v>
      </c>
      <c r="D11" s="3">
        <v>3</v>
      </c>
      <c r="E11" s="3">
        <v>6</v>
      </c>
      <c r="F11" s="3">
        <v>8</v>
      </c>
      <c r="G11" s="3">
        <v>1</v>
      </c>
      <c r="H11" s="3">
        <v>0</v>
      </c>
      <c r="I11" s="3">
        <v>0</v>
      </c>
      <c r="J11" s="3">
        <v>2</v>
      </c>
      <c r="K11" s="3">
        <v>1</v>
      </c>
      <c r="L11" s="3">
        <v>2</v>
      </c>
      <c r="M11" s="3">
        <v>1</v>
      </c>
      <c r="N11" s="3">
        <v>5</v>
      </c>
      <c r="O11" s="3">
        <v>2</v>
      </c>
      <c r="P11" s="3">
        <v>1</v>
      </c>
      <c r="Q11" s="3">
        <v>1</v>
      </c>
      <c r="R11" s="3">
        <v>1</v>
      </c>
      <c r="S11" s="3">
        <v>7</v>
      </c>
      <c r="T11" s="3">
        <v>3</v>
      </c>
      <c r="U11" s="3">
        <v>5</v>
      </c>
      <c r="V11" s="3">
        <v>3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2</v>
      </c>
      <c r="L12" s="3">
        <v>1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0</v>
      </c>
      <c r="AC12" s="3">
        <v>10</v>
      </c>
      <c r="AD12" s="3">
        <v>7</v>
      </c>
      <c r="AE12" s="3">
        <v>0</v>
      </c>
    </row>
    <row r="13" spans="1:31" x14ac:dyDescent="0.25">
      <c r="A13" s="5" t="s">
        <v>37</v>
      </c>
      <c r="B13" s="18">
        <v>2.9583333333333335</v>
      </c>
      <c r="C13" s="18">
        <v>3.1666666666666665</v>
      </c>
      <c r="D13" s="18">
        <v>3.125</v>
      </c>
      <c r="E13" s="18">
        <v>3.625</v>
      </c>
      <c r="F13" s="18">
        <v>3.5</v>
      </c>
      <c r="G13" s="18">
        <v>3.25</v>
      </c>
      <c r="H13" s="18">
        <v>3</v>
      </c>
      <c r="I13" s="18">
        <v>2.8333333333333335</v>
      </c>
      <c r="J13" s="18">
        <v>2.7826086956521738</v>
      </c>
      <c r="K13" s="18">
        <v>2.8181818181818183</v>
      </c>
      <c r="L13" s="18">
        <v>2.2173913043478262</v>
      </c>
      <c r="M13" s="18">
        <v>2.7727272727272729</v>
      </c>
      <c r="N13" s="18">
        <v>3.3333333333333335</v>
      </c>
      <c r="O13" s="18">
        <v>3.0416666666666665</v>
      </c>
      <c r="P13" s="18">
        <v>2.7916666666666665</v>
      </c>
      <c r="Q13" s="18">
        <v>3</v>
      </c>
      <c r="R13" s="18">
        <v>2.2916666666666665</v>
      </c>
      <c r="S13" s="18">
        <v>3.625</v>
      </c>
      <c r="T13" s="18">
        <v>3.4166666666666665</v>
      </c>
      <c r="U13" s="18">
        <v>3.5</v>
      </c>
      <c r="V13" s="18">
        <v>3.375</v>
      </c>
      <c r="W13" s="18">
        <v>3.125</v>
      </c>
      <c r="X13" s="18">
        <v>3.1304347826086958</v>
      </c>
      <c r="Y13" s="18">
        <v>3.1666666666666665</v>
      </c>
      <c r="Z13" s="18">
        <v>2.8333333333333335</v>
      </c>
      <c r="AA13" s="18">
        <v>2.8333333333333335</v>
      </c>
      <c r="AB13" s="18">
        <v>3.2083333333333335</v>
      </c>
      <c r="AC13" s="18">
        <v>3.0714285714285716</v>
      </c>
      <c r="AD13" s="18">
        <v>3.1764705882352939</v>
      </c>
      <c r="AE13" s="18">
        <v>3.25</v>
      </c>
    </row>
    <row r="14" spans="1:31" x14ac:dyDescent="0.25">
      <c r="A14" s="5" t="s">
        <v>38</v>
      </c>
      <c r="B14" s="18">
        <v>0.85867272029552133</v>
      </c>
      <c r="C14" s="18">
        <v>0.70196411816303417</v>
      </c>
      <c r="D14" s="18">
        <v>1.1539158284426272</v>
      </c>
      <c r="E14" s="18">
        <v>1.0555237727226274</v>
      </c>
      <c r="F14" s="18">
        <v>1.4142135623730951</v>
      </c>
      <c r="G14" s="18">
        <v>0.79399923338042067</v>
      </c>
      <c r="H14" s="18">
        <v>0.78018949760549394</v>
      </c>
      <c r="I14" s="18">
        <v>1.0494995356656045</v>
      </c>
      <c r="J14" s="18">
        <v>1.2044056149717564</v>
      </c>
      <c r="K14" s="18">
        <v>1.0970247050377688</v>
      </c>
      <c r="L14" s="18">
        <v>1.4446302370292305</v>
      </c>
      <c r="M14" s="18">
        <v>1.2317938209440806</v>
      </c>
      <c r="N14" s="18">
        <v>1.2038585308576917</v>
      </c>
      <c r="O14" s="18">
        <v>0.95458466573582224</v>
      </c>
      <c r="P14" s="18">
        <v>1.1025333147551271</v>
      </c>
      <c r="Q14" s="18">
        <v>1.0632190661423899</v>
      </c>
      <c r="R14" s="18">
        <v>1.082636342118332</v>
      </c>
      <c r="S14" s="18">
        <v>1.0959411282189109</v>
      </c>
      <c r="T14" s="18">
        <v>1.1389036172018077</v>
      </c>
      <c r="U14" s="18">
        <v>1.1443442705426587</v>
      </c>
      <c r="V14" s="18">
        <v>0.92372120770566779</v>
      </c>
      <c r="W14" s="18">
        <v>0.61237243569579447</v>
      </c>
      <c r="X14" s="18">
        <v>0.75704856491791095</v>
      </c>
      <c r="Y14" s="18">
        <v>0.76138698762688128</v>
      </c>
      <c r="Z14" s="18">
        <v>0.96308682468615381</v>
      </c>
      <c r="AA14" s="18">
        <v>0.76138698762688128</v>
      </c>
      <c r="AB14" s="18">
        <v>0.58822996587527199</v>
      </c>
      <c r="AC14" s="18">
        <v>0.82874193016474429</v>
      </c>
      <c r="AD14" s="18">
        <v>0.80895720820441563</v>
      </c>
      <c r="AE14" s="18">
        <v>0.73720978077448562</v>
      </c>
    </row>
    <row r="15" spans="1:31" x14ac:dyDescent="0.25">
      <c r="A15" s="5" t="s">
        <v>39</v>
      </c>
      <c r="B15" s="19">
        <v>24</v>
      </c>
      <c r="C15" s="19">
        <v>24</v>
      </c>
      <c r="D15" s="19">
        <v>24</v>
      </c>
      <c r="E15" s="19">
        <v>24</v>
      </c>
      <c r="F15" s="19">
        <v>24</v>
      </c>
      <c r="G15" s="19">
        <v>24</v>
      </c>
      <c r="H15" s="19">
        <v>24</v>
      </c>
      <c r="I15" s="19">
        <v>24</v>
      </c>
      <c r="J15" s="19">
        <v>23</v>
      </c>
      <c r="K15" s="19">
        <v>22</v>
      </c>
      <c r="L15" s="19">
        <v>23</v>
      </c>
      <c r="M15" s="19">
        <v>22</v>
      </c>
      <c r="N15" s="19">
        <v>24</v>
      </c>
      <c r="O15" s="19">
        <v>24</v>
      </c>
      <c r="P15" s="19">
        <v>24</v>
      </c>
      <c r="Q15" s="19">
        <v>24</v>
      </c>
      <c r="R15" s="19">
        <v>24</v>
      </c>
      <c r="S15" s="19">
        <v>24</v>
      </c>
      <c r="T15" s="19">
        <v>24</v>
      </c>
      <c r="U15" s="19">
        <v>22</v>
      </c>
      <c r="V15" s="19">
        <v>24</v>
      </c>
      <c r="W15" s="19">
        <v>24</v>
      </c>
      <c r="X15" s="19">
        <v>23</v>
      </c>
      <c r="Y15" s="19">
        <v>24</v>
      </c>
      <c r="Z15" s="19">
        <v>24</v>
      </c>
      <c r="AA15" s="19">
        <v>24</v>
      </c>
      <c r="AB15" s="19">
        <v>24</v>
      </c>
      <c r="AC15" s="19">
        <v>14</v>
      </c>
      <c r="AD15" s="19">
        <v>17</v>
      </c>
      <c r="AE15" s="19">
        <v>24</v>
      </c>
    </row>
    <row r="17" spans="1:2" x14ac:dyDescent="0.25">
      <c r="A17" s="28" t="s">
        <v>162</v>
      </c>
      <c r="B17" s="27">
        <f>AVERAGE(W13:Y13)</f>
        <v>3.1407004830917873</v>
      </c>
    </row>
    <row r="19" spans="1:2" x14ac:dyDescent="0.25">
      <c r="A19" s="5" t="s">
        <v>133</v>
      </c>
      <c r="B19" s="5">
        <v>24</v>
      </c>
    </row>
    <row r="20" spans="1:2" x14ac:dyDescent="0.25">
      <c r="A20" s="5" t="s">
        <v>134</v>
      </c>
      <c r="B20" s="5">
        <v>121</v>
      </c>
    </row>
    <row r="21" spans="1:2" x14ac:dyDescent="0.25">
      <c r="A21" s="5" t="s">
        <v>135</v>
      </c>
      <c r="B21" s="21">
        <f>B19/B20</f>
        <v>0.19834710743801653</v>
      </c>
    </row>
    <row r="22" spans="1:2" x14ac:dyDescent="0.25">
      <c r="A22" s="23" t="s">
        <v>139</v>
      </c>
    </row>
  </sheetData>
  <phoneticPr fontId="0" type="noConversion"/>
  <hyperlinks>
    <hyperlink ref="G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124</v>
      </c>
      <c r="G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2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2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3</v>
      </c>
      <c r="D10" s="3">
        <v>1</v>
      </c>
      <c r="E10" s="3">
        <v>0</v>
      </c>
      <c r="F10" s="3">
        <v>1</v>
      </c>
      <c r="G10" s="3">
        <v>1</v>
      </c>
      <c r="H10" s="3">
        <v>2</v>
      </c>
      <c r="I10" s="3">
        <v>2</v>
      </c>
      <c r="J10" s="3">
        <v>1</v>
      </c>
      <c r="K10" s="3">
        <v>0</v>
      </c>
      <c r="L10" s="3">
        <v>0</v>
      </c>
      <c r="M10" s="3">
        <v>2</v>
      </c>
      <c r="N10" s="3">
        <v>3</v>
      </c>
      <c r="O10" s="3">
        <v>1</v>
      </c>
      <c r="P10" s="3">
        <v>1</v>
      </c>
      <c r="Q10" s="3">
        <v>1</v>
      </c>
      <c r="R10" s="3">
        <v>1</v>
      </c>
      <c r="S10" s="3">
        <v>3</v>
      </c>
      <c r="T10" s="3">
        <v>3</v>
      </c>
      <c r="U10" s="3">
        <v>1</v>
      </c>
      <c r="V10" s="3">
        <v>1</v>
      </c>
      <c r="W10" s="3">
        <v>3</v>
      </c>
      <c r="X10" s="3">
        <v>3</v>
      </c>
      <c r="Y10" s="3">
        <v>3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3.6666666666666665</v>
      </c>
      <c r="C13" s="18">
        <v>4</v>
      </c>
      <c r="D13" s="18">
        <v>3</v>
      </c>
      <c r="E13" s="18">
        <v>3</v>
      </c>
      <c r="F13" s="18">
        <v>3.3333333333333335</v>
      </c>
      <c r="G13" s="18">
        <v>3.3333333333333335</v>
      </c>
      <c r="H13" s="18">
        <v>3.6666666666666665</v>
      </c>
      <c r="I13" s="18">
        <v>3.6666666666666665</v>
      </c>
      <c r="J13" s="18">
        <v>3.3333333333333335</v>
      </c>
      <c r="K13" s="18">
        <v>3.6666666666666665</v>
      </c>
      <c r="L13" s="18"/>
      <c r="M13" s="18">
        <v>3.3333333333333335</v>
      </c>
      <c r="N13" s="18">
        <v>4</v>
      </c>
      <c r="O13" s="18">
        <v>4</v>
      </c>
      <c r="P13" s="18">
        <v>4.666666666666667</v>
      </c>
      <c r="Q13" s="18">
        <v>4.666666666666667</v>
      </c>
      <c r="R13" s="18">
        <v>4.5</v>
      </c>
      <c r="S13" s="18">
        <v>4</v>
      </c>
      <c r="T13" s="18">
        <v>4</v>
      </c>
      <c r="U13" s="18">
        <v>2.6666666666666665</v>
      </c>
      <c r="V13" s="18">
        <v>3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38</v>
      </c>
      <c r="B14" s="18">
        <v>0.57735026918962473</v>
      </c>
      <c r="C14" s="18">
        <v>0</v>
      </c>
      <c r="D14" s="18">
        <v>1</v>
      </c>
      <c r="E14" s="18">
        <v>0</v>
      </c>
      <c r="F14" s="18">
        <v>0.57735026918962473</v>
      </c>
      <c r="G14" s="18">
        <v>0.57735026918962473</v>
      </c>
      <c r="H14" s="18">
        <v>0.57735026918962473</v>
      </c>
      <c r="I14" s="18">
        <v>0.57735026918962473</v>
      </c>
      <c r="J14" s="18">
        <v>0.57735026918962473</v>
      </c>
      <c r="K14" s="18">
        <v>1.154700538379251</v>
      </c>
      <c r="L14" s="18"/>
      <c r="M14" s="18">
        <v>1.154700538379251</v>
      </c>
      <c r="N14" s="18">
        <v>0</v>
      </c>
      <c r="O14" s="18">
        <v>1</v>
      </c>
      <c r="P14" s="18">
        <v>0.57735026918962784</v>
      </c>
      <c r="Q14" s="18">
        <v>0.57735026918962784</v>
      </c>
      <c r="R14" s="18">
        <v>0.70710678118654757</v>
      </c>
      <c r="S14" s="18">
        <v>0</v>
      </c>
      <c r="T14" s="18">
        <v>0</v>
      </c>
      <c r="U14" s="18">
        <v>1.5275252316519468</v>
      </c>
      <c r="V14" s="18">
        <v>1.4142135623730951</v>
      </c>
      <c r="W14" s="18">
        <v>0</v>
      </c>
      <c r="X14" s="18">
        <v>0</v>
      </c>
      <c r="Y14" s="18">
        <v>0</v>
      </c>
    </row>
    <row r="15" spans="1:25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2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0</v>
      </c>
      <c r="M15" s="19">
        <v>3</v>
      </c>
      <c r="N15" s="19">
        <v>3</v>
      </c>
      <c r="O15" s="19">
        <v>3</v>
      </c>
      <c r="P15" s="19">
        <v>3</v>
      </c>
      <c r="Q15" s="19">
        <v>3</v>
      </c>
      <c r="R15" s="19">
        <v>2</v>
      </c>
      <c r="S15" s="19">
        <v>3</v>
      </c>
      <c r="T15" s="19">
        <v>3</v>
      </c>
      <c r="U15" s="19">
        <v>3</v>
      </c>
      <c r="V15" s="19">
        <v>2</v>
      </c>
      <c r="W15" s="19">
        <v>3</v>
      </c>
      <c r="X15" s="19">
        <v>3</v>
      </c>
      <c r="Y15" s="19">
        <v>3</v>
      </c>
    </row>
    <row r="18" spans="1:1" x14ac:dyDescent="0.25">
      <c r="A18" s="23" t="s">
        <v>139</v>
      </c>
    </row>
  </sheetData>
  <phoneticPr fontId="0" type="noConversion"/>
  <hyperlinks>
    <hyperlink ref="G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124</v>
      </c>
      <c r="H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1</v>
      </c>
      <c r="C7" s="3">
        <v>3</v>
      </c>
      <c r="D7" s="3">
        <v>3</v>
      </c>
      <c r="E7" s="3">
        <v>5</v>
      </c>
      <c r="F7" s="3">
        <v>0</v>
      </c>
      <c r="G7" s="3">
        <v>6</v>
      </c>
      <c r="H7" s="3">
        <v>2</v>
      </c>
      <c r="I7" s="3">
        <v>9</v>
      </c>
      <c r="J7" s="3">
        <v>3</v>
      </c>
      <c r="K7" s="3">
        <v>9</v>
      </c>
      <c r="L7" s="3">
        <v>2</v>
      </c>
      <c r="M7" s="3">
        <v>2</v>
      </c>
      <c r="N7" s="3">
        <v>2</v>
      </c>
      <c r="O7" s="3">
        <v>0</v>
      </c>
      <c r="P7" s="3">
        <v>2</v>
      </c>
      <c r="Q7" s="3">
        <v>1</v>
      </c>
      <c r="R7" s="3">
        <v>7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1</v>
      </c>
      <c r="Y7" s="3">
        <v>3</v>
      </c>
      <c r="Z7" s="3">
        <v>0</v>
      </c>
      <c r="AA7" s="3">
        <v>0</v>
      </c>
      <c r="AB7" s="3">
        <v>0</v>
      </c>
      <c r="AC7" s="3">
        <v>0</v>
      </c>
      <c r="AD7" s="3">
        <v>2</v>
      </c>
      <c r="AE7" s="3">
        <v>0</v>
      </c>
    </row>
    <row r="8" spans="1:31" x14ac:dyDescent="0.25">
      <c r="A8" s="8">
        <v>2</v>
      </c>
      <c r="B8" s="3">
        <v>6</v>
      </c>
      <c r="C8" s="3">
        <v>1</v>
      </c>
      <c r="D8" s="3">
        <v>7</v>
      </c>
      <c r="E8" s="3">
        <v>8</v>
      </c>
      <c r="F8" s="3">
        <v>0</v>
      </c>
      <c r="G8" s="3">
        <v>9</v>
      </c>
      <c r="H8" s="3">
        <v>3</v>
      </c>
      <c r="I8" s="3">
        <v>15</v>
      </c>
      <c r="J8" s="3">
        <v>6</v>
      </c>
      <c r="K8" s="3">
        <v>6</v>
      </c>
      <c r="L8" s="3">
        <v>3</v>
      </c>
      <c r="M8" s="3">
        <v>3</v>
      </c>
      <c r="N8" s="3">
        <v>5</v>
      </c>
      <c r="O8" s="3">
        <v>6</v>
      </c>
      <c r="P8" s="3">
        <v>9</v>
      </c>
      <c r="Q8" s="3">
        <v>3</v>
      </c>
      <c r="R8" s="3">
        <v>12</v>
      </c>
      <c r="S8" s="3">
        <v>0</v>
      </c>
      <c r="T8" s="3">
        <v>1</v>
      </c>
      <c r="U8" s="3">
        <v>5</v>
      </c>
      <c r="V8" s="3">
        <v>0</v>
      </c>
      <c r="W8" s="3">
        <v>7</v>
      </c>
      <c r="X8" s="3">
        <v>9</v>
      </c>
      <c r="Y8" s="3">
        <v>8</v>
      </c>
      <c r="Z8" s="3">
        <v>3</v>
      </c>
      <c r="AA8" s="3">
        <v>6</v>
      </c>
      <c r="AB8" s="3">
        <v>1</v>
      </c>
      <c r="AC8" s="3">
        <v>0</v>
      </c>
      <c r="AD8" s="3">
        <v>6</v>
      </c>
      <c r="AE8" s="3">
        <v>4</v>
      </c>
    </row>
    <row r="9" spans="1:31" x14ac:dyDescent="0.25">
      <c r="A9" s="8">
        <v>3</v>
      </c>
      <c r="B9" s="3">
        <v>19</v>
      </c>
      <c r="C9" s="3">
        <v>23</v>
      </c>
      <c r="D9" s="3">
        <v>14</v>
      </c>
      <c r="E9" s="3">
        <v>12</v>
      </c>
      <c r="F9" s="3">
        <v>9</v>
      </c>
      <c r="G9" s="3">
        <v>14</v>
      </c>
      <c r="H9" s="3">
        <v>16</v>
      </c>
      <c r="I9" s="3">
        <v>10</v>
      </c>
      <c r="J9" s="3">
        <v>21</v>
      </c>
      <c r="K9" s="3">
        <v>6</v>
      </c>
      <c r="L9" s="3">
        <v>6</v>
      </c>
      <c r="M9" s="3">
        <v>10</v>
      </c>
      <c r="N9" s="3">
        <v>13</v>
      </c>
      <c r="O9" s="3">
        <v>20</v>
      </c>
      <c r="P9" s="3">
        <v>24</v>
      </c>
      <c r="Q9" s="3">
        <v>13</v>
      </c>
      <c r="R9" s="3">
        <v>10</v>
      </c>
      <c r="S9" s="3">
        <v>13</v>
      </c>
      <c r="T9" s="3">
        <v>11</v>
      </c>
      <c r="U9" s="3">
        <v>17</v>
      </c>
      <c r="V9" s="3">
        <v>19</v>
      </c>
      <c r="W9" s="3">
        <v>15</v>
      </c>
      <c r="X9" s="3">
        <v>11</v>
      </c>
      <c r="Y9" s="3">
        <v>12</v>
      </c>
      <c r="Z9" s="3">
        <v>14</v>
      </c>
      <c r="AA9" s="3">
        <v>13</v>
      </c>
      <c r="AB9" s="3">
        <v>16</v>
      </c>
      <c r="AC9" s="3">
        <v>11</v>
      </c>
      <c r="AD9" s="3">
        <v>7</v>
      </c>
      <c r="AE9" s="3">
        <v>15</v>
      </c>
    </row>
    <row r="10" spans="1:31" x14ac:dyDescent="0.25">
      <c r="A10" s="8">
        <v>4</v>
      </c>
      <c r="B10" s="3">
        <v>14</v>
      </c>
      <c r="C10" s="3">
        <v>13</v>
      </c>
      <c r="D10" s="3">
        <v>10</v>
      </c>
      <c r="E10" s="3">
        <v>8</v>
      </c>
      <c r="F10" s="3">
        <v>3</v>
      </c>
      <c r="G10" s="3">
        <v>7</v>
      </c>
      <c r="H10" s="3">
        <v>17</v>
      </c>
      <c r="I10" s="3">
        <v>4</v>
      </c>
      <c r="J10" s="3">
        <v>8</v>
      </c>
      <c r="K10" s="3">
        <v>8</v>
      </c>
      <c r="L10" s="3">
        <v>7</v>
      </c>
      <c r="M10" s="3">
        <v>9</v>
      </c>
      <c r="N10" s="3">
        <v>11</v>
      </c>
      <c r="O10" s="3">
        <v>13</v>
      </c>
      <c r="P10" s="3">
        <v>5</v>
      </c>
      <c r="Q10" s="3">
        <v>22</v>
      </c>
      <c r="R10" s="3">
        <v>9</v>
      </c>
      <c r="S10" s="3">
        <v>22</v>
      </c>
      <c r="T10" s="3">
        <v>26</v>
      </c>
      <c r="U10" s="3">
        <v>14</v>
      </c>
      <c r="V10" s="3">
        <v>17</v>
      </c>
      <c r="W10" s="3">
        <v>13</v>
      </c>
      <c r="X10" s="3">
        <v>14</v>
      </c>
      <c r="Y10" s="3">
        <v>11</v>
      </c>
      <c r="Z10" s="3">
        <v>17</v>
      </c>
      <c r="AA10" s="3">
        <v>17</v>
      </c>
      <c r="AB10" s="3">
        <v>18</v>
      </c>
      <c r="AC10" s="3">
        <v>4</v>
      </c>
      <c r="AD10" s="3">
        <v>7</v>
      </c>
      <c r="AE10" s="3">
        <v>19</v>
      </c>
    </row>
    <row r="11" spans="1:31" x14ac:dyDescent="0.25">
      <c r="A11" s="8" t="s">
        <v>138</v>
      </c>
      <c r="B11" s="3">
        <v>2</v>
      </c>
      <c r="C11" s="3">
        <v>2</v>
      </c>
      <c r="D11" s="3">
        <v>4</v>
      </c>
      <c r="E11" s="3">
        <v>7</v>
      </c>
      <c r="F11" s="3">
        <v>3</v>
      </c>
      <c r="G11" s="3">
        <v>4</v>
      </c>
      <c r="H11" s="3">
        <v>3</v>
      </c>
      <c r="I11" s="3">
        <v>3</v>
      </c>
      <c r="J11" s="3">
        <v>3</v>
      </c>
      <c r="K11" s="3">
        <v>7</v>
      </c>
      <c r="L11" s="3">
        <v>1</v>
      </c>
      <c r="M11" s="3">
        <v>5</v>
      </c>
      <c r="N11" s="3">
        <v>7</v>
      </c>
      <c r="O11" s="3">
        <v>1</v>
      </c>
      <c r="P11" s="3">
        <v>1</v>
      </c>
      <c r="Q11" s="3">
        <v>2</v>
      </c>
      <c r="R11" s="3">
        <v>1</v>
      </c>
      <c r="S11" s="3">
        <v>4</v>
      </c>
      <c r="T11" s="3">
        <v>4</v>
      </c>
      <c r="U11" s="3">
        <v>3</v>
      </c>
      <c r="V11" s="3">
        <v>3</v>
      </c>
      <c r="W11" s="3">
        <v>5</v>
      </c>
      <c r="X11" s="3">
        <v>2</v>
      </c>
      <c r="Y11" s="3">
        <v>4</v>
      </c>
      <c r="Z11" s="3">
        <v>7</v>
      </c>
      <c r="AA11" s="3">
        <v>6</v>
      </c>
      <c r="AB11" s="3">
        <v>5</v>
      </c>
      <c r="AC11" s="3">
        <v>4</v>
      </c>
      <c r="AD11" s="3">
        <v>5</v>
      </c>
      <c r="AE11" s="3">
        <v>4</v>
      </c>
    </row>
    <row r="12" spans="1:31" x14ac:dyDescent="0.25">
      <c r="A12" s="8" t="s">
        <v>120</v>
      </c>
      <c r="B12" s="3">
        <v>0</v>
      </c>
      <c r="C12" s="3">
        <v>0</v>
      </c>
      <c r="D12" s="3">
        <v>4</v>
      </c>
      <c r="E12" s="3">
        <v>2</v>
      </c>
      <c r="F12" s="3">
        <v>27</v>
      </c>
      <c r="G12" s="3">
        <v>2</v>
      </c>
      <c r="H12" s="3">
        <v>1</v>
      </c>
      <c r="I12" s="3">
        <v>1</v>
      </c>
      <c r="J12" s="3">
        <v>1</v>
      </c>
      <c r="K12" s="3">
        <v>6</v>
      </c>
      <c r="L12" s="3">
        <v>23</v>
      </c>
      <c r="M12" s="3">
        <v>13</v>
      </c>
      <c r="N12" s="3">
        <v>4</v>
      </c>
      <c r="O12" s="3">
        <v>2</v>
      </c>
      <c r="P12" s="3">
        <v>1</v>
      </c>
      <c r="Q12" s="3">
        <v>1</v>
      </c>
      <c r="R12" s="3">
        <v>3</v>
      </c>
      <c r="S12" s="3">
        <v>3</v>
      </c>
      <c r="T12" s="3">
        <v>0</v>
      </c>
      <c r="U12" s="3">
        <v>3</v>
      </c>
      <c r="V12" s="3">
        <v>2</v>
      </c>
      <c r="W12" s="3">
        <v>2</v>
      </c>
      <c r="X12" s="3">
        <v>5</v>
      </c>
      <c r="Y12" s="3">
        <v>4</v>
      </c>
      <c r="Z12" s="3">
        <v>1</v>
      </c>
      <c r="AA12" s="3">
        <v>0</v>
      </c>
      <c r="AB12" s="3">
        <v>2</v>
      </c>
      <c r="AC12" s="3">
        <v>23</v>
      </c>
      <c r="AD12" s="3">
        <v>15</v>
      </c>
      <c r="AE12" s="3">
        <v>0</v>
      </c>
    </row>
    <row r="13" spans="1:31" x14ac:dyDescent="0.25">
      <c r="A13" s="5" t="s">
        <v>37</v>
      </c>
      <c r="B13" s="18">
        <v>3.2380952380952381</v>
      </c>
      <c r="C13" s="18">
        <v>3.2380952380952381</v>
      </c>
      <c r="D13" s="18">
        <v>3.1315789473684212</v>
      </c>
      <c r="E13" s="18">
        <v>3.1</v>
      </c>
      <c r="F13" s="18">
        <v>3.6</v>
      </c>
      <c r="G13" s="18">
        <v>2.85</v>
      </c>
      <c r="H13" s="18">
        <v>3.3902439024390243</v>
      </c>
      <c r="I13" s="18">
        <v>2.4390243902439024</v>
      </c>
      <c r="J13" s="18">
        <v>3.0487804878048781</v>
      </c>
      <c r="K13" s="18">
        <v>2.9444444444444446</v>
      </c>
      <c r="L13" s="18">
        <v>3.1052631578947367</v>
      </c>
      <c r="M13" s="18">
        <v>3.4137931034482758</v>
      </c>
      <c r="N13" s="18">
        <v>3.4210526315789473</v>
      </c>
      <c r="O13" s="18">
        <v>3.2250000000000001</v>
      </c>
      <c r="P13" s="18">
        <v>2.8536585365853657</v>
      </c>
      <c r="Q13" s="18">
        <v>3.5121951219512195</v>
      </c>
      <c r="R13" s="18">
        <v>2.6153846153846154</v>
      </c>
      <c r="S13" s="18">
        <v>3.7692307692307692</v>
      </c>
      <c r="T13" s="18">
        <v>3.7857142857142856</v>
      </c>
      <c r="U13" s="18">
        <v>3.3846153846153846</v>
      </c>
      <c r="V13" s="18">
        <v>3.5249999999999999</v>
      </c>
      <c r="W13" s="18">
        <v>3.4</v>
      </c>
      <c r="X13" s="18">
        <v>3.189189189189189</v>
      </c>
      <c r="Y13" s="18">
        <v>3.1315789473684212</v>
      </c>
      <c r="Z13" s="18">
        <v>3.6829268292682928</v>
      </c>
      <c r="AA13" s="18">
        <v>3.5476190476190474</v>
      </c>
      <c r="AB13" s="18">
        <v>3.6749999999999998</v>
      </c>
      <c r="AC13" s="18">
        <v>3.6315789473684212</v>
      </c>
      <c r="AD13" s="18">
        <v>3.2592592592592591</v>
      </c>
      <c r="AE13" s="18">
        <v>3.5476190476190474</v>
      </c>
    </row>
    <row r="14" spans="1:31" x14ac:dyDescent="0.25">
      <c r="A14" s="5" t="s">
        <v>38</v>
      </c>
      <c r="B14" s="18">
        <v>0.84995046654880224</v>
      </c>
      <c r="C14" s="18">
        <v>0.87817781991542276</v>
      </c>
      <c r="D14" s="18">
        <v>1.0947306871475955</v>
      </c>
      <c r="E14" s="18">
        <v>1.2770157519659777</v>
      </c>
      <c r="F14" s="18">
        <v>0.82807867121082479</v>
      </c>
      <c r="G14" s="18">
        <v>1.1886212655091248</v>
      </c>
      <c r="H14" s="18">
        <v>0.91864162709099462</v>
      </c>
      <c r="I14" s="18">
        <v>1.162944119203603</v>
      </c>
      <c r="J14" s="18">
        <v>0.97342743725958103</v>
      </c>
      <c r="K14" s="18">
        <v>1.4917763992625792</v>
      </c>
      <c r="L14" s="18">
        <v>1.1002392084403616</v>
      </c>
      <c r="M14" s="18">
        <v>1.1185846088220579</v>
      </c>
      <c r="N14" s="18">
        <v>1.1060418580459077</v>
      </c>
      <c r="O14" s="18">
        <v>0.73336247028363355</v>
      </c>
      <c r="P14" s="18">
        <v>0.79249528735999752</v>
      </c>
      <c r="Q14" s="18">
        <v>0.80999849442798955</v>
      </c>
      <c r="R14" s="18">
        <v>1.1148609688015294</v>
      </c>
      <c r="S14" s="18">
        <v>0.62666781519979708</v>
      </c>
      <c r="T14" s="18">
        <v>0.6452722732461148</v>
      </c>
      <c r="U14" s="18">
        <v>0.81484207754388349</v>
      </c>
      <c r="V14" s="18">
        <v>0.75064075193233348</v>
      </c>
      <c r="W14" s="18">
        <v>0.92819096178451455</v>
      </c>
      <c r="X14" s="18">
        <v>0.96717911238582666</v>
      </c>
      <c r="Y14" s="18">
        <v>1.1191466979072495</v>
      </c>
      <c r="Z14" s="18">
        <v>0.84967712662645867</v>
      </c>
      <c r="AA14" s="18">
        <v>0.9160461419942153</v>
      </c>
      <c r="AB14" s="18">
        <v>0.72985773113142205</v>
      </c>
      <c r="AC14" s="18">
        <v>0.83069758608784006</v>
      </c>
      <c r="AD14" s="18">
        <v>1.2276491791723343</v>
      </c>
      <c r="AE14" s="18">
        <v>0.80250768410213602</v>
      </c>
    </row>
    <row r="15" spans="1:31" x14ac:dyDescent="0.25">
      <c r="A15" s="5" t="s">
        <v>39</v>
      </c>
      <c r="B15" s="19">
        <v>42</v>
      </c>
      <c r="C15" s="19">
        <v>42</v>
      </c>
      <c r="D15" s="19">
        <v>38</v>
      </c>
      <c r="E15" s="19">
        <v>40</v>
      </c>
      <c r="F15" s="19">
        <v>15</v>
      </c>
      <c r="G15" s="19">
        <v>40</v>
      </c>
      <c r="H15" s="19">
        <v>41</v>
      </c>
      <c r="I15" s="19">
        <v>41</v>
      </c>
      <c r="J15" s="19">
        <v>41</v>
      </c>
      <c r="K15" s="19">
        <v>36</v>
      </c>
      <c r="L15" s="19">
        <v>19</v>
      </c>
      <c r="M15" s="19">
        <v>29</v>
      </c>
      <c r="N15" s="19">
        <v>38</v>
      </c>
      <c r="O15" s="19">
        <v>40</v>
      </c>
      <c r="P15" s="19">
        <v>41</v>
      </c>
      <c r="Q15" s="19">
        <v>41</v>
      </c>
      <c r="R15" s="19">
        <v>39</v>
      </c>
      <c r="S15" s="19">
        <v>39</v>
      </c>
      <c r="T15" s="19">
        <v>42</v>
      </c>
      <c r="U15" s="19">
        <v>39</v>
      </c>
      <c r="V15" s="19">
        <v>40</v>
      </c>
      <c r="W15" s="19">
        <v>40</v>
      </c>
      <c r="X15" s="19">
        <v>37</v>
      </c>
      <c r="Y15" s="19">
        <v>38</v>
      </c>
      <c r="Z15" s="19">
        <v>41</v>
      </c>
      <c r="AA15" s="19">
        <v>42</v>
      </c>
      <c r="AB15" s="19">
        <v>40</v>
      </c>
      <c r="AC15" s="19">
        <v>19</v>
      </c>
      <c r="AD15" s="19">
        <v>27</v>
      </c>
      <c r="AE15" s="19">
        <v>42</v>
      </c>
    </row>
    <row r="17" spans="1:2" x14ac:dyDescent="0.25">
      <c r="A17" s="28" t="s">
        <v>162</v>
      </c>
      <c r="B17" s="27">
        <f>AVERAGE(W13:Y13)</f>
        <v>3.2402560455192031</v>
      </c>
    </row>
    <row r="19" spans="1:2" x14ac:dyDescent="0.25">
      <c r="A19" s="5" t="s">
        <v>133</v>
      </c>
      <c r="B19" s="5">
        <v>42</v>
      </c>
    </row>
    <row r="20" spans="1:2" x14ac:dyDescent="0.25">
      <c r="A20" s="5" t="s">
        <v>134</v>
      </c>
      <c r="B20" s="5">
        <v>107</v>
      </c>
    </row>
    <row r="21" spans="1:2" x14ac:dyDescent="0.25">
      <c r="A21" s="5" t="s">
        <v>135</v>
      </c>
      <c r="B21" s="21">
        <f>B19/B20</f>
        <v>0.3925233644859813</v>
      </c>
    </row>
    <row r="22" spans="1:2" x14ac:dyDescent="0.25">
      <c r="A22" s="23" t="s">
        <v>139</v>
      </c>
    </row>
  </sheetData>
  <phoneticPr fontId="0" type="noConversion"/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125</v>
      </c>
      <c r="H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4</v>
      </c>
      <c r="C13" s="18">
        <v>4</v>
      </c>
      <c r="D13" s="18">
        <v>4</v>
      </c>
      <c r="E13" s="18">
        <v>4</v>
      </c>
      <c r="F13" s="18">
        <v>4</v>
      </c>
      <c r="G13" s="18">
        <v>2</v>
      </c>
      <c r="H13" s="18">
        <v>2</v>
      </c>
      <c r="I13" s="18">
        <v>2</v>
      </c>
      <c r="J13" s="18">
        <v>3</v>
      </c>
      <c r="K13" s="18">
        <v>4</v>
      </c>
      <c r="L13" s="18"/>
      <c r="M13" s="18">
        <v>2</v>
      </c>
      <c r="N13" s="18">
        <v>1</v>
      </c>
      <c r="O13" s="18">
        <v>4</v>
      </c>
      <c r="P13" s="18">
        <v>4</v>
      </c>
      <c r="Q13" s="18">
        <v>4</v>
      </c>
      <c r="R13" s="18">
        <v>4</v>
      </c>
      <c r="S13" s="18">
        <v>3</v>
      </c>
      <c r="T13" s="18">
        <v>4</v>
      </c>
      <c r="U13" s="18">
        <v>2</v>
      </c>
      <c r="V13" s="18">
        <v>2</v>
      </c>
      <c r="W13" s="18">
        <v>4</v>
      </c>
      <c r="X13" s="18">
        <v>3</v>
      </c>
      <c r="Y13" s="18">
        <v>4</v>
      </c>
    </row>
    <row r="14" spans="1:25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3" t="s">
        <v>139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129</v>
      </c>
      <c r="G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3</v>
      </c>
      <c r="P9" s="3">
        <v>3</v>
      </c>
      <c r="Q9" s="3">
        <v>2</v>
      </c>
      <c r="R9" s="3">
        <v>3</v>
      </c>
      <c r="S9" s="3">
        <v>1</v>
      </c>
      <c r="T9" s="3">
        <v>2</v>
      </c>
      <c r="U9" s="3">
        <v>2</v>
      </c>
      <c r="V9" s="3">
        <v>2</v>
      </c>
      <c r="W9" s="3">
        <v>1</v>
      </c>
      <c r="X9" s="3">
        <v>2</v>
      </c>
      <c r="Y9" s="3">
        <v>0</v>
      </c>
      <c r="Z9" s="3">
        <v>2</v>
      </c>
      <c r="AA9" s="3">
        <v>2</v>
      </c>
      <c r="AB9" s="3">
        <v>1</v>
      </c>
      <c r="AC9" s="3">
        <v>0</v>
      </c>
      <c r="AD9" s="3">
        <v>1</v>
      </c>
      <c r="AE9" s="3">
        <v>0</v>
      </c>
    </row>
    <row r="10" spans="1:31" x14ac:dyDescent="0.25">
      <c r="A10" s="8">
        <v>4</v>
      </c>
      <c r="B10" s="3">
        <v>4</v>
      </c>
      <c r="C10" s="3">
        <v>3</v>
      </c>
      <c r="D10" s="3">
        <v>4</v>
      </c>
      <c r="E10" s="3">
        <v>3</v>
      </c>
      <c r="F10" s="3">
        <v>3</v>
      </c>
      <c r="G10" s="3">
        <v>2</v>
      </c>
      <c r="H10" s="3">
        <v>1</v>
      </c>
      <c r="I10" s="3">
        <v>2</v>
      </c>
      <c r="J10" s="3">
        <v>2</v>
      </c>
      <c r="K10" s="3">
        <v>3</v>
      </c>
      <c r="L10" s="3">
        <v>1</v>
      </c>
      <c r="M10" s="3">
        <v>2</v>
      </c>
      <c r="N10" s="3">
        <v>2</v>
      </c>
      <c r="O10" s="3">
        <v>1</v>
      </c>
      <c r="P10" s="3">
        <v>1</v>
      </c>
      <c r="Q10" s="3">
        <v>2</v>
      </c>
      <c r="R10" s="3">
        <v>1</v>
      </c>
      <c r="S10" s="3">
        <v>3</v>
      </c>
      <c r="T10" s="3">
        <v>2</v>
      </c>
      <c r="U10" s="3">
        <v>2</v>
      </c>
      <c r="V10" s="3">
        <v>2</v>
      </c>
      <c r="W10" s="3">
        <v>3</v>
      </c>
      <c r="X10" s="3">
        <v>2</v>
      </c>
      <c r="Y10" s="3">
        <v>4</v>
      </c>
      <c r="Z10" s="3">
        <v>2</v>
      </c>
      <c r="AA10" s="3">
        <v>2</v>
      </c>
      <c r="AB10" s="3">
        <v>3</v>
      </c>
      <c r="AC10" s="3">
        <v>2</v>
      </c>
      <c r="AD10" s="3">
        <v>3</v>
      </c>
      <c r="AE10" s="3">
        <v>4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4</v>
      </c>
      <c r="C13" s="18">
        <v>3.75</v>
      </c>
      <c r="D13" s="18">
        <v>4</v>
      </c>
      <c r="E13" s="18">
        <v>3.5</v>
      </c>
      <c r="F13" s="18">
        <v>4</v>
      </c>
      <c r="G13" s="18">
        <v>3.5</v>
      </c>
      <c r="H13" s="18">
        <v>3.3333333333333335</v>
      </c>
      <c r="I13" s="18">
        <v>3.5</v>
      </c>
      <c r="J13" s="18">
        <v>3.5</v>
      </c>
      <c r="K13" s="18">
        <v>3.75</v>
      </c>
      <c r="L13" s="18">
        <v>3.5</v>
      </c>
      <c r="M13" s="18">
        <v>3.6666666666666665</v>
      </c>
      <c r="N13" s="18">
        <v>3.5</v>
      </c>
      <c r="O13" s="18">
        <v>3.25</v>
      </c>
      <c r="P13" s="18">
        <v>3.25</v>
      </c>
      <c r="Q13" s="18">
        <v>3.5</v>
      </c>
      <c r="R13" s="18">
        <v>3.25</v>
      </c>
      <c r="S13" s="18">
        <v>3.75</v>
      </c>
      <c r="T13" s="18">
        <v>3.5</v>
      </c>
      <c r="U13" s="18">
        <v>3.5</v>
      </c>
      <c r="V13" s="18">
        <v>3.5</v>
      </c>
      <c r="W13" s="18">
        <v>3.75</v>
      </c>
      <c r="X13" s="18">
        <v>3.5</v>
      </c>
      <c r="Y13" s="18">
        <v>4</v>
      </c>
      <c r="Z13" s="18">
        <v>3.5</v>
      </c>
      <c r="AA13" s="18">
        <v>3.5</v>
      </c>
      <c r="AB13" s="18">
        <v>3.75</v>
      </c>
      <c r="AC13" s="18">
        <v>4</v>
      </c>
      <c r="AD13" s="18">
        <v>3.75</v>
      </c>
      <c r="AE13" s="18">
        <v>4</v>
      </c>
    </row>
    <row r="14" spans="1:31" x14ac:dyDescent="0.25">
      <c r="A14" s="5" t="s">
        <v>38</v>
      </c>
      <c r="B14" s="18">
        <v>0</v>
      </c>
      <c r="C14" s="18">
        <v>0.5</v>
      </c>
      <c r="D14" s="18">
        <v>0</v>
      </c>
      <c r="E14" s="18">
        <v>1</v>
      </c>
      <c r="F14" s="18">
        <v>0</v>
      </c>
      <c r="G14" s="18">
        <v>0.57735026918962573</v>
      </c>
      <c r="H14" s="18">
        <v>0.57735026918962473</v>
      </c>
      <c r="I14" s="18">
        <v>0.57735026918962573</v>
      </c>
      <c r="J14" s="18">
        <v>0.57735026918962573</v>
      </c>
      <c r="K14" s="18">
        <v>0.5</v>
      </c>
      <c r="L14" s="18">
        <v>0.70710678118654757</v>
      </c>
      <c r="M14" s="18">
        <v>0.57735026918962473</v>
      </c>
      <c r="N14" s="18">
        <v>0.57735026918962573</v>
      </c>
      <c r="O14" s="18">
        <v>0.5</v>
      </c>
      <c r="P14" s="18">
        <v>0.5</v>
      </c>
      <c r="Q14" s="18">
        <v>0.57735026918962573</v>
      </c>
      <c r="R14" s="18">
        <v>0.5</v>
      </c>
      <c r="S14" s="18">
        <v>0.5</v>
      </c>
      <c r="T14" s="18">
        <v>0.57735026918962573</v>
      </c>
      <c r="U14" s="18">
        <v>0.57735026918962573</v>
      </c>
      <c r="V14" s="18">
        <v>0.57735026918962573</v>
      </c>
      <c r="W14" s="18">
        <v>0.5</v>
      </c>
      <c r="X14" s="18">
        <v>0.57735026918962573</v>
      </c>
      <c r="Y14" s="18">
        <v>0</v>
      </c>
      <c r="Z14" s="18">
        <v>0.57735026918962573</v>
      </c>
      <c r="AA14" s="18">
        <v>0.57735026918962573</v>
      </c>
      <c r="AB14" s="18">
        <v>0.5</v>
      </c>
      <c r="AC14" s="18">
        <v>0</v>
      </c>
      <c r="AD14" s="18">
        <v>0.5</v>
      </c>
      <c r="AE14" s="18">
        <v>0</v>
      </c>
    </row>
    <row r="15" spans="1:31" x14ac:dyDescent="0.25">
      <c r="A15" s="5" t="s">
        <v>39</v>
      </c>
      <c r="B15" s="19">
        <v>4</v>
      </c>
      <c r="C15" s="19">
        <v>4</v>
      </c>
      <c r="D15" s="19">
        <v>4</v>
      </c>
      <c r="E15" s="19">
        <v>4</v>
      </c>
      <c r="F15" s="19">
        <v>3</v>
      </c>
      <c r="G15" s="19">
        <v>4</v>
      </c>
      <c r="H15" s="19">
        <v>3</v>
      </c>
      <c r="I15" s="19">
        <v>4</v>
      </c>
      <c r="J15" s="19">
        <v>4</v>
      </c>
      <c r="K15" s="19">
        <v>4</v>
      </c>
      <c r="L15" s="19">
        <v>2</v>
      </c>
      <c r="M15" s="19">
        <v>3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2</v>
      </c>
      <c r="AD15" s="19">
        <v>4</v>
      </c>
      <c r="AE15" s="19">
        <v>4</v>
      </c>
    </row>
    <row r="17" spans="1:2" x14ac:dyDescent="0.25">
      <c r="A17" s="28" t="s">
        <v>162</v>
      </c>
      <c r="B17" s="27">
        <f>AVERAGE(W13:Y13)</f>
        <v>3.75</v>
      </c>
    </row>
    <row r="19" spans="1:2" x14ac:dyDescent="0.25">
      <c r="A19" s="5" t="s">
        <v>133</v>
      </c>
      <c r="B19" s="5">
        <v>4</v>
      </c>
    </row>
    <row r="20" spans="1:2" x14ac:dyDescent="0.25">
      <c r="A20" s="5" t="s">
        <v>134</v>
      </c>
      <c r="B20" s="5">
        <v>18</v>
      </c>
    </row>
    <row r="21" spans="1:2" x14ac:dyDescent="0.25">
      <c r="A21" s="5" t="s">
        <v>135</v>
      </c>
      <c r="B21" s="21">
        <f>B19/B20</f>
        <v>0.22222222222222221</v>
      </c>
    </row>
    <row r="22" spans="1:2" x14ac:dyDescent="0.25">
      <c r="A22" s="23" t="s">
        <v>139</v>
      </c>
    </row>
  </sheetData>
  <hyperlinks>
    <hyperlink ref="G2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130</v>
      </c>
      <c r="H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1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1</v>
      </c>
      <c r="AE10" s="3">
        <v>1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4</v>
      </c>
      <c r="D13" s="18">
        <v>4</v>
      </c>
      <c r="E13" s="18">
        <v>2</v>
      </c>
      <c r="F13" s="18"/>
      <c r="G13" s="18">
        <v>3</v>
      </c>
      <c r="H13" s="18">
        <v>3</v>
      </c>
      <c r="I13" s="18">
        <v>2</v>
      </c>
      <c r="J13" s="18">
        <v>4</v>
      </c>
      <c r="K13" s="18"/>
      <c r="L13" s="18"/>
      <c r="M13" s="18"/>
      <c r="N13" s="18">
        <v>4</v>
      </c>
      <c r="O13" s="18">
        <v>4</v>
      </c>
      <c r="P13" s="18">
        <v>5</v>
      </c>
      <c r="Q13" s="18">
        <v>4</v>
      </c>
      <c r="R13" s="18">
        <v>3</v>
      </c>
      <c r="S13" s="18">
        <v>4</v>
      </c>
      <c r="T13" s="18">
        <v>4</v>
      </c>
      <c r="U13" s="18">
        <v>5</v>
      </c>
      <c r="V13" s="18">
        <v>5</v>
      </c>
      <c r="W13" s="18">
        <v>4</v>
      </c>
      <c r="X13" s="18">
        <v>4</v>
      </c>
      <c r="Y13" s="18">
        <v>3</v>
      </c>
      <c r="Z13" s="18">
        <v>3</v>
      </c>
      <c r="AA13" s="18">
        <v>3</v>
      </c>
      <c r="AB13" s="18">
        <v>4</v>
      </c>
      <c r="AC13" s="18"/>
      <c r="AD13" s="18">
        <v>4</v>
      </c>
      <c r="AE13" s="18">
        <v>4</v>
      </c>
    </row>
    <row r="14" spans="1:31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0</v>
      </c>
      <c r="G15" s="19">
        <v>1</v>
      </c>
      <c r="H15" s="19">
        <v>1</v>
      </c>
      <c r="I15" s="19">
        <v>1</v>
      </c>
      <c r="J15" s="19">
        <v>1</v>
      </c>
      <c r="K15" s="19">
        <v>0</v>
      </c>
      <c r="L15" s="19">
        <v>0</v>
      </c>
      <c r="M15" s="19">
        <v>0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0</v>
      </c>
      <c r="AD15" s="19">
        <v>1</v>
      </c>
      <c r="AE15" s="19">
        <v>1</v>
      </c>
    </row>
    <row r="17" spans="1:2" x14ac:dyDescent="0.25">
      <c r="A17" s="28" t="s">
        <v>162</v>
      </c>
      <c r="B17" s="27">
        <f>AVERAGE(W13:Y13)</f>
        <v>3.6666666666666665</v>
      </c>
    </row>
    <row r="19" spans="1:2" x14ac:dyDescent="0.25">
      <c r="A19" s="5" t="s">
        <v>133</v>
      </c>
      <c r="B19" s="5">
        <v>1</v>
      </c>
    </row>
    <row r="20" spans="1:2" x14ac:dyDescent="0.25">
      <c r="A20" s="5" t="s">
        <v>134</v>
      </c>
      <c r="B20" s="5">
        <v>9</v>
      </c>
    </row>
    <row r="21" spans="1:2" x14ac:dyDescent="0.25">
      <c r="A21" s="5" t="s">
        <v>135</v>
      </c>
      <c r="B21" s="21">
        <f>B19/B20</f>
        <v>0.1111111111111111</v>
      </c>
    </row>
    <row r="22" spans="1:2" x14ac:dyDescent="0.25">
      <c r="A22" s="23" t="s">
        <v>139</v>
      </c>
    </row>
  </sheetData>
  <hyperlinks>
    <hyperlink ref="H2" location="Índice!A1" display="Volver al índice" xr:uid="{00000000-0004-0000-0900-000000000000}"/>
    <hyperlink ref="A22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131</v>
      </c>
      <c r="H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0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3</v>
      </c>
      <c r="D13" s="18">
        <v>4</v>
      </c>
      <c r="E13" s="18">
        <v>3</v>
      </c>
      <c r="F13" s="18">
        <v>3</v>
      </c>
      <c r="G13" s="18">
        <v>4</v>
      </c>
      <c r="H13" s="18">
        <v>3</v>
      </c>
      <c r="I13" s="18">
        <v>4</v>
      </c>
      <c r="J13" s="18">
        <v>4</v>
      </c>
      <c r="K13" s="18">
        <v>2</v>
      </c>
      <c r="L13" s="18">
        <v>3</v>
      </c>
      <c r="M13" s="18">
        <v>3</v>
      </c>
      <c r="N13" s="18">
        <v>3</v>
      </c>
      <c r="O13" s="18">
        <v>4</v>
      </c>
      <c r="P13" s="18">
        <v>4</v>
      </c>
      <c r="Q13" s="18">
        <v>4</v>
      </c>
      <c r="R13" s="18">
        <v>3</v>
      </c>
      <c r="S13" s="18">
        <v>3</v>
      </c>
      <c r="T13" s="18">
        <v>4</v>
      </c>
      <c r="U13" s="18">
        <v>4</v>
      </c>
      <c r="V13" s="18">
        <v>3</v>
      </c>
      <c r="W13" s="18">
        <v>4</v>
      </c>
      <c r="X13" s="18">
        <v>4</v>
      </c>
      <c r="Y13" s="18"/>
      <c r="Z13" s="18">
        <v>4</v>
      </c>
      <c r="AA13" s="18">
        <v>4</v>
      </c>
      <c r="AB13" s="18">
        <v>4</v>
      </c>
      <c r="AC13" s="18">
        <v>4</v>
      </c>
      <c r="AD13" s="18">
        <v>4</v>
      </c>
      <c r="AE13" s="18">
        <v>4</v>
      </c>
    </row>
    <row r="14" spans="1:31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0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28" t="s">
        <v>162</v>
      </c>
      <c r="B17" s="27">
        <f>AVERAGE(W13:Y13)</f>
        <v>4</v>
      </c>
    </row>
    <row r="19" spans="1:2" x14ac:dyDescent="0.25">
      <c r="A19" s="5" t="s">
        <v>133</v>
      </c>
      <c r="B19" s="5">
        <v>1</v>
      </c>
    </row>
    <row r="20" spans="1:2" x14ac:dyDescent="0.25">
      <c r="A20" s="5" t="s">
        <v>134</v>
      </c>
      <c r="B20" s="5">
        <v>8</v>
      </c>
    </row>
    <row r="21" spans="1:2" x14ac:dyDescent="0.25">
      <c r="A21" s="5" t="s">
        <v>135</v>
      </c>
      <c r="B21" s="21">
        <f>B19/B20</f>
        <v>0.125</v>
      </c>
    </row>
    <row r="22" spans="1:2" x14ac:dyDescent="0.25">
      <c r="A22" s="23" t="s">
        <v>139</v>
      </c>
    </row>
  </sheetData>
  <hyperlinks>
    <hyperlink ref="H2" location="Índice!A1" display="Volver al índice" xr:uid="{00000000-0004-0000-0A00-000000000000}"/>
    <hyperlink ref="A22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132</v>
      </c>
      <c r="G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2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2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0</v>
      </c>
      <c r="Z9" s="3">
        <v>1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2</v>
      </c>
      <c r="D10" s="3">
        <v>1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2</v>
      </c>
      <c r="Q10" s="3">
        <v>2</v>
      </c>
      <c r="R10" s="3">
        <v>1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2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  <c r="Z11" s="3">
        <v>0</v>
      </c>
      <c r="AA11" s="3">
        <v>0</v>
      </c>
      <c r="AB11" s="3">
        <v>1</v>
      </c>
      <c r="AC11" s="3">
        <v>1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4</v>
      </c>
      <c r="D13" s="18">
        <v>3.5</v>
      </c>
      <c r="E13" s="18">
        <v>3.5</v>
      </c>
      <c r="F13" s="18"/>
      <c r="G13" s="18">
        <v>4</v>
      </c>
      <c r="H13" s="18">
        <v>4.5</v>
      </c>
      <c r="I13" s="18">
        <v>5</v>
      </c>
      <c r="J13" s="18">
        <v>4.5</v>
      </c>
      <c r="K13" s="18">
        <v>4</v>
      </c>
      <c r="L13" s="18">
        <v>4</v>
      </c>
      <c r="M13" s="18">
        <v>3.5</v>
      </c>
      <c r="N13" s="18">
        <v>4.5</v>
      </c>
      <c r="O13" s="18">
        <v>3</v>
      </c>
      <c r="P13" s="18">
        <v>4</v>
      </c>
      <c r="Q13" s="18">
        <v>4</v>
      </c>
      <c r="R13" s="18">
        <v>3</v>
      </c>
      <c r="S13" s="18">
        <v>4</v>
      </c>
      <c r="T13" s="18">
        <v>4</v>
      </c>
      <c r="U13" s="18">
        <v>3.5</v>
      </c>
      <c r="V13" s="18">
        <v>3.5</v>
      </c>
      <c r="W13" s="18">
        <v>4.5</v>
      </c>
      <c r="X13" s="18">
        <v>4</v>
      </c>
      <c r="Y13" s="18">
        <v>5</v>
      </c>
      <c r="Z13" s="18">
        <v>3.5</v>
      </c>
      <c r="AA13" s="18">
        <v>3</v>
      </c>
      <c r="AB13" s="18">
        <v>4</v>
      </c>
      <c r="AC13" s="18">
        <v>5</v>
      </c>
      <c r="AD13" s="18">
        <v>5</v>
      </c>
      <c r="AE13" s="18">
        <v>4</v>
      </c>
    </row>
    <row r="14" spans="1:31" x14ac:dyDescent="0.25">
      <c r="A14" s="5" t="s">
        <v>38</v>
      </c>
      <c r="B14" s="18">
        <v>0</v>
      </c>
      <c r="C14" s="18">
        <v>0</v>
      </c>
      <c r="D14" s="18">
        <v>0.70710678118654757</v>
      </c>
      <c r="E14" s="18">
        <v>0.70710678118654757</v>
      </c>
      <c r="F14" s="18"/>
      <c r="G14" s="18">
        <v>1.4142135623730951</v>
      </c>
      <c r="H14" s="18">
        <v>0.70710678118654757</v>
      </c>
      <c r="I14" s="18"/>
      <c r="J14" s="18">
        <v>0.70710678118654757</v>
      </c>
      <c r="K14" s="18"/>
      <c r="L14" s="18"/>
      <c r="M14" s="18">
        <v>0.70710678118654757</v>
      </c>
      <c r="N14" s="18">
        <v>0.70710678118654757</v>
      </c>
      <c r="O14" s="18">
        <v>0</v>
      </c>
      <c r="P14" s="18">
        <v>0</v>
      </c>
      <c r="Q14" s="18">
        <v>0</v>
      </c>
      <c r="R14" s="18">
        <v>1.4142135623730951</v>
      </c>
      <c r="S14" s="18">
        <v>0</v>
      </c>
      <c r="T14" s="18"/>
      <c r="U14" s="18">
        <v>0.70710678118654757</v>
      </c>
      <c r="V14" s="18">
        <v>0.70710678118654757</v>
      </c>
      <c r="W14" s="18">
        <v>0.70710678118654757</v>
      </c>
      <c r="X14" s="18">
        <v>1.4142135623730951</v>
      </c>
      <c r="Y14" s="18"/>
      <c r="Z14" s="18">
        <v>0.70710678118654757</v>
      </c>
      <c r="AA14" s="18">
        <v>1.4142135623730951</v>
      </c>
      <c r="AB14" s="18">
        <v>1.4142135623730951</v>
      </c>
      <c r="AC14" s="18"/>
      <c r="AD14" s="18"/>
      <c r="AE14" s="18">
        <v>0</v>
      </c>
    </row>
    <row r="15" spans="1:31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0</v>
      </c>
      <c r="G15" s="19">
        <v>2</v>
      </c>
      <c r="H15" s="19">
        <v>2</v>
      </c>
      <c r="I15" s="19">
        <v>1</v>
      </c>
      <c r="J15" s="19">
        <v>2</v>
      </c>
      <c r="K15" s="19">
        <v>1</v>
      </c>
      <c r="L15" s="19">
        <v>1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1</v>
      </c>
      <c r="U15" s="19">
        <v>2</v>
      </c>
      <c r="V15" s="19">
        <v>2</v>
      </c>
      <c r="W15" s="19">
        <v>2</v>
      </c>
      <c r="X15" s="19">
        <v>2</v>
      </c>
      <c r="Y15" s="19">
        <v>1</v>
      </c>
      <c r="Z15" s="19">
        <v>2</v>
      </c>
      <c r="AA15" s="19">
        <v>2</v>
      </c>
      <c r="AB15" s="19">
        <v>2</v>
      </c>
      <c r="AC15" s="19">
        <v>1</v>
      </c>
      <c r="AD15" s="19">
        <v>1</v>
      </c>
      <c r="AE15" s="19">
        <v>2</v>
      </c>
    </row>
    <row r="17" spans="1:2" x14ac:dyDescent="0.25">
      <c r="A17" s="28" t="s">
        <v>162</v>
      </c>
      <c r="B17" s="27">
        <f>AVERAGE(W13:Y13)</f>
        <v>4.5</v>
      </c>
    </row>
    <row r="19" spans="1:2" x14ac:dyDescent="0.25">
      <c r="A19" s="5" t="s">
        <v>133</v>
      </c>
      <c r="B19" s="5">
        <v>2</v>
      </c>
    </row>
    <row r="20" spans="1:2" x14ac:dyDescent="0.25">
      <c r="A20" s="5" t="s">
        <v>134</v>
      </c>
      <c r="B20" s="5">
        <v>14</v>
      </c>
    </row>
    <row r="21" spans="1:2" x14ac:dyDescent="0.25">
      <c r="A21" s="5" t="s">
        <v>135</v>
      </c>
      <c r="B21" s="21">
        <f>B19/B20</f>
        <v>0.14285714285714285</v>
      </c>
    </row>
    <row r="22" spans="1:2" x14ac:dyDescent="0.25">
      <c r="A22" s="23" t="s">
        <v>139</v>
      </c>
    </row>
  </sheetData>
  <hyperlinks>
    <hyperlink ref="G2" location="Índice!A1" display="Volver al índice" xr:uid="{00000000-0004-0000-0B00-000000000000}"/>
    <hyperlink ref="A22" location="Índice!A1" display="Volver al índice" xr:uid="{00000000-0004-0000-0B00-000001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126</v>
      </c>
      <c r="H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  <c r="K10" s="3">
        <v>3</v>
      </c>
      <c r="L10" s="3">
        <v>1</v>
      </c>
      <c r="M10" s="3">
        <v>2</v>
      </c>
      <c r="N10" s="3">
        <v>2</v>
      </c>
      <c r="O10" s="3">
        <v>2</v>
      </c>
      <c r="P10" s="3">
        <v>2</v>
      </c>
      <c r="Q10" s="3">
        <v>1</v>
      </c>
      <c r="R10" s="3">
        <v>3</v>
      </c>
      <c r="S10" s="3">
        <v>2</v>
      </c>
      <c r="T10" s="3">
        <v>3</v>
      </c>
      <c r="U10" s="3">
        <v>2</v>
      </c>
      <c r="V10" s="3">
        <v>3</v>
      </c>
      <c r="W10" s="3">
        <v>2</v>
      </c>
      <c r="X10" s="3">
        <v>3</v>
      </c>
      <c r="Y10" s="3">
        <v>2</v>
      </c>
    </row>
    <row r="11" spans="1:25" x14ac:dyDescent="0.25">
      <c r="A11" s="8" t="s">
        <v>138</v>
      </c>
      <c r="B11" s="3">
        <v>1</v>
      </c>
      <c r="C11" s="3">
        <v>3</v>
      </c>
      <c r="D11" s="3">
        <v>2</v>
      </c>
      <c r="E11" s="3">
        <v>3</v>
      </c>
      <c r="F11" s="3">
        <v>2</v>
      </c>
      <c r="G11" s="3">
        <v>0</v>
      </c>
      <c r="H11" s="3">
        <v>3</v>
      </c>
      <c r="I11" s="3">
        <v>3</v>
      </c>
      <c r="J11" s="3">
        <v>2</v>
      </c>
      <c r="K11" s="3">
        <v>1</v>
      </c>
      <c r="L11" s="3">
        <v>1</v>
      </c>
      <c r="M11" s="3">
        <v>2</v>
      </c>
      <c r="N11" s="3">
        <v>2</v>
      </c>
      <c r="O11" s="3">
        <v>2</v>
      </c>
      <c r="P11" s="3">
        <v>2</v>
      </c>
      <c r="Q11" s="3">
        <v>3</v>
      </c>
      <c r="R11" s="3">
        <v>1</v>
      </c>
      <c r="S11" s="3">
        <v>2</v>
      </c>
      <c r="T11" s="3">
        <v>1</v>
      </c>
      <c r="U11" s="3">
        <v>2</v>
      </c>
      <c r="V11" s="3">
        <v>1</v>
      </c>
      <c r="W11" s="3">
        <v>2</v>
      </c>
      <c r="X11" s="3">
        <v>1</v>
      </c>
      <c r="Y11" s="3">
        <v>2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3.75</v>
      </c>
      <c r="C13" s="18">
        <v>4.75</v>
      </c>
      <c r="D13" s="18">
        <v>4.5</v>
      </c>
      <c r="E13" s="18">
        <v>4.75</v>
      </c>
      <c r="F13" s="18">
        <v>4.5</v>
      </c>
      <c r="G13" s="18">
        <v>2.5</v>
      </c>
      <c r="H13" s="18">
        <v>4.75</v>
      </c>
      <c r="I13" s="18">
        <v>4.75</v>
      </c>
      <c r="J13" s="18">
        <v>4.25</v>
      </c>
      <c r="K13" s="18">
        <v>4.25</v>
      </c>
      <c r="L13" s="18">
        <v>4.5</v>
      </c>
      <c r="M13" s="18">
        <v>4.5</v>
      </c>
      <c r="N13" s="18">
        <v>4.5</v>
      </c>
      <c r="O13" s="18">
        <v>4.5</v>
      </c>
      <c r="P13" s="18">
        <v>4.5</v>
      </c>
      <c r="Q13" s="18">
        <v>4.75</v>
      </c>
      <c r="R13" s="18">
        <v>4.25</v>
      </c>
      <c r="S13" s="18">
        <v>4.5</v>
      </c>
      <c r="T13" s="18">
        <v>4.25</v>
      </c>
      <c r="U13" s="18">
        <v>4.5</v>
      </c>
      <c r="V13" s="18">
        <v>4.25</v>
      </c>
      <c r="W13" s="18">
        <v>4.5</v>
      </c>
      <c r="X13" s="18">
        <v>4.25</v>
      </c>
      <c r="Y13" s="18">
        <v>4.5</v>
      </c>
    </row>
    <row r="14" spans="1:25" x14ac:dyDescent="0.25">
      <c r="A14" s="5" t="s">
        <v>38</v>
      </c>
      <c r="B14" s="18">
        <v>1.2583057392117916</v>
      </c>
      <c r="C14" s="18">
        <v>0.5</v>
      </c>
      <c r="D14" s="18">
        <v>0.57735026918962573</v>
      </c>
      <c r="E14" s="18">
        <v>0.5</v>
      </c>
      <c r="F14" s="18">
        <v>0.57735026918962573</v>
      </c>
      <c r="G14" s="18">
        <v>1.2909944487358056</v>
      </c>
      <c r="H14" s="18">
        <v>0.5</v>
      </c>
      <c r="I14" s="18">
        <v>0.5</v>
      </c>
      <c r="J14" s="18">
        <v>0.9574271077563381</v>
      </c>
      <c r="K14" s="18">
        <v>0.5</v>
      </c>
      <c r="L14" s="18">
        <v>0.70710678118654757</v>
      </c>
      <c r="M14" s="18">
        <v>0.57735026918962573</v>
      </c>
      <c r="N14" s="18">
        <v>0.57735026918962573</v>
      </c>
      <c r="O14" s="18">
        <v>0.57735026918962573</v>
      </c>
      <c r="P14" s="18">
        <v>0.57735026918962573</v>
      </c>
      <c r="Q14" s="18">
        <v>0.5</v>
      </c>
      <c r="R14" s="18">
        <v>0.5</v>
      </c>
      <c r="S14" s="18">
        <v>0.57735026918962573</v>
      </c>
      <c r="T14" s="18">
        <v>0.5</v>
      </c>
      <c r="U14" s="18">
        <v>0.57735026918962573</v>
      </c>
      <c r="V14" s="18">
        <v>0.5</v>
      </c>
      <c r="W14" s="18">
        <v>0.57735026918962573</v>
      </c>
      <c r="X14" s="18">
        <v>0.5</v>
      </c>
      <c r="Y14" s="18">
        <v>0.57735026918962573</v>
      </c>
    </row>
    <row r="15" spans="1:25" x14ac:dyDescent="0.25">
      <c r="A15" s="5" t="s">
        <v>39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2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23" t="s">
        <v>139</v>
      </c>
    </row>
  </sheetData>
  <phoneticPr fontId="0" type="noConversion"/>
  <hyperlinks>
    <hyperlink ref="H2" location="Índice!A1" display="Volver al índice" xr:uid="{00000000-0004-0000-0C00-000000000000}"/>
    <hyperlink ref="A18" location="Índice!A1" display="Volver al índice" xr:uid="{00000000-0004-0000-0C00-000001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126</v>
      </c>
      <c r="H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1</v>
      </c>
      <c r="I8" s="3">
        <v>0</v>
      </c>
      <c r="J8" s="3">
        <v>2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1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2</v>
      </c>
      <c r="Q9" s="3">
        <v>0</v>
      </c>
      <c r="R9" s="3">
        <v>1</v>
      </c>
      <c r="S9" s="3">
        <v>0</v>
      </c>
      <c r="T9" s="3">
        <v>1</v>
      </c>
      <c r="U9" s="3">
        <v>1</v>
      </c>
      <c r="V9" s="3">
        <v>0</v>
      </c>
      <c r="W9" s="3">
        <v>1</v>
      </c>
      <c r="X9" s="3">
        <v>1</v>
      </c>
      <c r="Y9" s="3">
        <v>0</v>
      </c>
      <c r="Z9" s="3">
        <v>1</v>
      </c>
      <c r="AA9" s="3">
        <v>1</v>
      </c>
      <c r="AB9" s="3">
        <v>0</v>
      </c>
      <c r="AC9" s="3">
        <v>2</v>
      </c>
      <c r="AD9" s="3">
        <v>0</v>
      </c>
      <c r="AE9" s="3">
        <v>0</v>
      </c>
    </row>
    <row r="10" spans="1:31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1</v>
      </c>
      <c r="G10" s="3">
        <v>3</v>
      </c>
      <c r="H10" s="3">
        <v>0</v>
      </c>
      <c r="I10" s="3">
        <v>2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2</v>
      </c>
      <c r="R10" s="3">
        <v>2</v>
      </c>
      <c r="S10" s="3">
        <v>2</v>
      </c>
      <c r="T10" s="3">
        <v>1</v>
      </c>
      <c r="U10" s="3">
        <v>1</v>
      </c>
      <c r="V10" s="3">
        <v>0</v>
      </c>
      <c r="W10" s="3">
        <v>2</v>
      </c>
      <c r="X10" s="3">
        <v>2</v>
      </c>
      <c r="Y10" s="3">
        <v>2</v>
      </c>
      <c r="Z10" s="3">
        <v>0</v>
      </c>
      <c r="AA10" s="3">
        <v>1</v>
      </c>
      <c r="AB10" s="3">
        <v>2</v>
      </c>
      <c r="AC10" s="3">
        <v>0</v>
      </c>
      <c r="AD10" s="3">
        <v>2</v>
      </c>
      <c r="AE10" s="3">
        <v>2</v>
      </c>
    </row>
    <row r="11" spans="1:31" x14ac:dyDescent="0.25">
      <c r="A11" s="8" t="s">
        <v>138</v>
      </c>
      <c r="B11" s="3">
        <v>0</v>
      </c>
      <c r="C11" s="3">
        <v>2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2</v>
      </c>
      <c r="L11" s="3">
        <v>3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3</v>
      </c>
      <c r="W11" s="3">
        <v>0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0</v>
      </c>
      <c r="AD11" s="3">
        <v>0</v>
      </c>
      <c r="AE11" s="3">
        <v>1</v>
      </c>
    </row>
    <row r="12" spans="1:31" x14ac:dyDescent="0.25">
      <c r="A12" s="8" t="s">
        <v>120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3.6666666666666665</v>
      </c>
      <c r="C13" s="18">
        <v>4.666666666666667</v>
      </c>
      <c r="D13" s="18">
        <v>3.5</v>
      </c>
      <c r="E13" s="18">
        <v>2.5</v>
      </c>
      <c r="F13" s="18">
        <v>3.6666666666666665</v>
      </c>
      <c r="G13" s="18">
        <v>4</v>
      </c>
      <c r="H13" s="18">
        <v>3.3333333333333335</v>
      </c>
      <c r="I13" s="18">
        <v>4.333333333333333</v>
      </c>
      <c r="J13" s="18">
        <v>2.6666666666666665</v>
      </c>
      <c r="K13" s="18">
        <v>4.666666666666667</v>
      </c>
      <c r="L13" s="18">
        <v>5</v>
      </c>
      <c r="M13" s="18">
        <v>4.5</v>
      </c>
      <c r="N13" s="18">
        <v>2.5</v>
      </c>
      <c r="O13" s="18">
        <v>4</v>
      </c>
      <c r="P13" s="18">
        <v>3.6666666666666665</v>
      </c>
      <c r="Q13" s="18">
        <v>4.333333333333333</v>
      </c>
      <c r="R13" s="18">
        <v>3.6666666666666665</v>
      </c>
      <c r="S13" s="18">
        <v>4.333333333333333</v>
      </c>
      <c r="T13" s="18">
        <v>4</v>
      </c>
      <c r="U13" s="18">
        <v>4</v>
      </c>
      <c r="V13" s="18">
        <v>5</v>
      </c>
      <c r="W13" s="18">
        <v>3.6666666666666665</v>
      </c>
      <c r="X13" s="18">
        <v>3.6666666666666665</v>
      </c>
      <c r="Y13" s="18">
        <v>3.3333333333333335</v>
      </c>
      <c r="Z13" s="18">
        <v>3.3333333333333335</v>
      </c>
      <c r="AA13" s="18">
        <v>4</v>
      </c>
      <c r="AB13" s="18">
        <v>4.333333333333333</v>
      </c>
      <c r="AC13" s="18">
        <v>3</v>
      </c>
      <c r="AD13" s="18">
        <v>4</v>
      </c>
      <c r="AE13" s="18">
        <v>4.333333333333333</v>
      </c>
    </row>
    <row r="14" spans="1:31" x14ac:dyDescent="0.25">
      <c r="A14" s="5" t="s">
        <v>38</v>
      </c>
      <c r="B14" s="18">
        <v>0.57735026918962473</v>
      </c>
      <c r="C14" s="18">
        <v>0.57735026918962784</v>
      </c>
      <c r="D14" s="18">
        <v>0.70710678118654757</v>
      </c>
      <c r="E14" s="18">
        <v>0.70710678118654757</v>
      </c>
      <c r="F14" s="18">
        <v>1.5275252316519463</v>
      </c>
      <c r="G14" s="18">
        <v>0</v>
      </c>
      <c r="H14" s="18">
        <v>1.5275252316519463</v>
      </c>
      <c r="I14" s="18">
        <v>0.57735026918962473</v>
      </c>
      <c r="J14" s="18">
        <v>1.1547005383792517</v>
      </c>
      <c r="K14" s="18">
        <v>0.57735026918962784</v>
      </c>
      <c r="L14" s="18">
        <v>0</v>
      </c>
      <c r="M14" s="18">
        <v>0.70710678118654757</v>
      </c>
      <c r="N14" s="18">
        <v>0.70710678118654757</v>
      </c>
      <c r="O14" s="18">
        <v>1</v>
      </c>
      <c r="P14" s="18">
        <v>1.154700538379251</v>
      </c>
      <c r="Q14" s="18">
        <v>0.57735026918962473</v>
      </c>
      <c r="R14" s="18">
        <v>0.57735026918962473</v>
      </c>
      <c r="S14" s="18">
        <v>0.57735026918962473</v>
      </c>
      <c r="T14" s="18">
        <v>1</v>
      </c>
      <c r="U14" s="18">
        <v>1</v>
      </c>
      <c r="V14" s="18">
        <v>0</v>
      </c>
      <c r="W14" s="18">
        <v>0.57735026918962473</v>
      </c>
      <c r="X14" s="18">
        <v>0.57735026918962473</v>
      </c>
      <c r="Y14" s="18">
        <v>1.154700538379251</v>
      </c>
      <c r="Z14" s="18">
        <v>1.5275252316519463</v>
      </c>
      <c r="AA14" s="18">
        <v>1</v>
      </c>
      <c r="AB14" s="18">
        <v>0.57735026918962473</v>
      </c>
      <c r="AC14" s="18">
        <v>0</v>
      </c>
      <c r="AD14" s="18">
        <v>0</v>
      </c>
      <c r="AE14" s="18">
        <v>0.57735026918962473</v>
      </c>
    </row>
    <row r="15" spans="1:31" x14ac:dyDescent="0.25">
      <c r="A15" s="5" t="s">
        <v>39</v>
      </c>
      <c r="B15" s="19">
        <v>3</v>
      </c>
      <c r="C15" s="19">
        <v>3</v>
      </c>
      <c r="D15" s="19">
        <v>2</v>
      </c>
      <c r="E15" s="19">
        <v>2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2</v>
      </c>
      <c r="N15" s="19">
        <v>2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3</v>
      </c>
      <c r="AC15" s="19">
        <v>2</v>
      </c>
      <c r="AD15" s="19">
        <v>2</v>
      </c>
      <c r="AE15" s="19">
        <v>3</v>
      </c>
    </row>
    <row r="17" spans="1:2" x14ac:dyDescent="0.25">
      <c r="A17" s="28" t="s">
        <v>162</v>
      </c>
      <c r="B17" s="27">
        <f>AVERAGE(W13:Y13)</f>
        <v>3.5555555555555554</v>
      </c>
    </row>
    <row r="19" spans="1:2" x14ac:dyDescent="0.25">
      <c r="A19" s="5" t="s">
        <v>133</v>
      </c>
      <c r="B19" s="5">
        <v>3</v>
      </c>
    </row>
    <row r="20" spans="1:2" x14ac:dyDescent="0.25">
      <c r="A20" s="5" t="s">
        <v>134</v>
      </c>
      <c r="B20" s="5">
        <v>13</v>
      </c>
    </row>
    <row r="21" spans="1:2" x14ac:dyDescent="0.25">
      <c r="A21" s="5" t="s">
        <v>135</v>
      </c>
      <c r="B21" s="21">
        <f>B19/B20</f>
        <v>0.23076923076923078</v>
      </c>
    </row>
    <row r="22" spans="1:2" x14ac:dyDescent="0.25">
      <c r="A22" s="23" t="s">
        <v>139</v>
      </c>
    </row>
  </sheetData>
  <phoneticPr fontId="0" type="noConversion"/>
  <hyperlinks>
    <hyperlink ref="H2" location="Índice!A1" display="Volver al índice" xr:uid="{00000000-0004-0000-0D00-000000000000}"/>
    <hyperlink ref="A22" location="Índice!A1" display="Volver al índice" xr:uid="{00000000-0004-0000-0D00-000001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127</v>
      </c>
      <c r="I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3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2</v>
      </c>
      <c r="S8" s="3">
        <v>0</v>
      </c>
      <c r="T8" s="3">
        <v>2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3</v>
      </c>
      <c r="D9" s="3">
        <v>3</v>
      </c>
      <c r="E9" s="3">
        <v>1</v>
      </c>
      <c r="F9" s="3">
        <v>3</v>
      </c>
      <c r="G9" s="3">
        <v>4</v>
      </c>
      <c r="H9" s="3">
        <v>1</v>
      </c>
      <c r="I9" s="3">
        <v>1</v>
      </c>
      <c r="J9" s="3">
        <v>3</v>
      </c>
      <c r="K9" s="3">
        <v>3</v>
      </c>
      <c r="L9" s="3">
        <v>0</v>
      </c>
      <c r="M9" s="3">
        <v>0</v>
      </c>
      <c r="N9" s="3">
        <v>0</v>
      </c>
      <c r="O9" s="3">
        <v>2</v>
      </c>
      <c r="P9" s="3">
        <v>3</v>
      </c>
      <c r="Q9" s="3">
        <v>2</v>
      </c>
      <c r="R9" s="3">
        <v>0</v>
      </c>
      <c r="S9" s="3">
        <v>2</v>
      </c>
      <c r="T9" s="3">
        <v>2</v>
      </c>
      <c r="U9" s="3">
        <v>2</v>
      </c>
      <c r="V9" s="3">
        <v>2</v>
      </c>
      <c r="W9" s="3">
        <v>3</v>
      </c>
      <c r="X9" s="3">
        <v>0</v>
      </c>
      <c r="Y9" s="3">
        <v>3</v>
      </c>
    </row>
    <row r="10" spans="1:25" x14ac:dyDescent="0.25">
      <c r="A10" s="8">
        <v>4</v>
      </c>
      <c r="B10" s="3">
        <v>1</v>
      </c>
      <c r="C10" s="3">
        <v>3</v>
      </c>
      <c r="D10" s="3">
        <v>1</v>
      </c>
      <c r="E10" s="3">
        <v>3</v>
      </c>
      <c r="F10" s="3">
        <v>3</v>
      </c>
      <c r="G10" s="3">
        <v>1</v>
      </c>
      <c r="H10" s="3">
        <v>3</v>
      </c>
      <c r="I10" s="3">
        <v>4</v>
      </c>
      <c r="J10" s="3">
        <v>3</v>
      </c>
      <c r="K10" s="3">
        <v>2</v>
      </c>
      <c r="L10" s="3">
        <v>6</v>
      </c>
      <c r="M10" s="3">
        <v>6</v>
      </c>
      <c r="N10" s="3">
        <v>5</v>
      </c>
      <c r="O10" s="3">
        <v>2</v>
      </c>
      <c r="P10" s="3">
        <v>1</v>
      </c>
      <c r="Q10" s="3">
        <v>2</v>
      </c>
      <c r="R10" s="3">
        <v>3</v>
      </c>
      <c r="S10" s="3">
        <v>5</v>
      </c>
      <c r="T10" s="3">
        <v>2</v>
      </c>
      <c r="U10" s="3">
        <v>4</v>
      </c>
      <c r="V10" s="3">
        <v>3</v>
      </c>
      <c r="W10" s="3">
        <v>3</v>
      </c>
      <c r="X10" s="3">
        <v>5</v>
      </c>
      <c r="Y10" s="3">
        <v>4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2</v>
      </c>
      <c r="F11" s="3">
        <v>1</v>
      </c>
      <c r="G11" s="3">
        <v>1</v>
      </c>
      <c r="H11" s="3">
        <v>3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2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2.8571428571428572</v>
      </c>
      <c r="C13" s="18">
        <v>3.2857142857142856</v>
      </c>
      <c r="D13" s="18">
        <v>2.7142857142857144</v>
      </c>
      <c r="E13" s="18">
        <v>3.8571428571428572</v>
      </c>
      <c r="F13" s="18">
        <v>3.7142857142857144</v>
      </c>
      <c r="G13" s="18">
        <v>3.1428571428571428</v>
      </c>
      <c r="H13" s="18">
        <v>4.2857142857142856</v>
      </c>
      <c r="I13" s="18">
        <v>3.7142857142857144</v>
      </c>
      <c r="J13" s="18">
        <v>3.2857142857142856</v>
      </c>
      <c r="K13" s="18">
        <v>3.4285714285714284</v>
      </c>
      <c r="L13" s="18">
        <v>4.1428571428571432</v>
      </c>
      <c r="M13" s="18">
        <v>4.1428571428571432</v>
      </c>
      <c r="N13" s="18">
        <v>4.2857142857142856</v>
      </c>
      <c r="O13" s="18">
        <v>3.5714285714285716</v>
      </c>
      <c r="P13" s="18">
        <v>3.5714285714285716</v>
      </c>
      <c r="Q13" s="18">
        <v>3.7142857142857144</v>
      </c>
      <c r="R13" s="18">
        <v>3.7142857142857144</v>
      </c>
      <c r="S13" s="18">
        <v>3.7142857142857144</v>
      </c>
      <c r="T13" s="18">
        <v>3.2857142857142856</v>
      </c>
      <c r="U13" s="18">
        <v>3.8571428571428572</v>
      </c>
      <c r="V13" s="18">
        <v>3.5714285714285716</v>
      </c>
      <c r="W13" s="18">
        <v>3.7142857142857144</v>
      </c>
      <c r="X13" s="18">
        <v>4.2857142857142856</v>
      </c>
      <c r="Y13" s="18">
        <v>3.5714285714285716</v>
      </c>
    </row>
    <row r="14" spans="1:25" x14ac:dyDescent="0.25">
      <c r="A14" s="5" t="s">
        <v>38</v>
      </c>
      <c r="B14" s="18">
        <v>0.69006555934235381</v>
      </c>
      <c r="C14" s="18">
        <v>0.75592894601845462</v>
      </c>
      <c r="D14" s="18">
        <v>0.75592894601845462</v>
      </c>
      <c r="E14" s="18">
        <v>1.0690449676496978</v>
      </c>
      <c r="F14" s="18">
        <v>0.75592894601845462</v>
      </c>
      <c r="G14" s="18">
        <v>1.2149857925879122</v>
      </c>
      <c r="H14" s="18">
        <v>0.75592894601845306</v>
      </c>
      <c r="I14" s="18">
        <v>0.95118973121134198</v>
      </c>
      <c r="J14" s="18">
        <v>0.75592894601845462</v>
      </c>
      <c r="K14" s="18">
        <v>0.97590007294853265</v>
      </c>
      <c r="L14" s="18">
        <v>0.37796447300922814</v>
      </c>
      <c r="M14" s="18">
        <v>0.37796447300922814</v>
      </c>
      <c r="N14" s="18">
        <v>0.48795003647426449</v>
      </c>
      <c r="O14" s="18">
        <v>1.3972762620115435</v>
      </c>
      <c r="P14" s="18">
        <v>1.1338934190276813</v>
      </c>
      <c r="Q14" s="18">
        <v>1.1126972805283737</v>
      </c>
      <c r="R14" s="18">
        <v>1.2535663410560176</v>
      </c>
      <c r="S14" s="18">
        <v>0.48795003647426693</v>
      </c>
      <c r="T14" s="18">
        <v>1.1126972805283737</v>
      </c>
      <c r="U14" s="18">
        <v>0.6900655593423547</v>
      </c>
      <c r="V14" s="18">
        <v>0.97590007294853265</v>
      </c>
      <c r="W14" s="18">
        <v>0.75592894601845462</v>
      </c>
      <c r="X14" s="18">
        <v>0.48795003647426449</v>
      </c>
      <c r="Y14" s="18">
        <v>0.53452248382484779</v>
      </c>
    </row>
    <row r="15" spans="1:25" x14ac:dyDescent="0.25">
      <c r="A15" s="5" t="s">
        <v>39</v>
      </c>
      <c r="B15" s="19">
        <v>7</v>
      </c>
      <c r="C15" s="19">
        <v>7</v>
      </c>
      <c r="D15" s="19">
        <v>7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7</v>
      </c>
      <c r="K15" s="19">
        <v>7</v>
      </c>
      <c r="L15" s="19">
        <v>7</v>
      </c>
      <c r="M15" s="19">
        <v>7</v>
      </c>
      <c r="N15" s="19">
        <v>7</v>
      </c>
      <c r="O15" s="19">
        <v>7</v>
      </c>
      <c r="P15" s="19">
        <v>7</v>
      </c>
      <c r="Q15" s="19">
        <v>7</v>
      </c>
      <c r="R15" s="19">
        <v>7</v>
      </c>
      <c r="S15" s="19">
        <v>7</v>
      </c>
      <c r="T15" s="19">
        <v>7</v>
      </c>
      <c r="U15" s="19">
        <v>7</v>
      </c>
      <c r="V15" s="19">
        <v>7</v>
      </c>
      <c r="W15" s="19">
        <v>7</v>
      </c>
      <c r="X15" s="19">
        <v>7</v>
      </c>
      <c r="Y15" s="19">
        <v>7</v>
      </c>
    </row>
    <row r="18" spans="1:1" x14ac:dyDescent="0.25">
      <c r="A18" s="23" t="s">
        <v>139</v>
      </c>
    </row>
  </sheetData>
  <phoneticPr fontId="0" type="noConversion"/>
  <hyperlinks>
    <hyperlink ref="I2" location="Índice!A1" display="Volver al índice" xr:uid="{00000000-0004-0000-0E00-000000000000}"/>
    <hyperlink ref="A18" location="Índice!A1" display="Volver al índice" xr:uid="{00000000-0004-0000-0E00-000001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127</v>
      </c>
      <c r="I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1</v>
      </c>
      <c r="D7" s="3">
        <v>6</v>
      </c>
      <c r="E7" s="3">
        <v>0</v>
      </c>
      <c r="F7" s="3">
        <v>4</v>
      </c>
      <c r="G7" s="3">
        <v>1</v>
      </c>
      <c r="H7" s="3">
        <v>1</v>
      </c>
      <c r="I7" s="3">
        <v>13</v>
      </c>
      <c r="J7" s="3">
        <v>2</v>
      </c>
      <c r="K7" s="3">
        <v>0</v>
      </c>
      <c r="L7" s="3">
        <v>9</v>
      </c>
      <c r="M7" s="3">
        <v>4</v>
      </c>
      <c r="N7" s="3">
        <v>1</v>
      </c>
      <c r="O7" s="3">
        <v>3</v>
      </c>
      <c r="P7" s="3">
        <v>3</v>
      </c>
      <c r="Q7" s="3">
        <v>2</v>
      </c>
      <c r="R7" s="3">
        <v>8</v>
      </c>
      <c r="S7" s="3">
        <v>0</v>
      </c>
      <c r="T7" s="3">
        <v>0</v>
      </c>
      <c r="U7" s="3">
        <v>2</v>
      </c>
      <c r="V7" s="3">
        <v>4</v>
      </c>
      <c r="W7" s="3">
        <v>3</v>
      </c>
      <c r="X7" s="3">
        <v>0</v>
      </c>
      <c r="Y7" s="3">
        <v>3</v>
      </c>
      <c r="Z7" s="3">
        <v>2</v>
      </c>
      <c r="AA7" s="3">
        <v>1</v>
      </c>
      <c r="AB7" s="3">
        <v>0</v>
      </c>
      <c r="AC7" s="3">
        <v>0</v>
      </c>
      <c r="AD7" s="3">
        <v>1</v>
      </c>
      <c r="AE7" s="3">
        <v>2</v>
      </c>
    </row>
    <row r="8" spans="1:31" x14ac:dyDescent="0.25">
      <c r="A8" s="8">
        <v>2</v>
      </c>
      <c r="B8" s="3">
        <v>7</v>
      </c>
      <c r="C8" s="3">
        <v>7</v>
      </c>
      <c r="D8" s="3">
        <v>4</v>
      </c>
      <c r="E8" s="3">
        <v>3</v>
      </c>
      <c r="F8" s="3">
        <v>5</v>
      </c>
      <c r="G8" s="3">
        <v>6</v>
      </c>
      <c r="H8" s="3">
        <v>3</v>
      </c>
      <c r="I8" s="3">
        <v>5</v>
      </c>
      <c r="J8" s="3">
        <v>11</v>
      </c>
      <c r="K8" s="3">
        <v>5</v>
      </c>
      <c r="L8" s="3">
        <v>7</v>
      </c>
      <c r="M8" s="3">
        <v>4</v>
      </c>
      <c r="N8" s="3">
        <v>5</v>
      </c>
      <c r="O8" s="3">
        <v>5</v>
      </c>
      <c r="P8" s="3">
        <v>8</v>
      </c>
      <c r="Q8" s="3">
        <v>7</v>
      </c>
      <c r="R8" s="3">
        <v>4</v>
      </c>
      <c r="S8" s="3">
        <v>1</v>
      </c>
      <c r="T8" s="3">
        <v>4</v>
      </c>
      <c r="U8" s="3">
        <v>2</v>
      </c>
      <c r="V8" s="3">
        <v>4</v>
      </c>
      <c r="W8" s="3">
        <v>4</v>
      </c>
      <c r="X8" s="3">
        <v>6</v>
      </c>
      <c r="Y8" s="3">
        <v>2</v>
      </c>
      <c r="Z8" s="3">
        <v>3</v>
      </c>
      <c r="AA8" s="3">
        <v>8</v>
      </c>
      <c r="AB8" s="3">
        <v>1</v>
      </c>
      <c r="AC8" s="3">
        <v>0</v>
      </c>
      <c r="AD8" s="3">
        <v>3</v>
      </c>
      <c r="AE8" s="3">
        <v>5</v>
      </c>
    </row>
    <row r="9" spans="1:31" x14ac:dyDescent="0.25">
      <c r="A9" s="8">
        <v>3</v>
      </c>
      <c r="B9" s="3">
        <v>12</v>
      </c>
      <c r="C9" s="3">
        <v>7</v>
      </c>
      <c r="D9" s="3">
        <v>1</v>
      </c>
      <c r="E9" s="3">
        <v>3</v>
      </c>
      <c r="F9" s="3">
        <v>3</v>
      </c>
      <c r="G9" s="3">
        <v>11</v>
      </c>
      <c r="H9" s="3">
        <v>11</v>
      </c>
      <c r="I9" s="3">
        <v>2</v>
      </c>
      <c r="J9" s="3">
        <v>5</v>
      </c>
      <c r="K9" s="3">
        <v>10</v>
      </c>
      <c r="L9" s="3">
        <v>3</v>
      </c>
      <c r="M9" s="3">
        <v>5</v>
      </c>
      <c r="N9" s="3">
        <v>2</v>
      </c>
      <c r="O9" s="3">
        <v>9</v>
      </c>
      <c r="P9" s="3">
        <v>5</v>
      </c>
      <c r="Q9" s="3">
        <v>6</v>
      </c>
      <c r="R9" s="3">
        <v>3</v>
      </c>
      <c r="S9" s="3">
        <v>10</v>
      </c>
      <c r="T9" s="3">
        <v>8</v>
      </c>
      <c r="U9" s="3">
        <v>5</v>
      </c>
      <c r="V9" s="3">
        <v>7</v>
      </c>
      <c r="W9" s="3">
        <v>10</v>
      </c>
      <c r="X9" s="3">
        <v>7</v>
      </c>
      <c r="Y9" s="3">
        <v>9</v>
      </c>
      <c r="Z9" s="3">
        <v>8</v>
      </c>
      <c r="AA9" s="3">
        <v>8</v>
      </c>
      <c r="AB9" s="3">
        <v>6</v>
      </c>
      <c r="AC9" s="3">
        <v>5</v>
      </c>
      <c r="AD9" s="3">
        <v>6</v>
      </c>
      <c r="AE9" s="3">
        <v>10</v>
      </c>
    </row>
    <row r="10" spans="1:31" x14ac:dyDescent="0.25">
      <c r="A10" s="8">
        <v>4</v>
      </c>
      <c r="B10" s="3">
        <v>4</v>
      </c>
      <c r="C10" s="3">
        <v>7</v>
      </c>
      <c r="D10" s="3">
        <v>2</v>
      </c>
      <c r="E10" s="3">
        <v>9</v>
      </c>
      <c r="F10" s="3">
        <v>6</v>
      </c>
      <c r="G10" s="3">
        <v>4</v>
      </c>
      <c r="H10" s="3">
        <v>8</v>
      </c>
      <c r="I10" s="3">
        <v>3</v>
      </c>
      <c r="J10" s="3">
        <v>4</v>
      </c>
      <c r="K10" s="3">
        <v>4</v>
      </c>
      <c r="L10" s="3">
        <v>3</v>
      </c>
      <c r="M10" s="3">
        <v>5</v>
      </c>
      <c r="N10" s="3">
        <v>11</v>
      </c>
      <c r="O10" s="3">
        <v>5</v>
      </c>
      <c r="P10" s="3">
        <v>7</v>
      </c>
      <c r="Q10" s="3">
        <v>6</v>
      </c>
      <c r="R10" s="3">
        <v>3</v>
      </c>
      <c r="S10" s="3">
        <v>7</v>
      </c>
      <c r="T10" s="3">
        <v>8</v>
      </c>
      <c r="U10" s="3">
        <v>6</v>
      </c>
      <c r="V10" s="3">
        <v>8</v>
      </c>
      <c r="W10" s="3">
        <v>4</v>
      </c>
      <c r="X10" s="3">
        <v>8</v>
      </c>
      <c r="Y10" s="3">
        <v>6</v>
      </c>
      <c r="Z10" s="3">
        <v>8</v>
      </c>
      <c r="AA10" s="3">
        <v>5</v>
      </c>
      <c r="AB10" s="3">
        <v>11</v>
      </c>
      <c r="AC10" s="3">
        <v>2</v>
      </c>
      <c r="AD10" s="3">
        <v>2</v>
      </c>
      <c r="AE10" s="3">
        <v>4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7</v>
      </c>
      <c r="F11" s="3">
        <v>3</v>
      </c>
      <c r="G11" s="3">
        <v>1</v>
      </c>
      <c r="H11" s="3">
        <v>0</v>
      </c>
      <c r="I11" s="3">
        <v>0</v>
      </c>
      <c r="J11" s="3">
        <v>1</v>
      </c>
      <c r="K11" s="3">
        <v>3</v>
      </c>
      <c r="L11" s="3">
        <v>1</v>
      </c>
      <c r="M11" s="3">
        <v>0</v>
      </c>
      <c r="N11" s="3">
        <v>4</v>
      </c>
      <c r="O11" s="3">
        <v>1</v>
      </c>
      <c r="P11" s="3">
        <v>0</v>
      </c>
      <c r="Q11" s="3">
        <v>1</v>
      </c>
      <c r="R11" s="3">
        <v>0</v>
      </c>
      <c r="S11" s="3">
        <v>4</v>
      </c>
      <c r="T11" s="3">
        <v>2</v>
      </c>
      <c r="U11" s="3">
        <v>2</v>
      </c>
      <c r="V11" s="3">
        <v>0</v>
      </c>
      <c r="W11" s="3">
        <v>2</v>
      </c>
      <c r="X11" s="3">
        <v>1</v>
      </c>
      <c r="Y11" s="3">
        <v>0</v>
      </c>
      <c r="Z11" s="3">
        <v>2</v>
      </c>
      <c r="AA11" s="3">
        <v>1</v>
      </c>
      <c r="AB11" s="3">
        <v>4</v>
      </c>
      <c r="AC11" s="3">
        <v>0</v>
      </c>
      <c r="AD11" s="3">
        <v>0</v>
      </c>
      <c r="AE11" s="3">
        <v>2</v>
      </c>
    </row>
    <row r="12" spans="1:31" x14ac:dyDescent="0.25">
      <c r="A12" s="8" t="s">
        <v>120</v>
      </c>
      <c r="B12" s="3">
        <v>0</v>
      </c>
      <c r="C12" s="3">
        <v>1</v>
      </c>
      <c r="D12" s="3">
        <v>10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5</v>
      </c>
      <c r="N12" s="3">
        <v>0</v>
      </c>
      <c r="O12" s="3">
        <v>0</v>
      </c>
      <c r="P12" s="3">
        <v>0</v>
      </c>
      <c r="Q12" s="3">
        <v>1</v>
      </c>
      <c r="R12" s="3">
        <v>5</v>
      </c>
      <c r="S12" s="3">
        <v>1</v>
      </c>
      <c r="T12" s="3">
        <v>1</v>
      </c>
      <c r="U12" s="3">
        <v>6</v>
      </c>
      <c r="V12" s="3">
        <v>0</v>
      </c>
      <c r="W12" s="3">
        <v>0</v>
      </c>
      <c r="X12" s="3">
        <v>1</v>
      </c>
      <c r="Y12" s="3">
        <v>3</v>
      </c>
      <c r="Z12" s="3">
        <v>0</v>
      </c>
      <c r="AA12" s="3">
        <v>0</v>
      </c>
      <c r="AB12" s="3">
        <v>1</v>
      </c>
      <c r="AC12" s="3">
        <v>16</v>
      </c>
      <c r="AD12" s="3">
        <v>11</v>
      </c>
      <c r="AE12" s="3">
        <v>0</v>
      </c>
    </row>
    <row r="13" spans="1:31" x14ac:dyDescent="0.25">
      <c r="A13" s="5" t="s">
        <v>37</v>
      </c>
      <c r="B13" s="18">
        <v>2.8695652173913042</v>
      </c>
      <c r="C13" s="18">
        <v>2.9090909090909092</v>
      </c>
      <c r="D13" s="18">
        <v>1.9230769230769231</v>
      </c>
      <c r="E13" s="18">
        <v>3.9090909090909092</v>
      </c>
      <c r="F13" s="18">
        <v>2.9523809523809526</v>
      </c>
      <c r="G13" s="18">
        <v>2.9130434782608696</v>
      </c>
      <c r="H13" s="18">
        <v>3.1304347826086958</v>
      </c>
      <c r="I13" s="18">
        <v>1.7826086956521738</v>
      </c>
      <c r="J13" s="18">
        <v>2.6086956521739131</v>
      </c>
      <c r="K13" s="18">
        <v>3.2272727272727271</v>
      </c>
      <c r="L13" s="18">
        <v>2.1304347826086958</v>
      </c>
      <c r="M13" s="18">
        <v>2.6111111111111112</v>
      </c>
      <c r="N13" s="18">
        <v>3.5217391304347827</v>
      </c>
      <c r="O13" s="18">
        <v>2.8260869565217392</v>
      </c>
      <c r="P13" s="18">
        <v>2.6956521739130435</v>
      </c>
      <c r="Q13" s="18">
        <v>2.8636363636363638</v>
      </c>
      <c r="R13" s="18">
        <v>2.0555555555555554</v>
      </c>
      <c r="S13" s="18">
        <v>3.6363636363636362</v>
      </c>
      <c r="T13" s="18">
        <v>3.3636363636363638</v>
      </c>
      <c r="U13" s="18">
        <v>3.2352941176470589</v>
      </c>
      <c r="V13" s="18">
        <v>2.8260869565217392</v>
      </c>
      <c r="W13" s="18">
        <v>2.9130434782608696</v>
      </c>
      <c r="X13" s="18">
        <v>3.1818181818181817</v>
      </c>
      <c r="Y13" s="18">
        <v>2.9</v>
      </c>
      <c r="Z13" s="18">
        <v>3.2173913043478262</v>
      </c>
      <c r="AA13" s="18">
        <v>2.8695652173913042</v>
      </c>
      <c r="AB13" s="18">
        <v>3.8181818181818183</v>
      </c>
      <c r="AC13" s="18">
        <v>3.2857142857142856</v>
      </c>
      <c r="AD13" s="18">
        <v>2.75</v>
      </c>
      <c r="AE13" s="18">
        <v>2.9565217391304346</v>
      </c>
    </row>
    <row r="14" spans="1:31" x14ac:dyDescent="0.25">
      <c r="A14" s="5" t="s">
        <v>38</v>
      </c>
      <c r="B14" s="18">
        <v>0.69441589752480293</v>
      </c>
      <c r="C14" s="18">
        <v>0.92113237294367645</v>
      </c>
      <c r="D14" s="18">
        <v>1.1151635501529555</v>
      </c>
      <c r="E14" s="18">
        <v>1.019294382875251</v>
      </c>
      <c r="F14" s="18">
        <v>1.3955712262794215</v>
      </c>
      <c r="G14" s="18">
        <v>0.90015369789936295</v>
      </c>
      <c r="H14" s="18">
        <v>0.81488135366650738</v>
      </c>
      <c r="I14" s="18">
        <v>1.0852951730511942</v>
      </c>
      <c r="J14" s="18">
        <v>1.0330506647252728</v>
      </c>
      <c r="K14" s="18">
        <v>0.97256745055931537</v>
      </c>
      <c r="L14" s="18">
        <v>1.2174618838941849</v>
      </c>
      <c r="M14" s="18">
        <v>1.1447521637192344</v>
      </c>
      <c r="N14" s="18">
        <v>1.1626601636447698</v>
      </c>
      <c r="O14" s="18">
        <v>1.0724726702618106</v>
      </c>
      <c r="P14" s="18">
        <v>1.0632190661423901</v>
      </c>
      <c r="Q14" s="18">
        <v>1.0821255338433111</v>
      </c>
      <c r="R14" s="18">
        <v>1.1617543641469048</v>
      </c>
      <c r="S14" s="18">
        <v>0.84771145952777904</v>
      </c>
      <c r="T14" s="18">
        <v>0.90213791287852096</v>
      </c>
      <c r="U14" s="18">
        <v>1.200490095997562</v>
      </c>
      <c r="V14" s="18">
        <v>1.1140496934013264</v>
      </c>
      <c r="W14" s="18">
        <v>1.1246431142310667</v>
      </c>
      <c r="X14" s="18">
        <v>0.90692382398458515</v>
      </c>
      <c r="Y14" s="18">
        <v>1.0208355710680812</v>
      </c>
      <c r="Z14" s="18">
        <v>1.0852951730511942</v>
      </c>
      <c r="AA14" s="18">
        <v>0.96786305502412484</v>
      </c>
      <c r="AB14" s="18">
        <v>0.79500605786033551</v>
      </c>
      <c r="AC14" s="18">
        <v>0.48795003647426693</v>
      </c>
      <c r="AD14" s="18">
        <v>0.8660254037844386</v>
      </c>
      <c r="AE14" s="18">
        <v>1.0650762187649558</v>
      </c>
    </row>
    <row r="15" spans="1:31" x14ac:dyDescent="0.25">
      <c r="A15" s="5" t="s">
        <v>39</v>
      </c>
      <c r="B15" s="19">
        <v>23</v>
      </c>
      <c r="C15" s="19">
        <v>22</v>
      </c>
      <c r="D15" s="19">
        <v>13</v>
      </c>
      <c r="E15" s="19">
        <v>22</v>
      </c>
      <c r="F15" s="19">
        <v>21</v>
      </c>
      <c r="G15" s="19">
        <v>23</v>
      </c>
      <c r="H15" s="19">
        <v>23</v>
      </c>
      <c r="I15" s="19">
        <v>23</v>
      </c>
      <c r="J15" s="19">
        <v>23</v>
      </c>
      <c r="K15" s="19">
        <v>22</v>
      </c>
      <c r="L15" s="19">
        <v>23</v>
      </c>
      <c r="M15" s="19">
        <v>18</v>
      </c>
      <c r="N15" s="19">
        <v>23</v>
      </c>
      <c r="O15" s="19">
        <v>23</v>
      </c>
      <c r="P15" s="19">
        <v>23</v>
      </c>
      <c r="Q15" s="19">
        <v>22</v>
      </c>
      <c r="R15" s="19">
        <v>18</v>
      </c>
      <c r="S15" s="19">
        <v>22</v>
      </c>
      <c r="T15" s="19">
        <v>22</v>
      </c>
      <c r="U15" s="19">
        <v>17</v>
      </c>
      <c r="V15" s="19">
        <v>23</v>
      </c>
      <c r="W15" s="19">
        <v>23</v>
      </c>
      <c r="X15" s="19">
        <v>22</v>
      </c>
      <c r="Y15" s="19">
        <v>20</v>
      </c>
      <c r="Z15" s="19">
        <v>23</v>
      </c>
      <c r="AA15" s="19">
        <v>23</v>
      </c>
      <c r="AB15" s="19">
        <v>22</v>
      </c>
      <c r="AC15" s="19">
        <v>7</v>
      </c>
      <c r="AD15" s="19">
        <v>12</v>
      </c>
      <c r="AE15" s="19">
        <v>23</v>
      </c>
    </row>
    <row r="17" spans="1:2" x14ac:dyDescent="0.25">
      <c r="A17" s="28" t="s">
        <v>162</v>
      </c>
      <c r="B17" s="27">
        <f>AVERAGE(W13:Y13)</f>
        <v>2.9982872200263504</v>
      </c>
    </row>
    <row r="19" spans="1:2" x14ac:dyDescent="0.25">
      <c r="A19" s="5" t="s">
        <v>133</v>
      </c>
      <c r="B19" s="5">
        <v>23</v>
      </c>
    </row>
    <row r="20" spans="1:2" x14ac:dyDescent="0.25">
      <c r="A20" s="5" t="s">
        <v>134</v>
      </c>
      <c r="B20" s="5">
        <v>120</v>
      </c>
    </row>
    <row r="21" spans="1:2" x14ac:dyDescent="0.25">
      <c r="A21" s="5" t="s">
        <v>135</v>
      </c>
      <c r="B21" s="21">
        <f>B19/B20</f>
        <v>0.19166666666666668</v>
      </c>
    </row>
    <row r="22" spans="1:2" x14ac:dyDescent="0.25">
      <c r="A22" s="23" t="s">
        <v>139</v>
      </c>
    </row>
  </sheetData>
  <phoneticPr fontId="0" type="noConversion"/>
  <hyperlinks>
    <hyperlink ref="I2" location="Índice!A1" display="Volver al índice" xr:uid="{00000000-0004-0000-0F00-000000000000}"/>
    <hyperlink ref="A22" location="Índice!A1" display="Volver al índice" xr:uid="{00000000-0004-0000-0F00-000001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128</v>
      </c>
      <c r="I2" s="23" t="s">
        <v>139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137</v>
      </c>
      <c r="B7" s="3">
        <v>1</v>
      </c>
      <c r="C7" s="3">
        <v>1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1</v>
      </c>
      <c r="F9" s="3">
        <v>2</v>
      </c>
      <c r="G9" s="3">
        <v>1</v>
      </c>
      <c r="H9" s="3">
        <v>1</v>
      </c>
      <c r="I9" s="3">
        <v>0</v>
      </c>
      <c r="J9" s="3">
        <v>2</v>
      </c>
      <c r="K9" s="3">
        <v>1</v>
      </c>
      <c r="L9" s="3">
        <v>1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2</v>
      </c>
      <c r="D10" s="3">
        <v>1</v>
      </c>
      <c r="E10" s="3">
        <v>3</v>
      </c>
      <c r="F10" s="3">
        <v>1</v>
      </c>
      <c r="G10" s="3">
        <v>1</v>
      </c>
      <c r="H10" s="3">
        <v>2</v>
      </c>
      <c r="I10" s="3">
        <v>3</v>
      </c>
      <c r="J10" s="3">
        <v>1</v>
      </c>
      <c r="K10" s="3">
        <v>1</v>
      </c>
      <c r="L10" s="3">
        <v>1</v>
      </c>
      <c r="M10" s="3">
        <v>3</v>
      </c>
      <c r="N10" s="3">
        <v>3</v>
      </c>
      <c r="O10" s="3">
        <v>1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2</v>
      </c>
      <c r="V10" s="3">
        <v>1</v>
      </c>
      <c r="W10" s="3">
        <v>2</v>
      </c>
      <c r="X10" s="3">
        <v>3</v>
      </c>
      <c r="Y10" s="3">
        <v>2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2.75</v>
      </c>
      <c r="C13" s="18">
        <v>2.75</v>
      </c>
      <c r="D13" s="18">
        <v>2.5</v>
      </c>
      <c r="E13" s="18">
        <v>3.75</v>
      </c>
      <c r="F13" s="18">
        <v>3</v>
      </c>
      <c r="G13" s="18">
        <v>2.25</v>
      </c>
      <c r="H13" s="18">
        <v>3.25</v>
      </c>
      <c r="I13" s="18">
        <v>3.5</v>
      </c>
      <c r="J13" s="18">
        <v>2.75</v>
      </c>
      <c r="K13" s="18">
        <v>2.5</v>
      </c>
      <c r="L13" s="18">
        <v>3.5</v>
      </c>
      <c r="M13" s="18">
        <v>3.5</v>
      </c>
      <c r="N13" s="18">
        <v>3.75</v>
      </c>
      <c r="O13" s="18">
        <v>3.5</v>
      </c>
      <c r="P13" s="18">
        <v>4.333333333333333</v>
      </c>
      <c r="Q13" s="18">
        <v>3.75</v>
      </c>
      <c r="R13" s="18">
        <v>4</v>
      </c>
      <c r="S13" s="18">
        <v>3</v>
      </c>
      <c r="T13" s="18">
        <v>3</v>
      </c>
      <c r="U13" s="18">
        <v>3.25</v>
      </c>
      <c r="V13" s="18">
        <v>3</v>
      </c>
      <c r="W13" s="18">
        <v>3.25</v>
      </c>
      <c r="X13" s="18">
        <v>3.5</v>
      </c>
      <c r="Y13" s="18">
        <v>3.25</v>
      </c>
    </row>
    <row r="14" spans="1:25" x14ac:dyDescent="0.25">
      <c r="A14" s="5" t="s">
        <v>38</v>
      </c>
      <c r="B14" s="18">
        <v>1.2583057392117916</v>
      </c>
      <c r="C14" s="18">
        <v>1.5</v>
      </c>
      <c r="D14" s="18">
        <v>1.2909944487358056</v>
      </c>
      <c r="E14" s="18">
        <v>0.5</v>
      </c>
      <c r="F14" s="18">
        <v>0.81649658092772603</v>
      </c>
      <c r="G14" s="18">
        <v>1.5</v>
      </c>
      <c r="H14" s="18">
        <v>0.9574271077563381</v>
      </c>
      <c r="I14" s="18">
        <v>1</v>
      </c>
      <c r="J14" s="18">
        <v>1.2583057392117916</v>
      </c>
      <c r="K14" s="18">
        <v>1.2909944487358056</v>
      </c>
      <c r="L14" s="18">
        <v>0.70710678118654757</v>
      </c>
      <c r="M14" s="18">
        <v>1</v>
      </c>
      <c r="N14" s="18">
        <v>0.5</v>
      </c>
      <c r="O14" s="18">
        <v>1.2909944487358056</v>
      </c>
      <c r="P14" s="18">
        <v>0.57735026918962473</v>
      </c>
      <c r="Q14" s="18">
        <v>1.2583057392117916</v>
      </c>
      <c r="R14" s="18">
        <v>0.81649658092772603</v>
      </c>
      <c r="S14" s="18">
        <v>0.81649658092772603</v>
      </c>
      <c r="T14" s="18">
        <v>0.81649658092772603</v>
      </c>
      <c r="U14" s="18">
        <v>0.9574271077563381</v>
      </c>
      <c r="V14" s="18">
        <v>0.81649658092772603</v>
      </c>
      <c r="W14" s="18">
        <v>0.9574271077563381</v>
      </c>
      <c r="X14" s="18">
        <v>1</v>
      </c>
      <c r="Y14" s="18">
        <v>0.9574271077563381</v>
      </c>
    </row>
    <row r="15" spans="1:25" x14ac:dyDescent="0.25">
      <c r="A15" s="5" t="s">
        <v>39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2</v>
      </c>
      <c r="M15" s="19">
        <v>4</v>
      </c>
      <c r="N15" s="19">
        <v>4</v>
      </c>
      <c r="O15" s="19">
        <v>4</v>
      </c>
      <c r="P15" s="19">
        <v>3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23" t="s">
        <v>139</v>
      </c>
    </row>
  </sheetData>
  <phoneticPr fontId="0" type="noConversion"/>
  <hyperlinks>
    <hyperlink ref="I2" location="Índice!A1" display="Volver al índice" xr:uid="{00000000-0004-0000-1000-000000000000}"/>
    <hyperlink ref="A18" location="Índice!A1" display="Volver al índice" xr:uid="{00000000-0004-0000-1000-000001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128</v>
      </c>
      <c r="I2" s="23" t="s">
        <v>139</v>
      </c>
    </row>
    <row r="3" spans="1:31" x14ac:dyDescent="0.25">
      <c r="A3" s="1" t="s">
        <v>1</v>
      </c>
      <c r="B3" t="s">
        <v>122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137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</row>
    <row r="8" spans="1:31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1</v>
      </c>
      <c r="W8" s="3">
        <v>0</v>
      </c>
      <c r="X8" s="3">
        <v>1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2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2</v>
      </c>
      <c r="P9" s="3">
        <v>2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1</v>
      </c>
      <c r="X9" s="3">
        <v>1</v>
      </c>
      <c r="Y9" s="3">
        <v>0</v>
      </c>
      <c r="Z9" s="3">
        <v>1</v>
      </c>
      <c r="AA9" s="3">
        <v>1</v>
      </c>
      <c r="AB9" s="3">
        <v>0</v>
      </c>
      <c r="AC9" s="3">
        <v>0</v>
      </c>
      <c r="AD9" s="3">
        <v>1</v>
      </c>
      <c r="AE9" s="3">
        <v>1</v>
      </c>
    </row>
    <row r="10" spans="1:31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2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2</v>
      </c>
      <c r="AA10" s="3">
        <v>1</v>
      </c>
      <c r="AB10" s="3">
        <v>3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138</v>
      </c>
      <c r="B11" s="3">
        <v>1</v>
      </c>
      <c r="C11" s="3">
        <v>0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2</v>
      </c>
      <c r="T11" s="3">
        <v>2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1</v>
      </c>
      <c r="R12" s="3">
        <v>3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3</v>
      </c>
      <c r="AD12" s="3">
        <v>2</v>
      </c>
      <c r="AE12" s="3">
        <v>0</v>
      </c>
    </row>
    <row r="13" spans="1:31" x14ac:dyDescent="0.25">
      <c r="A13" s="5" t="s">
        <v>37</v>
      </c>
      <c r="B13" s="18">
        <v>3.6666666666666665</v>
      </c>
      <c r="C13" s="18">
        <v>3</v>
      </c>
      <c r="D13" s="18">
        <v>3</v>
      </c>
      <c r="E13" s="18">
        <v>2</v>
      </c>
      <c r="F13" s="18">
        <v>2.6666666666666665</v>
      </c>
      <c r="G13" s="18">
        <v>3.5</v>
      </c>
      <c r="H13" s="18">
        <v>3.5</v>
      </c>
      <c r="I13" s="18">
        <v>2.3333333333333335</v>
      </c>
      <c r="J13" s="18">
        <v>2.5</v>
      </c>
      <c r="K13" s="18">
        <v>2.6666666666666665</v>
      </c>
      <c r="L13" s="18">
        <v>2.3333333333333335</v>
      </c>
      <c r="M13" s="18">
        <v>4</v>
      </c>
      <c r="N13" s="18">
        <v>3</v>
      </c>
      <c r="O13" s="18">
        <v>3.3333333333333335</v>
      </c>
      <c r="P13" s="18">
        <v>3.3333333333333335</v>
      </c>
      <c r="Q13" s="18">
        <v>4</v>
      </c>
      <c r="R13" s="18"/>
      <c r="S13" s="18">
        <v>4</v>
      </c>
      <c r="T13" s="18">
        <v>4.666666666666667</v>
      </c>
      <c r="U13" s="18">
        <v>3.5</v>
      </c>
      <c r="V13" s="18">
        <v>3.3333333333333335</v>
      </c>
      <c r="W13" s="18">
        <v>3</v>
      </c>
      <c r="X13" s="18">
        <v>3.3333333333333335</v>
      </c>
      <c r="Y13" s="18">
        <v>3</v>
      </c>
      <c r="Z13" s="18">
        <v>3.6666666666666665</v>
      </c>
      <c r="AA13" s="18">
        <v>3</v>
      </c>
      <c r="AB13" s="18">
        <v>4</v>
      </c>
      <c r="AC13" s="18"/>
      <c r="AD13" s="18">
        <v>3</v>
      </c>
      <c r="AE13" s="18">
        <v>2.6666666666666665</v>
      </c>
    </row>
    <row r="14" spans="1:31" x14ac:dyDescent="0.25">
      <c r="A14" s="5" t="s">
        <v>38</v>
      </c>
      <c r="B14" s="18">
        <v>1.154700538379251</v>
      </c>
      <c r="C14" s="18">
        <v>1</v>
      </c>
      <c r="D14" s="18">
        <v>2</v>
      </c>
      <c r="E14" s="18">
        <v>1.7320508075688772</v>
      </c>
      <c r="F14" s="18">
        <v>2.0816659994661331</v>
      </c>
      <c r="G14" s="18">
        <v>2.1213203435596424</v>
      </c>
      <c r="H14" s="18">
        <v>0.70710678118654757</v>
      </c>
      <c r="I14" s="18">
        <v>1.5275252316519468</v>
      </c>
      <c r="J14" s="18">
        <v>0.70710678118654757</v>
      </c>
      <c r="K14" s="18">
        <v>0.57735026918962629</v>
      </c>
      <c r="L14" s="18">
        <v>0.57735026918962629</v>
      </c>
      <c r="M14" s="18">
        <v>1.4142135623730951</v>
      </c>
      <c r="N14" s="18"/>
      <c r="O14" s="18">
        <v>0.57735026918962473</v>
      </c>
      <c r="P14" s="18">
        <v>0.57735026918962473</v>
      </c>
      <c r="Q14" s="18">
        <v>0</v>
      </c>
      <c r="R14" s="18"/>
      <c r="S14" s="18">
        <v>1.7320508075688772</v>
      </c>
      <c r="T14" s="18">
        <v>0.57735026918962784</v>
      </c>
      <c r="U14" s="18">
        <v>2.1213203435596424</v>
      </c>
      <c r="V14" s="18">
        <v>1.5275252316519463</v>
      </c>
      <c r="W14" s="18">
        <v>2</v>
      </c>
      <c r="X14" s="18">
        <v>1.5275252316519463</v>
      </c>
      <c r="Y14" s="18">
        <v>2.8284271247461903</v>
      </c>
      <c r="Z14" s="18">
        <v>0.57735026918962473</v>
      </c>
      <c r="AA14" s="18">
        <v>1</v>
      </c>
      <c r="AB14" s="18">
        <v>0</v>
      </c>
      <c r="AC14" s="18"/>
      <c r="AD14" s="18"/>
      <c r="AE14" s="18">
        <v>1.5275252316519468</v>
      </c>
    </row>
    <row r="15" spans="1:31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2</v>
      </c>
      <c r="H15" s="19">
        <v>2</v>
      </c>
      <c r="I15" s="19">
        <v>3</v>
      </c>
      <c r="J15" s="19">
        <v>2</v>
      </c>
      <c r="K15" s="19">
        <v>3</v>
      </c>
      <c r="L15" s="19">
        <v>3</v>
      </c>
      <c r="M15" s="19">
        <v>2</v>
      </c>
      <c r="N15" s="19">
        <v>1</v>
      </c>
      <c r="O15" s="19">
        <v>3</v>
      </c>
      <c r="P15" s="19">
        <v>3</v>
      </c>
      <c r="Q15" s="19">
        <v>2</v>
      </c>
      <c r="R15" s="19">
        <v>0</v>
      </c>
      <c r="S15" s="19">
        <v>3</v>
      </c>
      <c r="T15" s="19">
        <v>3</v>
      </c>
      <c r="U15" s="19">
        <v>2</v>
      </c>
      <c r="V15" s="19">
        <v>3</v>
      </c>
      <c r="W15" s="19">
        <v>3</v>
      </c>
      <c r="X15" s="19">
        <v>3</v>
      </c>
      <c r="Y15" s="19">
        <v>2</v>
      </c>
      <c r="Z15" s="19">
        <v>3</v>
      </c>
      <c r="AA15" s="19">
        <v>3</v>
      </c>
      <c r="AB15" s="19">
        <v>3</v>
      </c>
      <c r="AC15" s="19">
        <v>0</v>
      </c>
      <c r="AD15" s="19">
        <v>1</v>
      </c>
      <c r="AE15" s="19">
        <v>3</v>
      </c>
    </row>
    <row r="17" spans="1:2" x14ac:dyDescent="0.25">
      <c r="A17" s="28" t="s">
        <v>162</v>
      </c>
      <c r="B17" s="27">
        <f>AVERAGE(W13:Y13)</f>
        <v>3.1111111111111112</v>
      </c>
    </row>
    <row r="19" spans="1:2" x14ac:dyDescent="0.25">
      <c r="A19" s="5" t="s">
        <v>133</v>
      </c>
      <c r="B19" s="5">
        <v>3</v>
      </c>
    </row>
    <row r="20" spans="1:2" x14ac:dyDescent="0.25">
      <c r="A20" s="5" t="s">
        <v>134</v>
      </c>
      <c r="B20" s="5">
        <v>18</v>
      </c>
    </row>
    <row r="21" spans="1:2" x14ac:dyDescent="0.25">
      <c r="A21" s="5" t="s">
        <v>135</v>
      </c>
      <c r="B21" s="21">
        <f>B19/B20</f>
        <v>0.16666666666666666</v>
      </c>
    </row>
    <row r="22" spans="1:2" x14ac:dyDescent="0.25">
      <c r="A22" s="23" t="s">
        <v>139</v>
      </c>
    </row>
  </sheetData>
  <phoneticPr fontId="0" type="noConversion"/>
  <hyperlinks>
    <hyperlink ref="I2" location="Índice!A1" display="Volver al índice" xr:uid="{00000000-0004-0000-1100-000000000000}"/>
    <hyperlink ref="A22" location="Índice!A1" display="Volver al índice" xr:uid="{00000000-0004-0000-1100-000001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119</v>
      </c>
      <c r="G2" s="23" t="s">
        <v>139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4</v>
      </c>
    </row>
    <row r="6" spans="1:10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pans="1:10" x14ac:dyDescent="0.25">
      <c r="A7" s="8" t="s">
        <v>137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 t="s">
        <v>138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43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39</v>
      </c>
      <c r="B15" s="19"/>
      <c r="C15" s="19"/>
      <c r="D15" s="19"/>
      <c r="E15" s="19"/>
      <c r="F15" s="19"/>
      <c r="G15" s="19"/>
      <c r="H15" s="19"/>
      <c r="I15" s="19"/>
      <c r="J15" s="19"/>
    </row>
    <row r="18" spans="1:1" x14ac:dyDescent="0.25">
      <c r="A18" s="23" t="s">
        <v>139</v>
      </c>
    </row>
  </sheetData>
  <phoneticPr fontId="0" type="noConversion"/>
  <hyperlinks>
    <hyperlink ref="G2" location="Índice!A1" display="Volver al índice" xr:uid="{00000000-0004-0000-1200-000000000000}"/>
    <hyperlink ref="A18" location="Índice!A1" display="Volver al índice" xr:uid="{00000000-0004-0000-1200-000001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35</v>
      </c>
    </row>
    <row r="2" spans="1:3" x14ac:dyDescent="0.25">
      <c r="A2" s="2" t="s">
        <v>36</v>
      </c>
      <c r="C2" s="23" t="s">
        <v>139</v>
      </c>
    </row>
    <row r="4" spans="1:3" ht="30" x14ac:dyDescent="0.25">
      <c r="A4" s="13" t="s">
        <v>6</v>
      </c>
      <c r="B4" s="4" t="s">
        <v>72</v>
      </c>
    </row>
    <row r="5" spans="1:3" x14ac:dyDescent="0.25">
      <c r="A5" s="13" t="s">
        <v>7</v>
      </c>
      <c r="B5" s="14" t="s">
        <v>44</v>
      </c>
    </row>
    <row r="6" spans="1:3" x14ac:dyDescent="0.25">
      <c r="A6" s="13" t="s">
        <v>8</v>
      </c>
      <c r="B6" s="14" t="s">
        <v>45</v>
      </c>
    </row>
    <row r="7" spans="1:3" x14ac:dyDescent="0.25">
      <c r="A7" s="13" t="s">
        <v>9</v>
      </c>
      <c r="B7" s="14" t="s">
        <v>46</v>
      </c>
    </row>
    <row r="8" spans="1:3" x14ac:dyDescent="0.25">
      <c r="A8" s="13" t="s">
        <v>10</v>
      </c>
      <c r="B8" s="14" t="s">
        <v>47</v>
      </c>
    </row>
    <row r="9" spans="1:3" x14ac:dyDescent="0.25">
      <c r="A9" s="13" t="s">
        <v>11</v>
      </c>
      <c r="B9" s="4" t="s">
        <v>48</v>
      </c>
    </row>
    <row r="10" spans="1:3" x14ac:dyDescent="0.25">
      <c r="A10" s="13" t="s">
        <v>12</v>
      </c>
      <c r="B10" s="14" t="s">
        <v>49</v>
      </c>
    </row>
    <row r="11" spans="1:3" x14ac:dyDescent="0.25">
      <c r="A11" s="13" t="s">
        <v>13</v>
      </c>
      <c r="B11" s="14" t="s">
        <v>50</v>
      </c>
    </row>
    <row r="12" spans="1:3" x14ac:dyDescent="0.25">
      <c r="A12" s="13" t="s">
        <v>14</v>
      </c>
      <c r="B12" s="14" t="s">
        <v>51</v>
      </c>
    </row>
    <row r="13" spans="1:3" ht="30" x14ac:dyDescent="0.25">
      <c r="A13" s="13" t="s">
        <v>15</v>
      </c>
      <c r="B13" s="14" t="s">
        <v>52</v>
      </c>
    </row>
    <row r="14" spans="1:3" x14ac:dyDescent="0.25">
      <c r="A14" s="13" t="s">
        <v>16</v>
      </c>
      <c r="B14" s="14" t="s">
        <v>53</v>
      </c>
    </row>
    <row r="15" spans="1:3" x14ac:dyDescent="0.25">
      <c r="A15" s="13" t="s">
        <v>17</v>
      </c>
      <c r="B15" s="14" t="s">
        <v>54</v>
      </c>
    </row>
    <row r="16" spans="1:3" x14ac:dyDescent="0.25">
      <c r="A16" s="13" t="s">
        <v>18</v>
      </c>
      <c r="B16" s="14" t="s">
        <v>55</v>
      </c>
    </row>
    <row r="17" spans="1:2" x14ac:dyDescent="0.25">
      <c r="A17" s="13" t="s">
        <v>19</v>
      </c>
      <c r="B17" s="14" t="s">
        <v>56</v>
      </c>
    </row>
    <row r="18" spans="1:2" x14ac:dyDescent="0.25">
      <c r="A18" s="13" t="s">
        <v>20</v>
      </c>
      <c r="B18" s="14" t="s">
        <v>57</v>
      </c>
    </row>
    <row r="19" spans="1:2" x14ac:dyDescent="0.25">
      <c r="A19" s="13" t="s">
        <v>21</v>
      </c>
      <c r="B19" s="4" t="s">
        <v>58</v>
      </c>
    </row>
    <row r="20" spans="1:2" x14ac:dyDescent="0.25">
      <c r="A20" s="13" t="s">
        <v>22</v>
      </c>
      <c r="B20" s="4" t="s">
        <v>59</v>
      </c>
    </row>
    <row r="21" spans="1:2" x14ac:dyDescent="0.25">
      <c r="A21" s="13" t="s">
        <v>23</v>
      </c>
      <c r="B21" s="14" t="s">
        <v>60</v>
      </c>
    </row>
    <row r="22" spans="1:2" x14ac:dyDescent="0.25">
      <c r="A22" s="13" t="s">
        <v>24</v>
      </c>
      <c r="B22" s="4" t="s">
        <v>61</v>
      </c>
    </row>
    <row r="23" spans="1:2" x14ac:dyDescent="0.25">
      <c r="A23" s="13" t="s">
        <v>25</v>
      </c>
      <c r="B23" s="14" t="s">
        <v>62</v>
      </c>
    </row>
    <row r="24" spans="1:2" x14ac:dyDescent="0.25">
      <c r="A24" s="13" t="s">
        <v>26</v>
      </c>
      <c r="B24" s="14" t="s">
        <v>63</v>
      </c>
    </row>
    <row r="25" spans="1:2" x14ac:dyDescent="0.25">
      <c r="A25" s="13" t="s">
        <v>27</v>
      </c>
      <c r="B25" s="14" t="s">
        <v>64</v>
      </c>
    </row>
    <row r="26" spans="1:2" x14ac:dyDescent="0.25">
      <c r="A26" s="13" t="s">
        <v>28</v>
      </c>
      <c r="B26" s="14" t="s">
        <v>65</v>
      </c>
    </row>
    <row r="27" spans="1:2" x14ac:dyDescent="0.25">
      <c r="A27" s="13" t="s">
        <v>29</v>
      </c>
      <c r="B27" s="14" t="s">
        <v>66</v>
      </c>
    </row>
    <row r="28" spans="1:2" x14ac:dyDescent="0.25">
      <c r="A28" s="13" t="s">
        <v>30</v>
      </c>
      <c r="B28" s="15" t="s">
        <v>67</v>
      </c>
    </row>
    <row r="29" spans="1:2" x14ac:dyDescent="0.25">
      <c r="A29" s="13" t="s">
        <v>31</v>
      </c>
      <c r="B29" s="15" t="s">
        <v>68</v>
      </c>
    </row>
    <row r="30" spans="1:2" x14ac:dyDescent="0.25">
      <c r="A30" s="13" t="s">
        <v>32</v>
      </c>
      <c r="B30" s="15" t="s">
        <v>69</v>
      </c>
    </row>
    <row r="31" spans="1:2" x14ac:dyDescent="0.25">
      <c r="A31" s="13" t="s">
        <v>33</v>
      </c>
      <c r="B31" s="15" t="s">
        <v>70</v>
      </c>
    </row>
    <row r="32" spans="1:2" x14ac:dyDescent="0.25">
      <c r="A32" s="13" t="s">
        <v>34</v>
      </c>
      <c r="B32" s="15" t="s">
        <v>71</v>
      </c>
    </row>
    <row r="34" spans="1:1" x14ac:dyDescent="0.25">
      <c r="A34" s="23" t="s">
        <v>139</v>
      </c>
    </row>
  </sheetData>
  <phoneticPr fontId="0" type="noConversion"/>
  <hyperlinks>
    <hyperlink ref="C2" location="Índice!A1" display="Volver al índice" xr:uid="{00000000-0004-0000-1300-000000000000}"/>
    <hyperlink ref="A34" location="Índice!A1" display="Volver al índice" xr:uid="{00000000-0004-0000-1300-000001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35</v>
      </c>
    </row>
    <row r="2" spans="1:3" x14ac:dyDescent="0.25">
      <c r="A2" s="2" t="s">
        <v>40</v>
      </c>
      <c r="C2" s="23" t="s">
        <v>139</v>
      </c>
    </row>
    <row r="4" spans="1:3" ht="26.25" x14ac:dyDescent="0.25">
      <c r="A4" s="6" t="s">
        <v>6</v>
      </c>
      <c r="B4" s="11" t="s">
        <v>73</v>
      </c>
    </row>
    <row r="5" spans="1:3" x14ac:dyDescent="0.25">
      <c r="A5" s="6" t="s">
        <v>7</v>
      </c>
      <c r="B5" s="11" t="s">
        <v>74</v>
      </c>
    </row>
    <row r="6" spans="1:3" x14ac:dyDescent="0.25">
      <c r="A6" s="6" t="s">
        <v>8</v>
      </c>
      <c r="B6" s="11" t="s">
        <v>75</v>
      </c>
    </row>
    <row r="7" spans="1:3" ht="26.25" x14ac:dyDescent="0.25">
      <c r="A7" s="6" t="s">
        <v>9</v>
      </c>
      <c r="B7" s="11" t="s">
        <v>76</v>
      </c>
    </row>
    <row r="8" spans="1:3" ht="26.25" x14ac:dyDescent="0.25">
      <c r="A8" s="6" t="s">
        <v>10</v>
      </c>
      <c r="B8" s="11" t="s">
        <v>59</v>
      </c>
    </row>
    <row r="9" spans="1:3" x14ac:dyDescent="0.25">
      <c r="A9" s="6" t="s">
        <v>11</v>
      </c>
      <c r="B9" s="11" t="s">
        <v>78</v>
      </c>
    </row>
    <row r="10" spans="1:3" ht="26.25" x14ac:dyDescent="0.25">
      <c r="A10" s="6" t="s">
        <v>12</v>
      </c>
      <c r="B10" s="11" t="s">
        <v>79</v>
      </c>
    </row>
    <row r="11" spans="1:3" x14ac:dyDescent="0.25">
      <c r="A11" s="6" t="s">
        <v>13</v>
      </c>
      <c r="B11" s="11" t="s">
        <v>80</v>
      </c>
    </row>
    <row r="12" spans="1:3" x14ac:dyDescent="0.25">
      <c r="A12" s="6" t="s">
        <v>14</v>
      </c>
      <c r="B12" s="12" t="s">
        <v>83</v>
      </c>
    </row>
    <row r="13" spans="1:3" x14ac:dyDescent="0.25">
      <c r="A13" s="7" t="s">
        <v>32</v>
      </c>
      <c r="B13" s="3" t="s">
        <v>77</v>
      </c>
    </row>
    <row r="14" spans="1:3" x14ac:dyDescent="0.25">
      <c r="A14" s="7" t="s">
        <v>33</v>
      </c>
      <c r="B14" s="3" t="s">
        <v>81</v>
      </c>
    </row>
    <row r="15" spans="1:3" x14ac:dyDescent="0.25">
      <c r="A15" s="7" t="s">
        <v>34</v>
      </c>
      <c r="B15" s="3" t="s">
        <v>82</v>
      </c>
    </row>
    <row r="17" spans="1:1" x14ac:dyDescent="0.25">
      <c r="A17" s="23" t="s">
        <v>139</v>
      </c>
    </row>
  </sheetData>
  <phoneticPr fontId="0" type="noConversion"/>
  <hyperlinks>
    <hyperlink ref="C2" location="Índice!A1" display="Volver al índice" xr:uid="{00000000-0004-0000-1400-000000000000}"/>
    <hyperlink ref="A17" location="Índice!A1" display="Volver al índice" xr:uid="{00000000-0004-0000-1400-000001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35</v>
      </c>
    </row>
    <row r="2" spans="1:3" x14ac:dyDescent="0.25">
      <c r="A2" s="2" t="s">
        <v>90</v>
      </c>
      <c r="C2" s="23" t="s">
        <v>139</v>
      </c>
    </row>
    <row r="4" spans="1:3" ht="24.75" x14ac:dyDescent="0.25">
      <c r="A4" s="13" t="s">
        <v>6</v>
      </c>
      <c r="B4" s="16" t="s">
        <v>72</v>
      </c>
    </row>
    <row r="5" spans="1:3" x14ac:dyDescent="0.25">
      <c r="A5" s="13" t="s">
        <v>7</v>
      </c>
      <c r="B5" s="16" t="s">
        <v>91</v>
      </c>
    </row>
    <row r="6" spans="1:3" x14ac:dyDescent="0.25">
      <c r="A6" s="13" t="s">
        <v>8</v>
      </c>
      <c r="B6" s="16" t="s">
        <v>92</v>
      </c>
    </row>
    <row r="7" spans="1:3" x14ac:dyDescent="0.25">
      <c r="A7" s="13" t="s">
        <v>9</v>
      </c>
      <c r="B7" s="16" t="s">
        <v>93</v>
      </c>
    </row>
    <row r="8" spans="1:3" x14ac:dyDescent="0.25">
      <c r="A8" s="13" t="s">
        <v>10</v>
      </c>
      <c r="B8" s="16" t="s">
        <v>94</v>
      </c>
    </row>
    <row r="9" spans="1:3" x14ac:dyDescent="0.25">
      <c r="A9" s="13" t="s">
        <v>11</v>
      </c>
      <c r="B9" s="16" t="s">
        <v>95</v>
      </c>
    </row>
    <row r="10" spans="1:3" x14ac:dyDescent="0.25">
      <c r="A10" s="13" t="s">
        <v>12</v>
      </c>
      <c r="B10" s="16" t="s">
        <v>96</v>
      </c>
    </row>
    <row r="11" spans="1:3" x14ac:dyDescent="0.25">
      <c r="A11" s="13" t="s">
        <v>13</v>
      </c>
      <c r="B11" s="16" t="s">
        <v>97</v>
      </c>
    </row>
    <row r="12" spans="1:3" x14ac:dyDescent="0.25">
      <c r="A12" s="13" t="s">
        <v>14</v>
      </c>
      <c r="B12" s="16" t="s">
        <v>98</v>
      </c>
    </row>
    <row r="13" spans="1:3" x14ac:dyDescent="0.25">
      <c r="A13" s="13" t="s">
        <v>15</v>
      </c>
      <c r="B13" s="16" t="s">
        <v>99</v>
      </c>
    </row>
    <row r="14" spans="1:3" x14ac:dyDescent="0.25">
      <c r="A14" s="13" t="s">
        <v>16</v>
      </c>
      <c r="B14" s="16" t="s">
        <v>100</v>
      </c>
    </row>
    <row r="15" spans="1:3" x14ac:dyDescent="0.25">
      <c r="A15" s="13" t="s">
        <v>17</v>
      </c>
      <c r="B15" s="16" t="s">
        <v>101</v>
      </c>
    </row>
    <row r="16" spans="1:3" x14ac:dyDescent="0.25">
      <c r="A16" s="13" t="s">
        <v>18</v>
      </c>
      <c r="B16" s="16" t="s">
        <v>102</v>
      </c>
    </row>
    <row r="17" spans="1:2" x14ac:dyDescent="0.25">
      <c r="A17" s="13" t="s">
        <v>19</v>
      </c>
      <c r="B17" s="16" t="s">
        <v>103</v>
      </c>
    </row>
    <row r="18" spans="1:2" x14ac:dyDescent="0.25">
      <c r="A18" s="13" t="s">
        <v>20</v>
      </c>
      <c r="B18" s="16" t="s">
        <v>104</v>
      </c>
    </row>
    <row r="19" spans="1:2" x14ac:dyDescent="0.25">
      <c r="A19" s="13" t="s">
        <v>21</v>
      </c>
      <c r="B19" s="16" t="s">
        <v>105</v>
      </c>
    </row>
    <row r="20" spans="1:2" x14ac:dyDescent="0.25">
      <c r="A20" s="13" t="s">
        <v>22</v>
      </c>
      <c r="B20" s="16" t="s">
        <v>106</v>
      </c>
    </row>
    <row r="21" spans="1:2" x14ac:dyDescent="0.25">
      <c r="A21" s="13" t="s">
        <v>23</v>
      </c>
      <c r="B21" s="16" t="s">
        <v>107</v>
      </c>
    </row>
    <row r="22" spans="1:2" x14ac:dyDescent="0.25">
      <c r="A22" s="13" t="s">
        <v>24</v>
      </c>
      <c r="B22" s="16" t="s">
        <v>108</v>
      </c>
    </row>
    <row r="23" spans="1:2" x14ac:dyDescent="0.25">
      <c r="A23" s="13" t="s">
        <v>25</v>
      </c>
      <c r="B23" s="16" t="s">
        <v>109</v>
      </c>
    </row>
    <row r="24" spans="1:2" x14ac:dyDescent="0.25">
      <c r="A24" s="13" t="s">
        <v>26</v>
      </c>
      <c r="B24" s="16" t="s">
        <v>110</v>
      </c>
    </row>
    <row r="25" spans="1:2" x14ac:dyDescent="0.25">
      <c r="A25" s="13" t="s">
        <v>27</v>
      </c>
      <c r="B25" s="16" t="s">
        <v>111</v>
      </c>
    </row>
    <row r="26" spans="1:2" x14ac:dyDescent="0.25">
      <c r="A26" s="13" t="s">
        <v>28</v>
      </c>
      <c r="B26" s="16" t="s">
        <v>62</v>
      </c>
    </row>
    <row r="27" spans="1:2" x14ac:dyDescent="0.25">
      <c r="A27" s="6" t="s">
        <v>29</v>
      </c>
      <c r="B27" s="16" t="s">
        <v>117</v>
      </c>
    </row>
    <row r="28" spans="1:2" x14ac:dyDescent="0.25">
      <c r="A28" s="6" t="s">
        <v>85</v>
      </c>
      <c r="B28" s="16" t="s">
        <v>112</v>
      </c>
    </row>
    <row r="29" spans="1:2" x14ac:dyDescent="0.25">
      <c r="A29" s="6" t="s">
        <v>86</v>
      </c>
      <c r="B29" s="16" t="s">
        <v>56</v>
      </c>
    </row>
    <row r="30" spans="1:2" x14ac:dyDescent="0.25">
      <c r="A30" s="6" t="s">
        <v>87</v>
      </c>
      <c r="B30" s="16" t="s">
        <v>57</v>
      </c>
    </row>
    <row r="31" spans="1:2" x14ac:dyDescent="0.25">
      <c r="A31" s="6" t="s">
        <v>88</v>
      </c>
      <c r="B31" s="16" t="s">
        <v>113</v>
      </c>
    </row>
    <row r="32" spans="1:2" x14ac:dyDescent="0.25">
      <c r="A32" s="6" t="s">
        <v>89</v>
      </c>
      <c r="B32" s="16" t="s">
        <v>118</v>
      </c>
    </row>
    <row r="33" spans="1:2" x14ac:dyDescent="0.25">
      <c r="A33" s="6" t="s">
        <v>114</v>
      </c>
      <c r="B33" s="17" t="s">
        <v>66</v>
      </c>
    </row>
    <row r="34" spans="1:2" x14ac:dyDescent="0.25">
      <c r="A34" s="6" t="s">
        <v>116</v>
      </c>
      <c r="B34" s="17" t="s">
        <v>115</v>
      </c>
    </row>
    <row r="36" spans="1:2" x14ac:dyDescent="0.25">
      <c r="A36" s="23" t="s">
        <v>139</v>
      </c>
    </row>
  </sheetData>
  <phoneticPr fontId="0" type="noConversion"/>
  <hyperlinks>
    <hyperlink ref="C2" location="Índice!A1" display="Volver al índice" xr:uid="{00000000-0004-0000-1500-000000000000}"/>
    <hyperlink ref="A36" location="Índice!A1" display="Volver al índice" xr:uid="{00000000-0004-0000-15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Índice</vt:lpstr>
      <vt:lpstr>Grado Educ. Infantil_PDI</vt:lpstr>
      <vt:lpstr>Grado Educ. Infantil_Estud</vt:lpstr>
      <vt:lpstr>Grado Educ. Primaria_PDI</vt:lpstr>
      <vt:lpstr>Grado Educ. Primaria_Estud</vt:lpstr>
      <vt:lpstr>Lic. Psicopedagogía_PDI</vt:lpstr>
      <vt:lpstr>Lic. Psicopedagogía_Estud</vt:lpstr>
      <vt:lpstr>Maestro E. Física_PDI</vt:lpstr>
      <vt:lpstr>Maestro Esp.Ed.Primaria_Estud</vt:lpstr>
      <vt:lpstr>Maestro Esp.Educ. Infanti_Estud</vt:lpstr>
      <vt:lpstr>Maestro Esp.Educ. Especia_Estud</vt:lpstr>
      <vt:lpstr>Maestro Esp.Lengua Extran_Estud</vt:lpstr>
      <vt:lpstr>M.U.I. Enseñanza y Aprendiz_PDI</vt:lpstr>
      <vt:lpstr>M.U.I. Enseñanza y Aprend_Estud</vt:lpstr>
      <vt:lpstr>M.U. Formación Profesorado_PDI</vt:lpstr>
      <vt:lpstr>M.U. Formación Profesorad_Estud</vt:lpstr>
      <vt:lpstr>M.U.I. Cien.Sociales Juridi_PDI</vt:lpstr>
      <vt:lpstr>M.U.I. Cien.Sociales Juri_Estud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2023-11-13T13:32:22Z</dcterms:modified>
</cp:coreProperties>
</file>