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37258\"/>
    </mc:Choice>
  </mc:AlternateContent>
  <xr:revisionPtr revIDLastSave="0" documentId="13_ncr:1_{82470945-F78F-4D54-9AC1-E6BB3D637F16}" xr6:coauthVersionLast="47" xr6:coauthVersionMax="47" xr10:uidLastSave="{00000000-0000-0000-0000-000000000000}"/>
  <bookViews>
    <workbookView xWindow="-120" yWindow="-120" windowWidth="29040" windowHeight="15840" tabRatio="916" xr2:uid="{00000000-000D-0000-FFFF-FFFF00000000}"/>
  </bookViews>
  <sheets>
    <sheet name="Índice" sheetId="27" r:id="rId1"/>
    <sheet name="Grado E. Inf._PDI" sheetId="10" r:id="rId2"/>
    <sheet name="Grado E. Inf._Estud" sheetId="11" r:id="rId3"/>
    <sheet name="Grado Ed. Prim._PDI " sheetId="13" r:id="rId4"/>
    <sheet name="Grado Ed. Prim._Estud " sheetId="14" r:id="rId5"/>
    <sheet name="Grado Ed. Social_PDI " sheetId="15" r:id="rId6"/>
    <sheet name="Grado Ed. Social_Estud " sheetId="16" r:id="rId7"/>
    <sheet name="Diplom.E. Social_PDI" sheetId="1" r:id="rId8"/>
    <sheet name="Lic. Antrop. Social_PDI " sheetId="17" r:id="rId9"/>
    <sheet name="Lic. Antrop. Social_Estud" sheetId="18" r:id="rId10"/>
    <sheet name="Maestro Ed. Prim._PDI " sheetId="19" r:id="rId11"/>
    <sheet name="Maestro Ed. Primaria_Estud " sheetId="20" r:id="rId12"/>
    <sheet name="Maestro Esp.Educa Musical_Estud" sheetId="24" r:id="rId13"/>
    <sheet name="Mestro Esp. Lengua Extran_Estud" sheetId="25" r:id="rId14"/>
    <sheet name="Maestro Esp. Educ.Física_Estud" sheetId="26" r:id="rId15"/>
    <sheet name="M.U. Form. Portugués_Estud" sheetId="23" r:id="rId16"/>
    <sheet name="M. U Formac. Profesorado_Estud" sheetId="22" r:id="rId17"/>
    <sheet name="M.U.I.Cienc. Sociales Jurid_PDI" sheetId="3" r:id="rId18"/>
    <sheet name="M.U.I.Cienc. Sociales Jur_Estud" sheetId="8" r:id="rId19"/>
    <sheet name="PAS_centro" sheetId="4" r:id="rId20"/>
    <sheet name="código preguntas PDI" sheetId="5" r:id="rId21"/>
    <sheet name="código preguntas PAS" sheetId="6" r:id="rId22"/>
    <sheet name="código preguntas Estud" sheetId="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22"/>
  <c r="B17" i="23"/>
  <c r="B17" i="26"/>
  <c r="B17" i="25"/>
  <c r="B17" i="24"/>
  <c r="B17" i="20"/>
  <c r="B17" i="18"/>
  <c r="B17" i="16"/>
  <c r="B17" i="14"/>
  <c r="B17" i="11"/>
  <c r="B21" i="14"/>
  <c r="B21" i="11"/>
  <c r="B21" i="20"/>
  <c r="B21" i="26"/>
  <c r="B21" i="25"/>
  <c r="B21" i="16"/>
  <c r="B21" i="24"/>
  <c r="B21" i="8"/>
  <c r="B21" i="23"/>
  <c r="B21" i="18"/>
  <c r="B21" i="22"/>
</calcChain>
</file>

<file path=xl/sharedStrings.xml><?xml version="1.0" encoding="utf-8"?>
<sst xmlns="http://schemas.openxmlformats.org/spreadsheetml/2006/main" count="1035" uniqueCount="164">
  <si>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</si>
  <si>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</si>
  <si>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</si>
  <si>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</si>
  <si>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</si>
  <si>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</si>
  <si>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</si>
  <si>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</si>
  <si>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</si>
  <si>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</si>
  <si>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</si>
  <si>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</si>
  <si>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</si>
  <si>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</si>
  <si>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</si>
  <si>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</si>
  <si>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</si>
  <si>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</si>
  <si>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</si>
  <si>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</si>
  <si>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</si>
  <si>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</si>
  <si>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</si>
  <si>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</si>
  <si>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</si>
  <si>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</si>
  <si>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</si>
  <si>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</si>
  <si>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</si>
  <si>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</si>
  <si>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</si>
  <si>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</si>
  <si>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</si>
  <si>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</si>
  <si>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</si>
  <si>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</si>
  <si>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</si>
  <si>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</si>
  <si>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</si>
  <si>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</si>
  <si>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</si>
  <si>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</si>
  <si>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</si>
  <si>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</si>
  <si>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</si>
  <si>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</si>
  <si>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</si>
  <si>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</si>
  <si>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</si>
  <si>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</si>
  <si>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</si>
  <si>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</si>
  <si>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</si>
  <si>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</si>
  <si>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</si>
  <si>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</si>
  <si>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</si>
  <si>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</si>
  <si>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</si>
  <si>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</si>
  <si>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</si>
  <si>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</si>
  <si>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</si>
  <si>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</si>
  <si>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</si>
  <si>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</si>
  <si>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</si>
  <si>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</si>
  <si>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</si>
  <si>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</si>
  <si>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</si>
  <si>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</si>
  <si>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</si>
  <si>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</si>
  <si>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</si>
  <si>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</si>
  <si>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</si>
  <si>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</si>
  <si>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</si>
  <si>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</si>
  <si>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</si>
  <si>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</si>
  <si>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</si>
  <si>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</si>
  <si>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</si>
  <si>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</si>
  <si>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</si>
  <si>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</si>
  <si>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</si>
  <si>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</si>
  <si>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</si>
  <si>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</si>
  <si>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</si>
  <si>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</si>
  <si>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</si>
  <si>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</si>
  <si>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</si>
  <si>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</si>
  <si>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</si>
  <si>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</si>
  <si>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</si>
  <si>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</si>
  <si>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</si>
  <si>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</si>
  <si>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</si>
  <si>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</si>
  <si>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</si>
  <si>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</si>
  <si>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</si>
  <si>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</si>
  <si>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</si>
  <si>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</si>
  <si>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</si>
  <si>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</si>
  <si>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</si>
  <si>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</si>
  <si>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</si>
  <si>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</si>
  <si>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</si>
  <si>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Facultad de Formación del Profesorado</t>
  </si>
  <si>
    <t>NS/NC</t>
  </si>
  <si>
    <t>Diplomatura en Educación Social (Plan 1998)</t>
  </si>
  <si>
    <t>Grado en Educación Infantil (Cáceres)</t>
  </si>
  <si>
    <t>Grado en Educación Primaria (Cáceres)</t>
  </si>
  <si>
    <t>Grado en Educación Social</t>
  </si>
  <si>
    <t>Licenciatura en Antropología Social y Cultural (Plan 1998)</t>
  </si>
  <si>
    <t>Maestro, Especialidad de Educación Primaria- Cáceres (Plan 1998)</t>
  </si>
  <si>
    <t>Máster Universitario en Investigación en Ciencias Sociales y Jurídicas</t>
  </si>
  <si>
    <t>Master Universitaria en Formación del Profesorado</t>
  </si>
  <si>
    <t>Master Universitario Formación Portugués</t>
  </si>
  <si>
    <t>Maestro, Especialidad de Educación Musical (Plan 1999)</t>
  </si>
  <si>
    <t>Maestro-Especialidad Lengua Extranjera</t>
  </si>
  <si>
    <t>Maestro-Especialidad Educación Física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</si>
  <si>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</si>
  <si>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</si>
  <si>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</si>
  <si>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</si>
  <si>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</si>
  <si>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</si>
  <si>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</si>
  <si>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E. Inf._PDI</t>
  </si>
  <si>
    <t>Grado E. Inf._Estudiantes</t>
  </si>
  <si>
    <t xml:space="preserve">Grado Ed. Prim._PDI </t>
  </si>
  <si>
    <t>Grado Ed. Prim._Estudiantes</t>
  </si>
  <si>
    <t xml:space="preserve">Grado Ed. Social_PDI </t>
  </si>
  <si>
    <t>Grado Ed. Social_Estudiantes</t>
  </si>
  <si>
    <t>Diplom.E. Social_PDI</t>
  </si>
  <si>
    <t xml:space="preserve">Lic. Antrop. Social_PDI </t>
  </si>
  <si>
    <t>Lic. Antrop. Social_Estudiantes</t>
  </si>
  <si>
    <t xml:space="preserve">Maestro Ed. Prim._PDI </t>
  </si>
  <si>
    <t>Maestro Ed. Primaria_Estudiantes</t>
  </si>
  <si>
    <t>Maestro Esp.Educa Musical_Estudiantes</t>
  </si>
  <si>
    <t>Mestro Esp. Lengua Extran_Estudiantes</t>
  </si>
  <si>
    <t>Maestro Esp. Educ.Física_Estudiantes</t>
  </si>
  <si>
    <t>M.U. Form. Portugués_Estudiantes</t>
  </si>
  <si>
    <t>M. U Formac. Profesorado_Estudiantes</t>
  </si>
  <si>
    <t>M.U.I.Cienc. Sociales Jurid_PDI</t>
  </si>
  <si>
    <t>M.U.I.Cienc. Sociales Jur_Estudiantes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</si>
  <si>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</si>
  <si>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</si>
  <si>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</si>
  <si>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</si>
  <si>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(FAC. FORMAC. DEL PROFESORADO)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</si>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</sst>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/>
  </sheetViews>
  <sheetFormatPr baseColWidth="10" defaultRowHeight="15" x14ac:dyDescent="0.25"/>
  <sheetData>
    <row r="1" spans="1:4" ht="18.75" x14ac:dyDescent="0.3">
      <c r="A1" s="25" t="s">
        <v>162</v>
      </c>
    </row>
    <row r="2" spans="1:4" x14ac:dyDescent="0.25">
      <c r="A2" s="2"/>
    </row>
    <row r="3" spans="1:4" ht="15.75" x14ac:dyDescent="0.25">
      <c r="A3" s="23"/>
      <c r="D3" s="26" t="s">
        <v>136</v>
      </c>
    </row>
    <row r="5" spans="1:4" x14ac:dyDescent="0.25">
      <c r="D5" s="27" t="s">
        <v>140</v>
      </c>
    </row>
    <row r="6" spans="1:4" x14ac:dyDescent="0.25">
      <c r="D6" s="27" t="s">
        <v>141</v>
      </c>
    </row>
    <row r="8" spans="1:4" x14ac:dyDescent="0.25">
      <c r="D8" s="27" t="s">
        <v>142</v>
      </c>
    </row>
    <row r="9" spans="1:4" x14ac:dyDescent="0.25">
      <c r="D9" s="27" t="s">
        <v>143</v>
      </c>
    </row>
    <row r="11" spans="1:4" x14ac:dyDescent="0.25">
      <c r="D11" s="27" t="s">
        <v>144</v>
      </c>
    </row>
    <row r="12" spans="1:4" x14ac:dyDescent="0.25">
      <c r="D12" s="27" t="s">
        <v>145</v>
      </c>
    </row>
    <row r="14" spans="1:4" x14ac:dyDescent="0.25">
      <c r="D14" s="27" t="s">
        <v>146</v>
      </c>
    </row>
    <row r="16" spans="1:4" x14ac:dyDescent="0.25">
      <c r="D16" s="27" t="s">
        <v>147</v>
      </c>
    </row>
    <row r="17" spans="4:4" x14ac:dyDescent="0.25">
      <c r="D17" s="27" t="s">
        <v>148</v>
      </c>
    </row>
    <row r="19" spans="4:4" x14ac:dyDescent="0.25">
      <c r="D19" s="27" t="s">
        <v>149</v>
      </c>
    </row>
    <row r="20" spans="4:4" x14ac:dyDescent="0.25">
      <c r="D20" s="27" t="s">
        <v>150</v>
      </c>
    </row>
    <row r="22" spans="4:4" x14ac:dyDescent="0.25">
      <c r="D22" s="27" t="s">
        <v>151</v>
      </c>
    </row>
    <row r="24" spans="4:4" x14ac:dyDescent="0.25">
      <c r="D24" s="27" t="s">
        <v>152</v>
      </c>
    </row>
    <row r="26" spans="4:4" x14ac:dyDescent="0.25">
      <c r="D26" s="27" t="s">
        <v>153</v>
      </c>
    </row>
    <row r="28" spans="4:4" x14ac:dyDescent="0.25">
      <c r="D28" s="27" t="s">
        <v>154</v>
      </c>
    </row>
    <row r="30" spans="4:4" x14ac:dyDescent="0.25">
      <c r="D30" s="27" t="s">
        <v>155</v>
      </c>
    </row>
    <row r="32" spans="4:4" x14ac:dyDescent="0.25">
      <c r="D32" s="27" t="s">
        <v>156</v>
      </c>
    </row>
    <row r="33" spans="4:4" x14ac:dyDescent="0.25">
      <c r="D33" s="27" t="s">
        <v>157</v>
      </c>
    </row>
    <row r="35" spans="4:4" x14ac:dyDescent="0.25">
      <c r="D35" s="24" t="s">
        <v>158</v>
      </c>
    </row>
    <row r="37" spans="4:4" x14ac:dyDescent="0.25">
      <c r="D37" s="27" t="s">
        <v>159</v>
      </c>
    </row>
    <row r="38" spans="4:4" x14ac:dyDescent="0.25">
      <c r="D38" s="27" t="s">
        <v>160</v>
      </c>
    </row>
    <row r="39" spans="4:4" x14ac:dyDescent="0.25">
      <c r="D39" s="27" t="s">
        <v>161</v>
      </c>
    </row>
  </sheetData>
  <hyperlinks>
    <hyperlink ref="D5" location="'Grado E. Inf._PDI'!A1" display="'Grado E. Inf._PDI'!A1" xr:uid="{00000000-0004-0000-0000-000000000000}"/>
    <hyperlink ref="D6" location="'Grado E. Inf._Estud'!A1" display="'Grado E. Inf._Estud'!A1" xr:uid="{00000000-0004-0000-0000-000001000000}"/>
    <hyperlink ref="D8" location="'Grado Ed. Prim._PDI '!A1" display="'Grado Ed. Prim._PDI '!A1" xr:uid="{00000000-0004-0000-0000-000002000000}"/>
    <hyperlink ref="D9" location="'Grado Ed. Prim._Estud '!A1" display="'Grado Ed. Prim._Estud '!A1" xr:uid="{00000000-0004-0000-0000-000003000000}"/>
    <hyperlink ref="D11" location="'Grado Ed. Social_PDI '!A1" display="'Grado Ed. Social_PDI '!A1" xr:uid="{00000000-0004-0000-0000-000004000000}"/>
    <hyperlink ref="D12" location="'Grado Ed. Social_Estud '!A1" display="'Grado Ed. Social_Estud '!A1" xr:uid="{00000000-0004-0000-0000-000005000000}"/>
    <hyperlink ref="D14" location="'Diplom.E. Social_PDI'!A1" display="'Diplom.E. Social_PDI'!A1" xr:uid="{00000000-0004-0000-0000-000006000000}"/>
    <hyperlink ref="D16" location="'Lic. Antrop. Social_PDI '!A1" display="'Lic. Antrop. Social_PDI '!A1" xr:uid="{00000000-0004-0000-0000-000007000000}"/>
    <hyperlink ref="D17" location="'Lic. Antrop. Social_Estud'!A1" display="'Lic. Antrop. Social_Estud'!A1" xr:uid="{00000000-0004-0000-0000-000008000000}"/>
    <hyperlink ref="D19" location="'Maestro Ed. Prim._PDI '!A1" display="'Maestro Ed. Prim._PDI '!A1" xr:uid="{00000000-0004-0000-0000-000009000000}"/>
    <hyperlink ref="D20" location="'Maestro Ed. Primaria_Estud '!A1" display="'Maestro Ed. Primaria_Estud '!A1" xr:uid="{00000000-0004-0000-0000-00000A000000}"/>
    <hyperlink ref="D22" location="'Maestro Esp.Educa Musical_Estud'!A1" display="'Maestro Esp.Educa Musical_Estud'!A1" xr:uid="{00000000-0004-0000-0000-00000B000000}"/>
    <hyperlink ref="D24" location="'Mestro Esp. Lengua Extran_Estud'!A1" display="'Mestro Esp. Lengua Extran_Estud'!A1" xr:uid="{00000000-0004-0000-0000-00000C000000}"/>
    <hyperlink ref="D26" location="'Maestro Esp. Educ.Física_Estud'!A1" display="'Maestro Esp. Educ.Física_Estud'!A1" xr:uid="{00000000-0004-0000-0000-00000D000000}"/>
    <hyperlink ref="D28" location="'M.U. Form. Portugués_Estud'!A1" display="'M.U. Form. Portugués_Estud'!A1" xr:uid="{00000000-0004-0000-0000-00000E000000}"/>
    <hyperlink ref="D30" location="'M. U Formac. Profesorado_Estud'!A1" display="'M. U Formac. Profesorado_Estud'!A1" xr:uid="{00000000-0004-0000-0000-00000F000000}"/>
    <hyperlink ref="D32" location="'M.U.I.Cienc. Sociales Jurid_PDI'!A1" display="'M.U.I.Cienc. Sociales Jurid_PDI'!A1" xr:uid="{00000000-0004-0000-0000-000010000000}"/>
    <hyperlink ref="D33" location="'M.U.I.Cienc. Sociales Jur_Estud'!A1" display="'M.U.I.Cienc. Sociales Jur_Estud'!A1" xr:uid="{00000000-0004-0000-0000-000011000000}"/>
    <hyperlink ref="D35" location="PAS_centro!A1" display="PAS_centro!A1" xr:uid="{00000000-0004-0000-0000-000012000000}"/>
    <hyperlink ref="D37" location="'código preguntas PDI'!A1" display="'código preguntas PDI'!A1" xr:uid="{00000000-0004-0000-0000-000013000000}"/>
    <hyperlink ref="D38" location="'código preguntas PAS'!A1" display="'código preguntas PAS'!A1" xr:uid="{00000000-0004-0000-0000-000014000000}"/>
    <hyperlink ref="D39" location="'código preguntas Estud'!A1" display="'código preguntas Estud'!A1" xr:uid="{00000000-0004-0000-0000-00001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20" t="s">
        <v>122</v>
      </c>
      <c r="G2" s="24" t="s">
        <v>139</v>
      </c>
    </row>
    <row r="3" spans="1:26" x14ac:dyDescent="0.25">
      <c r="A3" s="1" t="s">
        <v>1</v>
      </c>
      <c r="B3" t="s">
        <v>119</v>
      </c>
    </row>
    <row r="4" spans="1:26" x14ac:dyDescent="0.25">
      <c r="A4" s="1" t="s">
        <v>2</v>
      </c>
      <c r="B4" t="s">
        <v>3</v>
      </c>
    </row>
    <row r="6" spans="1:26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6" x14ac:dyDescent="0.25">
      <c r="A7" s="8" t="s">
        <v>137</v>
      </c>
      <c r="B7" s="3">
        <v>0</v>
      </c>
      <c r="C7" s="3">
        <v>0</v>
      </c>
      <c r="D7" s="3">
        <v>0</v>
      </c>
      <c r="E7" s="3">
        <v>4</v>
      </c>
      <c r="F7" s="3">
        <v>1</v>
      </c>
      <c r="G7" s="3">
        <v>1</v>
      </c>
      <c r="H7" s="3">
        <v>0</v>
      </c>
      <c r="I7" s="3">
        <v>1</v>
      </c>
      <c r="J7" s="3">
        <v>0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21"/>
    </row>
    <row r="8" spans="1:26" x14ac:dyDescent="0.25">
      <c r="A8" s="8">
        <v>2</v>
      </c>
      <c r="B8" s="3">
        <v>2</v>
      </c>
      <c r="C8" s="3">
        <v>1</v>
      </c>
      <c r="D8" s="3">
        <v>2</v>
      </c>
      <c r="E8" s="3">
        <v>3</v>
      </c>
      <c r="F8" s="3">
        <v>3</v>
      </c>
      <c r="G8" s="3">
        <v>5</v>
      </c>
      <c r="H8" s="3">
        <v>2</v>
      </c>
      <c r="I8" s="3">
        <v>2</v>
      </c>
      <c r="J8" s="3">
        <v>2</v>
      </c>
      <c r="K8" s="3">
        <v>2</v>
      </c>
      <c r="L8" s="3">
        <v>1</v>
      </c>
      <c r="M8" s="3">
        <v>0</v>
      </c>
      <c r="N8" s="3">
        <v>2</v>
      </c>
      <c r="O8" s="3">
        <v>2</v>
      </c>
      <c r="P8" s="3">
        <v>0</v>
      </c>
      <c r="Q8" s="3">
        <v>0</v>
      </c>
      <c r="R8" s="3">
        <v>0</v>
      </c>
      <c r="S8" s="3">
        <v>4</v>
      </c>
      <c r="T8" s="3">
        <v>2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21"/>
    </row>
    <row r="9" spans="1:26" x14ac:dyDescent="0.25">
      <c r="A9" s="8">
        <v>3</v>
      </c>
      <c r="B9" s="3">
        <v>3</v>
      </c>
      <c r="C9" s="3">
        <v>4</v>
      </c>
      <c r="D9" s="3">
        <v>4</v>
      </c>
      <c r="E9" s="3">
        <v>2</v>
      </c>
      <c r="F9" s="3">
        <v>5</v>
      </c>
      <c r="G9" s="3">
        <v>4</v>
      </c>
      <c r="H9" s="3">
        <v>2</v>
      </c>
      <c r="I9" s="3">
        <v>4</v>
      </c>
      <c r="J9" s="3">
        <v>4</v>
      </c>
      <c r="K9" s="3">
        <v>5</v>
      </c>
      <c r="L9" s="3">
        <v>4</v>
      </c>
      <c r="M9" s="3">
        <v>6</v>
      </c>
      <c r="N9" s="3">
        <v>1</v>
      </c>
      <c r="O9" s="3">
        <v>1</v>
      </c>
      <c r="P9" s="3">
        <v>1</v>
      </c>
      <c r="Q9" s="3">
        <v>5</v>
      </c>
      <c r="R9" s="3">
        <v>3</v>
      </c>
      <c r="S9" s="3">
        <v>2</v>
      </c>
      <c r="T9" s="3">
        <v>3</v>
      </c>
      <c r="U9" s="3">
        <v>4</v>
      </c>
      <c r="V9" s="3">
        <v>3</v>
      </c>
      <c r="W9" s="3">
        <v>4</v>
      </c>
      <c r="X9" s="3">
        <v>6</v>
      </c>
      <c r="Y9" s="3">
        <v>5</v>
      </c>
      <c r="Z9" s="21"/>
    </row>
    <row r="10" spans="1:26" x14ac:dyDescent="0.25">
      <c r="A10" s="8">
        <v>4</v>
      </c>
      <c r="B10" s="3">
        <v>4</v>
      </c>
      <c r="C10" s="3">
        <v>5</v>
      </c>
      <c r="D10" s="3">
        <v>2</v>
      </c>
      <c r="E10" s="3">
        <v>0</v>
      </c>
      <c r="F10" s="3">
        <v>1</v>
      </c>
      <c r="G10" s="3">
        <v>0</v>
      </c>
      <c r="H10" s="3">
        <v>4</v>
      </c>
      <c r="I10" s="3">
        <v>3</v>
      </c>
      <c r="J10" s="3">
        <v>4</v>
      </c>
      <c r="K10" s="3">
        <v>2</v>
      </c>
      <c r="L10" s="3">
        <v>4</v>
      </c>
      <c r="M10" s="3">
        <v>3</v>
      </c>
      <c r="N10" s="3">
        <v>4</v>
      </c>
      <c r="O10" s="3">
        <v>4</v>
      </c>
      <c r="P10" s="3">
        <v>7</v>
      </c>
      <c r="Q10" s="3">
        <v>3</v>
      </c>
      <c r="R10" s="3">
        <v>5</v>
      </c>
      <c r="S10" s="3">
        <v>3</v>
      </c>
      <c r="T10" s="3">
        <v>5</v>
      </c>
      <c r="U10" s="3">
        <v>4</v>
      </c>
      <c r="V10" s="3">
        <v>3</v>
      </c>
      <c r="W10" s="3">
        <v>5</v>
      </c>
      <c r="X10" s="3">
        <v>3</v>
      </c>
      <c r="Y10" s="3">
        <v>3</v>
      </c>
      <c r="Z10" s="21"/>
    </row>
    <row r="11" spans="1:26" x14ac:dyDescent="0.25">
      <c r="A11" s="8" t="s">
        <v>138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3</v>
      </c>
      <c r="P11" s="3">
        <v>2</v>
      </c>
      <c r="Q11" s="3">
        <v>2</v>
      </c>
      <c r="R11" s="3">
        <v>2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21"/>
    </row>
    <row r="12" spans="1:26" x14ac:dyDescent="0.25">
      <c r="A12" s="8" t="s">
        <v>120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2</v>
      </c>
      <c r="W12" s="3">
        <v>0</v>
      </c>
      <c r="X12" s="3">
        <v>0</v>
      </c>
      <c r="Y12" s="3">
        <v>1</v>
      </c>
      <c r="Z12" s="21"/>
    </row>
    <row r="13" spans="1:26" x14ac:dyDescent="0.25">
      <c r="A13" s="5" t="s">
        <v>36</v>
      </c>
      <c r="B13" s="18">
        <v>3.2222222222222223</v>
      </c>
      <c r="C13" s="18">
        <v>3.4</v>
      </c>
      <c r="D13" s="18">
        <v>3.2222222222222223</v>
      </c>
      <c r="E13" s="18">
        <v>2.1</v>
      </c>
      <c r="F13" s="18">
        <v>2.6</v>
      </c>
      <c r="G13" s="18">
        <v>2.2999999999999998</v>
      </c>
      <c r="H13" s="18">
        <v>3.6</v>
      </c>
      <c r="I13" s="18">
        <v>2.9</v>
      </c>
      <c r="J13" s="18">
        <v>3.2</v>
      </c>
      <c r="K13" s="18">
        <v>2.8</v>
      </c>
      <c r="L13" s="18">
        <v>3.3333333333333335</v>
      </c>
      <c r="M13" s="18">
        <v>3.1</v>
      </c>
      <c r="N13" s="18">
        <v>3.4</v>
      </c>
      <c r="O13" s="18">
        <v>3.8</v>
      </c>
      <c r="P13" s="18">
        <v>4.0999999999999996</v>
      </c>
      <c r="Q13" s="18">
        <v>3.7</v>
      </c>
      <c r="R13" s="18">
        <v>3.9</v>
      </c>
      <c r="S13" s="18">
        <v>2.7</v>
      </c>
      <c r="T13" s="18">
        <v>3.3</v>
      </c>
      <c r="U13" s="18">
        <v>3.2222222222222223</v>
      </c>
      <c r="V13" s="18">
        <v>3</v>
      </c>
      <c r="W13" s="18">
        <v>3.3</v>
      </c>
      <c r="X13" s="18">
        <v>3.1</v>
      </c>
      <c r="Y13" s="18">
        <v>3.1111111111111112</v>
      </c>
      <c r="Z13" s="21"/>
    </row>
    <row r="14" spans="1:26" x14ac:dyDescent="0.25">
      <c r="A14" s="5" t="s">
        <v>37</v>
      </c>
      <c r="B14" s="18">
        <v>0.83333333333333348</v>
      </c>
      <c r="C14" s="18">
        <v>0.69920589878010153</v>
      </c>
      <c r="D14" s="18">
        <v>0.97182531580755016</v>
      </c>
      <c r="E14" s="18">
        <v>1.2866839377079189</v>
      </c>
      <c r="F14" s="18">
        <v>0.84327404271156814</v>
      </c>
      <c r="G14" s="18">
        <v>0.67494855771055307</v>
      </c>
      <c r="H14" s="18">
        <v>1.0749676997731401</v>
      </c>
      <c r="I14" s="18">
        <v>0.99442892601175348</v>
      </c>
      <c r="J14" s="18">
        <v>0.78881063774661508</v>
      </c>
      <c r="K14" s="18">
        <v>0.91893658347268103</v>
      </c>
      <c r="L14" s="18">
        <v>0.70710678118654757</v>
      </c>
      <c r="M14" s="18">
        <v>0.87559503577091347</v>
      </c>
      <c r="N14" s="18">
        <v>1.3498971154211061</v>
      </c>
      <c r="O14" s="18">
        <v>1.1352924243950933</v>
      </c>
      <c r="P14" s="18">
        <v>0.5676462121975473</v>
      </c>
      <c r="Q14" s="18">
        <v>0.82327260234856425</v>
      </c>
      <c r="R14" s="18">
        <v>0.73786478737262229</v>
      </c>
      <c r="S14" s="18">
        <v>1.05934990547138</v>
      </c>
      <c r="T14" s="18">
        <v>0.82327260234856425</v>
      </c>
      <c r="U14" s="18">
        <v>0.97182531580755016</v>
      </c>
      <c r="V14" s="18">
        <v>1.0690449676496976</v>
      </c>
      <c r="W14" s="18">
        <v>0.94868329805051343</v>
      </c>
      <c r="X14" s="18">
        <v>0.87559503577091347</v>
      </c>
      <c r="Y14" s="18">
        <v>0.92796072713833677</v>
      </c>
      <c r="Z14" s="21"/>
    </row>
    <row r="15" spans="1:26" x14ac:dyDescent="0.25">
      <c r="A15" s="5" t="s">
        <v>38</v>
      </c>
      <c r="B15" s="19">
        <v>9</v>
      </c>
      <c r="C15" s="19">
        <v>10</v>
      </c>
      <c r="D15" s="19">
        <v>9</v>
      </c>
      <c r="E15" s="19">
        <v>10</v>
      </c>
      <c r="F15" s="19">
        <v>10</v>
      </c>
      <c r="G15" s="19">
        <v>10</v>
      </c>
      <c r="H15" s="19">
        <v>10</v>
      </c>
      <c r="I15" s="19">
        <v>10</v>
      </c>
      <c r="J15" s="19">
        <v>10</v>
      </c>
      <c r="K15" s="19">
        <v>10</v>
      </c>
      <c r="L15" s="19">
        <v>9</v>
      </c>
      <c r="M15" s="19">
        <v>10</v>
      </c>
      <c r="N15" s="19">
        <v>10</v>
      </c>
      <c r="O15" s="19">
        <v>10</v>
      </c>
      <c r="P15" s="19">
        <v>10</v>
      </c>
      <c r="Q15" s="19">
        <v>10</v>
      </c>
      <c r="R15" s="19">
        <v>10</v>
      </c>
      <c r="S15" s="19">
        <v>10</v>
      </c>
      <c r="T15" s="19">
        <v>10</v>
      </c>
      <c r="U15" s="19">
        <v>9</v>
      </c>
      <c r="V15" s="19">
        <v>8</v>
      </c>
      <c r="W15" s="19">
        <v>10</v>
      </c>
      <c r="X15" s="19">
        <v>10</v>
      </c>
      <c r="Y15" s="19">
        <v>9</v>
      </c>
      <c r="Z15" s="21"/>
    </row>
    <row r="18" spans="1:1" x14ac:dyDescent="0.25">
      <c r="A18" s="24" t="s">
        <v>139</v>
      </c>
    </row>
  </sheetData>
  <phoneticPr fontId="0" type="noConversion"/>
  <hyperlinks>
    <hyperlink ref="G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122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1</v>
      </c>
      <c r="C7" s="3">
        <v>1</v>
      </c>
      <c r="D7" s="3">
        <v>11</v>
      </c>
      <c r="E7" s="3">
        <v>2</v>
      </c>
      <c r="F7" s="3">
        <v>12</v>
      </c>
      <c r="G7" s="3">
        <v>10</v>
      </c>
      <c r="H7" s="3">
        <v>6</v>
      </c>
      <c r="I7" s="3">
        <v>19</v>
      </c>
      <c r="J7" s="3">
        <v>11</v>
      </c>
      <c r="K7" s="3">
        <v>13</v>
      </c>
      <c r="L7" s="3">
        <v>37</v>
      </c>
      <c r="M7" s="3">
        <v>14</v>
      </c>
      <c r="N7" s="3">
        <v>7</v>
      </c>
      <c r="O7" s="3">
        <v>3</v>
      </c>
      <c r="P7" s="3">
        <v>4</v>
      </c>
      <c r="Q7" s="3">
        <v>2</v>
      </c>
      <c r="R7" s="3">
        <v>17</v>
      </c>
      <c r="S7" s="3">
        <v>4</v>
      </c>
      <c r="T7" s="3">
        <v>3</v>
      </c>
      <c r="U7" s="3">
        <v>4</v>
      </c>
      <c r="V7" s="3">
        <v>2</v>
      </c>
      <c r="W7" s="3">
        <v>3</v>
      </c>
      <c r="X7" s="3">
        <v>7</v>
      </c>
      <c r="Y7" s="3">
        <v>4</v>
      </c>
      <c r="Z7" s="3">
        <v>6</v>
      </c>
      <c r="AA7" s="3">
        <v>3</v>
      </c>
      <c r="AB7" s="3">
        <v>5</v>
      </c>
      <c r="AC7" s="3">
        <v>3</v>
      </c>
      <c r="AD7" s="3">
        <v>5</v>
      </c>
      <c r="AE7" s="3">
        <v>1</v>
      </c>
    </row>
    <row r="8" spans="1:31" x14ac:dyDescent="0.25">
      <c r="A8" s="8">
        <v>2</v>
      </c>
      <c r="B8" s="3">
        <v>9</v>
      </c>
      <c r="C8" s="3">
        <v>9</v>
      </c>
      <c r="D8" s="3">
        <v>25</v>
      </c>
      <c r="E8" s="3">
        <v>7</v>
      </c>
      <c r="F8" s="3">
        <v>15</v>
      </c>
      <c r="G8" s="3">
        <v>13</v>
      </c>
      <c r="H8" s="3">
        <v>12</v>
      </c>
      <c r="I8" s="3">
        <v>19</v>
      </c>
      <c r="J8" s="3">
        <v>19</v>
      </c>
      <c r="K8" s="3">
        <v>21</v>
      </c>
      <c r="L8" s="3">
        <v>13</v>
      </c>
      <c r="M8" s="3">
        <v>15</v>
      </c>
      <c r="N8" s="3">
        <v>17</v>
      </c>
      <c r="O8" s="3">
        <v>6</v>
      </c>
      <c r="P8" s="3">
        <v>13</v>
      </c>
      <c r="Q8" s="3">
        <v>15</v>
      </c>
      <c r="R8" s="3">
        <v>18</v>
      </c>
      <c r="S8" s="3">
        <v>7</v>
      </c>
      <c r="T8" s="3">
        <v>11</v>
      </c>
      <c r="U8" s="3">
        <v>8</v>
      </c>
      <c r="V8" s="3">
        <v>8</v>
      </c>
      <c r="W8" s="3">
        <v>17</v>
      </c>
      <c r="X8" s="3">
        <v>15</v>
      </c>
      <c r="Y8" s="3">
        <v>13</v>
      </c>
      <c r="Z8" s="3">
        <v>8</v>
      </c>
      <c r="AA8" s="3">
        <v>13</v>
      </c>
      <c r="AB8" s="3">
        <v>6</v>
      </c>
      <c r="AC8" s="3">
        <v>9</v>
      </c>
      <c r="AD8" s="3">
        <v>10</v>
      </c>
      <c r="AE8" s="3">
        <v>8</v>
      </c>
    </row>
    <row r="9" spans="1:31" x14ac:dyDescent="0.25">
      <c r="A9" s="8">
        <v>3</v>
      </c>
      <c r="B9" s="3">
        <v>39</v>
      </c>
      <c r="C9" s="3">
        <v>37</v>
      </c>
      <c r="D9" s="3">
        <v>18</v>
      </c>
      <c r="E9" s="3">
        <v>16</v>
      </c>
      <c r="F9" s="3">
        <v>24</v>
      </c>
      <c r="G9" s="3">
        <v>20</v>
      </c>
      <c r="H9" s="3">
        <v>22</v>
      </c>
      <c r="I9" s="3">
        <v>16</v>
      </c>
      <c r="J9" s="3">
        <v>27</v>
      </c>
      <c r="K9" s="3">
        <v>18</v>
      </c>
      <c r="L9" s="3">
        <v>10</v>
      </c>
      <c r="M9" s="3">
        <v>20</v>
      </c>
      <c r="N9" s="3">
        <v>18</v>
      </c>
      <c r="O9" s="3">
        <v>32</v>
      </c>
      <c r="P9" s="3">
        <v>33</v>
      </c>
      <c r="Q9" s="3">
        <v>26</v>
      </c>
      <c r="R9" s="3">
        <v>26</v>
      </c>
      <c r="S9" s="3">
        <v>22</v>
      </c>
      <c r="T9" s="3">
        <v>29</v>
      </c>
      <c r="U9" s="3">
        <v>28</v>
      </c>
      <c r="V9" s="3">
        <v>25</v>
      </c>
      <c r="W9" s="3">
        <v>25</v>
      </c>
      <c r="X9" s="3">
        <v>23</v>
      </c>
      <c r="Y9" s="3">
        <v>25</v>
      </c>
      <c r="Z9" s="3">
        <v>27</v>
      </c>
      <c r="AA9" s="3">
        <v>26</v>
      </c>
      <c r="AB9" s="3">
        <v>14</v>
      </c>
      <c r="AC9" s="3">
        <v>15</v>
      </c>
      <c r="AD9" s="3">
        <v>15</v>
      </c>
      <c r="AE9" s="3">
        <v>33</v>
      </c>
    </row>
    <row r="10" spans="1:31" x14ac:dyDescent="0.25">
      <c r="A10" s="8">
        <v>4</v>
      </c>
      <c r="B10" s="3">
        <v>16</v>
      </c>
      <c r="C10" s="3">
        <v>20</v>
      </c>
      <c r="D10" s="3">
        <v>11</v>
      </c>
      <c r="E10" s="3">
        <v>17</v>
      </c>
      <c r="F10" s="3">
        <v>12</v>
      </c>
      <c r="G10" s="3">
        <v>23</v>
      </c>
      <c r="H10" s="3">
        <v>27</v>
      </c>
      <c r="I10" s="3">
        <v>16</v>
      </c>
      <c r="J10" s="3">
        <v>11</v>
      </c>
      <c r="K10" s="3">
        <v>16</v>
      </c>
      <c r="L10" s="3">
        <v>7</v>
      </c>
      <c r="M10" s="3">
        <v>16</v>
      </c>
      <c r="N10" s="3">
        <v>19</v>
      </c>
      <c r="O10" s="3">
        <v>28</v>
      </c>
      <c r="P10" s="3">
        <v>17</v>
      </c>
      <c r="Q10" s="3">
        <v>25</v>
      </c>
      <c r="R10" s="3">
        <v>9</v>
      </c>
      <c r="S10" s="3">
        <v>23</v>
      </c>
      <c r="T10" s="3">
        <v>21</v>
      </c>
      <c r="U10" s="3">
        <v>25</v>
      </c>
      <c r="V10" s="3">
        <v>30</v>
      </c>
      <c r="W10" s="3">
        <v>26</v>
      </c>
      <c r="X10" s="3">
        <v>24</v>
      </c>
      <c r="Y10" s="3">
        <v>23</v>
      </c>
      <c r="Z10" s="3">
        <v>25</v>
      </c>
      <c r="AA10" s="3">
        <v>21</v>
      </c>
      <c r="AB10" s="3">
        <v>32</v>
      </c>
      <c r="AC10" s="3">
        <v>17</v>
      </c>
      <c r="AD10" s="3">
        <v>22</v>
      </c>
      <c r="AE10" s="3">
        <v>24</v>
      </c>
    </row>
    <row r="11" spans="1:31" x14ac:dyDescent="0.25">
      <c r="A11" s="8" t="s">
        <v>138</v>
      </c>
      <c r="B11" s="3">
        <v>7</v>
      </c>
      <c r="C11" s="3">
        <v>6</v>
      </c>
      <c r="D11" s="3">
        <v>4</v>
      </c>
      <c r="E11" s="3">
        <v>29</v>
      </c>
      <c r="F11" s="3">
        <v>9</v>
      </c>
      <c r="G11" s="3">
        <v>6</v>
      </c>
      <c r="H11" s="3">
        <v>6</v>
      </c>
      <c r="I11" s="3">
        <v>2</v>
      </c>
      <c r="J11" s="3">
        <v>5</v>
      </c>
      <c r="K11" s="3">
        <v>3</v>
      </c>
      <c r="L11" s="3">
        <v>2</v>
      </c>
      <c r="M11" s="3">
        <v>5</v>
      </c>
      <c r="N11" s="3">
        <v>11</v>
      </c>
      <c r="O11" s="3">
        <v>4</v>
      </c>
      <c r="P11" s="3">
        <v>4</v>
      </c>
      <c r="Q11" s="3">
        <v>5</v>
      </c>
      <c r="R11" s="3">
        <v>2</v>
      </c>
      <c r="S11" s="3">
        <v>13</v>
      </c>
      <c r="T11" s="3">
        <v>8</v>
      </c>
      <c r="U11" s="3">
        <v>6</v>
      </c>
      <c r="V11" s="3">
        <v>6</v>
      </c>
      <c r="W11" s="3">
        <v>2</v>
      </c>
      <c r="X11" s="3">
        <v>4</v>
      </c>
      <c r="Y11" s="3">
        <v>4</v>
      </c>
      <c r="Z11" s="3">
        <v>6</v>
      </c>
      <c r="AA11" s="3">
        <v>7</v>
      </c>
      <c r="AB11" s="3">
        <v>16</v>
      </c>
      <c r="AC11" s="3">
        <v>5</v>
      </c>
      <c r="AD11" s="3">
        <v>4</v>
      </c>
      <c r="AE11" s="3">
        <v>6</v>
      </c>
    </row>
    <row r="12" spans="1:31" x14ac:dyDescent="0.25">
      <c r="A12" s="8" t="s">
        <v>120</v>
      </c>
      <c r="B12" s="3">
        <v>1</v>
      </c>
      <c r="C12" s="3">
        <v>0</v>
      </c>
      <c r="D12" s="3">
        <v>4</v>
      </c>
      <c r="E12" s="3">
        <v>2</v>
      </c>
      <c r="F12" s="3">
        <v>1</v>
      </c>
      <c r="G12" s="3">
        <v>1</v>
      </c>
      <c r="H12" s="3">
        <v>0</v>
      </c>
      <c r="I12" s="3">
        <v>1</v>
      </c>
      <c r="J12" s="3">
        <v>0</v>
      </c>
      <c r="K12" s="3">
        <v>2</v>
      </c>
      <c r="L12" s="3">
        <v>4</v>
      </c>
      <c r="M12" s="3">
        <v>3</v>
      </c>
      <c r="N12" s="3">
        <v>1</v>
      </c>
      <c r="O12" s="3">
        <v>0</v>
      </c>
      <c r="P12" s="3">
        <v>2</v>
      </c>
      <c r="Q12" s="3">
        <v>0</v>
      </c>
      <c r="R12" s="3">
        <v>1</v>
      </c>
      <c r="S12" s="3">
        <v>4</v>
      </c>
      <c r="T12" s="3">
        <v>1</v>
      </c>
      <c r="U12" s="3">
        <v>2</v>
      </c>
      <c r="V12" s="3">
        <v>2</v>
      </c>
      <c r="W12" s="3">
        <v>0</v>
      </c>
      <c r="X12" s="3">
        <v>0</v>
      </c>
      <c r="Y12" s="3">
        <v>4</v>
      </c>
      <c r="Z12" s="3">
        <v>1</v>
      </c>
      <c r="AA12" s="3">
        <v>3</v>
      </c>
      <c r="AB12" s="3">
        <v>0</v>
      </c>
      <c r="AC12" s="3">
        <v>24</v>
      </c>
      <c r="AD12" s="3">
        <v>17</v>
      </c>
      <c r="AE12" s="3">
        <v>1</v>
      </c>
    </row>
    <row r="13" spans="1:31" x14ac:dyDescent="0.25">
      <c r="A13" s="5" t="s">
        <v>36</v>
      </c>
      <c r="B13" s="18">
        <v>3.2638888888888888</v>
      </c>
      <c r="C13" s="18">
        <v>3.2876712328767121</v>
      </c>
      <c r="D13" s="18">
        <v>2.5942028985507246</v>
      </c>
      <c r="E13" s="18">
        <v>3.9014084507042255</v>
      </c>
      <c r="F13" s="18">
        <v>2.875</v>
      </c>
      <c r="G13" s="18">
        <v>3.0277777777777777</v>
      </c>
      <c r="H13" s="18">
        <v>3.2054794520547945</v>
      </c>
      <c r="I13" s="18">
        <v>2.4861111111111112</v>
      </c>
      <c r="J13" s="18">
        <v>2.7260273972602738</v>
      </c>
      <c r="K13" s="18">
        <v>2.647887323943662</v>
      </c>
      <c r="L13" s="18">
        <v>1.8985507246376812</v>
      </c>
      <c r="M13" s="18">
        <v>2.7571428571428571</v>
      </c>
      <c r="N13" s="18">
        <v>3.1388888888888888</v>
      </c>
      <c r="O13" s="18">
        <v>3.3287671232876712</v>
      </c>
      <c r="P13" s="18">
        <v>3.056338028169014</v>
      </c>
      <c r="Q13" s="18">
        <v>3.2191780821917808</v>
      </c>
      <c r="R13" s="18">
        <v>2.4583333333333335</v>
      </c>
      <c r="S13" s="18">
        <v>3.4927536231884058</v>
      </c>
      <c r="T13" s="18">
        <v>3.2777777777777777</v>
      </c>
      <c r="U13" s="18">
        <v>3.295774647887324</v>
      </c>
      <c r="V13" s="18">
        <v>3.4225352112676055</v>
      </c>
      <c r="W13" s="18">
        <v>3.095890410958904</v>
      </c>
      <c r="X13" s="18">
        <v>3.0410958904109591</v>
      </c>
      <c r="Y13" s="18">
        <v>3.1449275362318843</v>
      </c>
      <c r="Z13" s="18">
        <v>3.2361111111111112</v>
      </c>
      <c r="AA13" s="18">
        <v>3.2285714285714286</v>
      </c>
      <c r="AB13" s="18">
        <v>3.6575342465753424</v>
      </c>
      <c r="AC13" s="18">
        <v>3.2448979591836733</v>
      </c>
      <c r="AD13" s="18">
        <v>3.1785714285714284</v>
      </c>
      <c r="AE13" s="18">
        <v>3.3611111111111112</v>
      </c>
    </row>
    <row r="14" spans="1:31" x14ac:dyDescent="0.25">
      <c r="A14" s="5" t="s">
        <v>37</v>
      </c>
      <c r="B14" s="18">
        <v>0.85568612706051173</v>
      </c>
      <c r="C14" s="18">
        <v>0.84128625156817227</v>
      </c>
      <c r="D14" s="18">
        <v>1.1156485924143771</v>
      </c>
      <c r="E14" s="18">
        <v>1.1358436710526778</v>
      </c>
      <c r="F14" s="18">
        <v>1.2439996829853317</v>
      </c>
      <c r="G14" s="18">
        <v>1.1864519508230806</v>
      </c>
      <c r="H14" s="18">
        <v>1.0795948842761576</v>
      </c>
      <c r="I14" s="18">
        <v>1.1866992399390788</v>
      </c>
      <c r="J14" s="18">
        <v>1.1088065903459092</v>
      </c>
      <c r="K14" s="18">
        <v>1.147650911947603</v>
      </c>
      <c r="L14" s="18">
        <v>1.1649908802499889</v>
      </c>
      <c r="M14" s="18">
        <v>1.2210201755708787</v>
      </c>
      <c r="N14" s="18">
        <v>1.2253835910550281</v>
      </c>
      <c r="O14" s="18">
        <v>0.86690372592071641</v>
      </c>
      <c r="P14" s="18">
        <v>0.93941203410373286</v>
      </c>
      <c r="Q14" s="18">
        <v>0.94643446891867888</v>
      </c>
      <c r="R14" s="18">
        <v>1.0738570733968775</v>
      </c>
      <c r="S14" s="18">
        <v>1.0930689177696131</v>
      </c>
      <c r="T14" s="18">
        <v>0.99607995355062484</v>
      </c>
      <c r="U14" s="18">
        <v>0.97679309400248415</v>
      </c>
      <c r="V14" s="18">
        <v>0.90493838513199998</v>
      </c>
      <c r="W14" s="18">
        <v>0.93041782074333312</v>
      </c>
      <c r="X14" s="18">
        <v>1.0728771826311967</v>
      </c>
      <c r="Y14" s="18">
        <v>0.98928617044044564</v>
      </c>
      <c r="Z14" s="18">
        <v>1.0413027533336097</v>
      </c>
      <c r="AA14" s="18">
        <v>1.0096839593271587</v>
      </c>
      <c r="AB14" s="18">
        <v>1.120753443028788</v>
      </c>
      <c r="AC14" s="18">
        <v>1.0710316725183315</v>
      </c>
      <c r="AD14" s="18">
        <v>1.097221993899185</v>
      </c>
      <c r="AE14" s="18">
        <v>0.84429411395598364</v>
      </c>
    </row>
    <row r="15" spans="1:31" x14ac:dyDescent="0.25">
      <c r="A15" s="5" t="s">
        <v>38</v>
      </c>
      <c r="B15" s="19">
        <v>72</v>
      </c>
      <c r="C15" s="19">
        <v>73</v>
      </c>
      <c r="D15" s="19">
        <v>69</v>
      </c>
      <c r="E15" s="19">
        <v>71</v>
      </c>
      <c r="F15" s="19">
        <v>72</v>
      </c>
      <c r="G15" s="19">
        <v>72</v>
      </c>
      <c r="H15" s="19">
        <v>73</v>
      </c>
      <c r="I15" s="19">
        <v>72</v>
      </c>
      <c r="J15" s="19">
        <v>73</v>
      </c>
      <c r="K15" s="19">
        <v>71</v>
      </c>
      <c r="L15" s="19">
        <v>69</v>
      </c>
      <c r="M15" s="19">
        <v>70</v>
      </c>
      <c r="N15" s="19">
        <v>72</v>
      </c>
      <c r="O15" s="19">
        <v>73</v>
      </c>
      <c r="P15" s="19">
        <v>71</v>
      </c>
      <c r="Q15" s="19">
        <v>73</v>
      </c>
      <c r="R15" s="19">
        <v>72</v>
      </c>
      <c r="S15" s="19">
        <v>69</v>
      </c>
      <c r="T15" s="19">
        <v>72</v>
      </c>
      <c r="U15" s="19">
        <v>71</v>
      </c>
      <c r="V15" s="19">
        <v>71</v>
      </c>
      <c r="W15" s="19">
        <v>73</v>
      </c>
      <c r="X15" s="19">
        <v>73</v>
      </c>
      <c r="Y15" s="19">
        <v>69</v>
      </c>
      <c r="Z15" s="19">
        <v>72</v>
      </c>
      <c r="AA15" s="19">
        <v>70</v>
      </c>
      <c r="AB15" s="19">
        <v>73</v>
      </c>
      <c r="AC15" s="19">
        <v>49</v>
      </c>
      <c r="AD15" s="19">
        <v>56</v>
      </c>
      <c r="AE15" s="19">
        <v>72</v>
      </c>
    </row>
    <row r="17" spans="1:2" x14ac:dyDescent="0.25">
      <c r="A17" s="29" t="s">
        <v>163</v>
      </c>
      <c r="B17" s="28">
        <f>AVERAGE(W13:Y13)</f>
        <v>3.0939712792005825</v>
      </c>
    </row>
    <row r="19" spans="1:2" x14ac:dyDescent="0.25">
      <c r="A19" s="5" t="s">
        <v>133</v>
      </c>
      <c r="B19" s="5">
        <v>73</v>
      </c>
    </row>
    <row r="20" spans="1:2" x14ac:dyDescent="0.25">
      <c r="A20" s="5" t="s">
        <v>134</v>
      </c>
      <c r="B20" s="5">
        <v>123</v>
      </c>
    </row>
    <row r="21" spans="1:2" x14ac:dyDescent="0.25">
      <c r="A21" s="5" t="s">
        <v>135</v>
      </c>
      <c r="B21" s="22">
        <f>B19/B20</f>
        <v>0.5934959349593496</v>
      </c>
    </row>
    <row r="22" spans="1:2" x14ac:dyDescent="0.25">
      <c r="A22" s="24" t="s">
        <v>139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  <c r="G2" s="24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1</v>
      </c>
      <c r="C7" s="3">
        <v>1</v>
      </c>
      <c r="D7" s="3">
        <v>3</v>
      </c>
      <c r="E7" s="3">
        <v>6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2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2</v>
      </c>
      <c r="C8" s="3">
        <v>1</v>
      </c>
      <c r="D8" s="3">
        <v>4</v>
      </c>
      <c r="E8" s="3">
        <v>5</v>
      </c>
      <c r="F8" s="3">
        <v>2</v>
      </c>
      <c r="G8" s="3">
        <v>7</v>
      </c>
      <c r="H8" s="3">
        <v>2</v>
      </c>
      <c r="I8" s="3">
        <v>3</v>
      </c>
      <c r="J8" s="3">
        <v>5</v>
      </c>
      <c r="K8" s="3">
        <v>3</v>
      </c>
      <c r="L8" s="3">
        <v>2</v>
      </c>
      <c r="M8" s="3">
        <v>6</v>
      </c>
      <c r="N8" s="3">
        <v>2</v>
      </c>
      <c r="O8" s="3">
        <v>1</v>
      </c>
      <c r="P8" s="3">
        <v>1</v>
      </c>
      <c r="Q8" s="3">
        <v>3</v>
      </c>
      <c r="R8" s="3">
        <v>2</v>
      </c>
      <c r="S8" s="3">
        <v>1</v>
      </c>
      <c r="T8" s="3">
        <v>0</v>
      </c>
      <c r="U8" s="3">
        <v>5</v>
      </c>
      <c r="V8" s="3">
        <v>3</v>
      </c>
      <c r="W8" s="3">
        <v>2</v>
      </c>
      <c r="X8" s="3">
        <v>1</v>
      </c>
      <c r="Y8" s="3">
        <v>1</v>
      </c>
    </row>
    <row r="9" spans="1:25" x14ac:dyDescent="0.25">
      <c r="A9" s="8">
        <v>3</v>
      </c>
      <c r="B9" s="3">
        <v>8</v>
      </c>
      <c r="C9" s="3">
        <v>5</v>
      </c>
      <c r="D9" s="3">
        <v>7</v>
      </c>
      <c r="E9" s="3">
        <v>5</v>
      </c>
      <c r="F9" s="3">
        <v>8</v>
      </c>
      <c r="G9" s="3">
        <v>8</v>
      </c>
      <c r="H9" s="3">
        <v>6</v>
      </c>
      <c r="I9" s="3">
        <v>7</v>
      </c>
      <c r="J9" s="3">
        <v>10</v>
      </c>
      <c r="K9" s="3">
        <v>8</v>
      </c>
      <c r="L9" s="3">
        <v>7</v>
      </c>
      <c r="M9" s="3">
        <v>10</v>
      </c>
      <c r="N9" s="3">
        <v>12</v>
      </c>
      <c r="O9" s="3">
        <v>7</v>
      </c>
      <c r="P9" s="3">
        <v>6</v>
      </c>
      <c r="Q9" s="3">
        <v>11</v>
      </c>
      <c r="R9" s="3">
        <v>5</v>
      </c>
      <c r="S9" s="3">
        <v>10</v>
      </c>
      <c r="T9" s="3">
        <v>8</v>
      </c>
      <c r="U9" s="3">
        <v>6</v>
      </c>
      <c r="V9" s="3">
        <v>7</v>
      </c>
      <c r="W9" s="3">
        <v>6</v>
      </c>
      <c r="X9" s="3">
        <v>9</v>
      </c>
      <c r="Y9" s="3">
        <v>9</v>
      </c>
    </row>
    <row r="10" spans="1:25" x14ac:dyDescent="0.25">
      <c r="A10" s="8">
        <v>4</v>
      </c>
      <c r="B10" s="3">
        <v>6</v>
      </c>
      <c r="C10" s="3">
        <v>10</v>
      </c>
      <c r="D10" s="3">
        <v>2</v>
      </c>
      <c r="E10" s="3">
        <v>2</v>
      </c>
      <c r="F10" s="3">
        <v>7</v>
      </c>
      <c r="G10" s="3">
        <v>1</v>
      </c>
      <c r="H10" s="3">
        <v>7</v>
      </c>
      <c r="I10" s="3">
        <v>8</v>
      </c>
      <c r="J10" s="3">
        <v>3</v>
      </c>
      <c r="K10" s="3">
        <v>4</v>
      </c>
      <c r="L10" s="3">
        <v>1</v>
      </c>
      <c r="M10" s="3">
        <v>1</v>
      </c>
      <c r="N10" s="3">
        <v>4</v>
      </c>
      <c r="O10" s="3">
        <v>10</v>
      </c>
      <c r="P10" s="3">
        <v>8</v>
      </c>
      <c r="Q10" s="3">
        <v>4</v>
      </c>
      <c r="R10" s="3">
        <v>8</v>
      </c>
      <c r="S10" s="3">
        <v>5</v>
      </c>
      <c r="T10" s="3">
        <v>8</v>
      </c>
      <c r="U10" s="3">
        <v>4</v>
      </c>
      <c r="V10" s="3">
        <v>6</v>
      </c>
      <c r="W10" s="3">
        <v>10</v>
      </c>
      <c r="X10" s="3">
        <v>8</v>
      </c>
      <c r="Y10" s="3">
        <v>4</v>
      </c>
    </row>
    <row r="11" spans="1:25" x14ac:dyDescent="0.25">
      <c r="A11" s="8" t="s">
        <v>138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3</v>
      </c>
      <c r="I11" s="3">
        <v>0</v>
      </c>
      <c r="J11" s="3">
        <v>0</v>
      </c>
      <c r="K11" s="3">
        <v>2</v>
      </c>
      <c r="L11" s="3">
        <v>1</v>
      </c>
      <c r="M11" s="3">
        <v>0</v>
      </c>
      <c r="N11" s="3">
        <v>0</v>
      </c>
      <c r="O11" s="3">
        <v>0</v>
      </c>
      <c r="P11" s="3">
        <v>2</v>
      </c>
      <c r="Q11" s="3">
        <v>0</v>
      </c>
      <c r="R11" s="3">
        <v>1</v>
      </c>
      <c r="S11" s="3">
        <v>0</v>
      </c>
      <c r="T11" s="3">
        <v>2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1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3</v>
      </c>
    </row>
    <row r="13" spans="1:25" x14ac:dyDescent="0.25">
      <c r="A13" s="5" t="s">
        <v>36</v>
      </c>
      <c r="B13" s="18">
        <v>3.1176470588235294</v>
      </c>
      <c r="C13" s="18">
        <v>3.5</v>
      </c>
      <c r="D13" s="18">
        <v>2.6470588235294117</v>
      </c>
      <c r="E13" s="18">
        <v>2.1666666666666665</v>
      </c>
      <c r="F13" s="18">
        <v>3.2941176470588234</v>
      </c>
      <c r="G13" s="18">
        <v>2.4444444444444446</v>
      </c>
      <c r="H13" s="18">
        <v>3.6111111111111112</v>
      </c>
      <c r="I13" s="18">
        <v>3.2777777777777777</v>
      </c>
      <c r="J13" s="18">
        <v>2.8888888888888888</v>
      </c>
      <c r="K13" s="18">
        <v>3.1666666666666665</v>
      </c>
      <c r="L13" s="18">
        <v>3.0909090909090908</v>
      </c>
      <c r="M13" s="18">
        <v>2.6111111111111112</v>
      </c>
      <c r="N13" s="18">
        <v>3.1111111111111112</v>
      </c>
      <c r="O13" s="18">
        <v>3.5</v>
      </c>
      <c r="P13" s="18">
        <v>3.6470588235294117</v>
      </c>
      <c r="Q13" s="18">
        <v>3.0555555555555554</v>
      </c>
      <c r="R13" s="18">
        <v>3.2222222222222223</v>
      </c>
      <c r="S13" s="18">
        <v>3</v>
      </c>
      <c r="T13" s="18">
        <v>3.6666666666666665</v>
      </c>
      <c r="U13" s="18">
        <v>2.9411764705882355</v>
      </c>
      <c r="V13" s="18">
        <v>3.0588235294117645</v>
      </c>
      <c r="W13" s="18">
        <v>3.4444444444444446</v>
      </c>
      <c r="X13" s="18">
        <v>3.3888888888888888</v>
      </c>
      <c r="Y13" s="18">
        <v>3.0666666666666669</v>
      </c>
    </row>
    <row r="14" spans="1:25" x14ac:dyDescent="0.25">
      <c r="A14" s="5" t="s">
        <v>37</v>
      </c>
      <c r="B14" s="18">
        <v>0.85749292571254365</v>
      </c>
      <c r="C14" s="18">
        <v>0.92354814518279893</v>
      </c>
      <c r="D14" s="18">
        <v>1.1147408034263073</v>
      </c>
      <c r="E14" s="18">
        <v>1.0431851677040116</v>
      </c>
      <c r="F14" s="18">
        <v>0.68599434057003539</v>
      </c>
      <c r="G14" s="18">
        <v>0.7838233761296739</v>
      </c>
      <c r="H14" s="18">
        <v>0.91644382318053264</v>
      </c>
      <c r="I14" s="18">
        <v>0.75190390152211817</v>
      </c>
      <c r="J14" s="18">
        <v>0.67639954159452287</v>
      </c>
      <c r="K14" s="18">
        <v>1.0431851677040116</v>
      </c>
      <c r="L14" s="18">
        <v>0.8312094145936334</v>
      </c>
      <c r="M14" s="18">
        <v>0.69780233918722501</v>
      </c>
      <c r="N14" s="18">
        <v>0.58298308813013711</v>
      </c>
      <c r="O14" s="18">
        <v>0.61834694240084231</v>
      </c>
      <c r="P14" s="18">
        <v>0.78590524799337547</v>
      </c>
      <c r="Q14" s="18">
        <v>0.63913749070614267</v>
      </c>
      <c r="R14" s="18">
        <v>1.1143742932064959</v>
      </c>
      <c r="S14" s="18">
        <v>0.90748521297303009</v>
      </c>
      <c r="T14" s="18">
        <v>0.68599434057003539</v>
      </c>
      <c r="U14" s="18">
        <v>1.0289915108550529</v>
      </c>
      <c r="V14" s="18">
        <v>0.8993461677306267</v>
      </c>
      <c r="W14" s="18">
        <v>0.70479218649456632</v>
      </c>
      <c r="X14" s="18">
        <v>0.60768498891418543</v>
      </c>
      <c r="Y14" s="18">
        <v>0.79880863671798041</v>
      </c>
    </row>
    <row r="15" spans="1:25" x14ac:dyDescent="0.25">
      <c r="A15" s="5" t="s">
        <v>38</v>
      </c>
      <c r="B15" s="19">
        <v>17</v>
      </c>
      <c r="C15" s="19">
        <v>18</v>
      </c>
      <c r="D15" s="19">
        <v>17</v>
      </c>
      <c r="E15" s="19">
        <v>18</v>
      </c>
      <c r="F15" s="19">
        <v>17</v>
      </c>
      <c r="G15" s="19">
        <v>18</v>
      </c>
      <c r="H15" s="19">
        <v>18</v>
      </c>
      <c r="I15" s="19">
        <v>18</v>
      </c>
      <c r="J15" s="19">
        <v>18</v>
      </c>
      <c r="K15" s="19">
        <v>18</v>
      </c>
      <c r="L15" s="19">
        <v>11</v>
      </c>
      <c r="M15" s="19">
        <v>18</v>
      </c>
      <c r="N15" s="19">
        <v>18</v>
      </c>
      <c r="O15" s="19">
        <v>18</v>
      </c>
      <c r="P15" s="19">
        <v>17</v>
      </c>
      <c r="Q15" s="19">
        <v>18</v>
      </c>
      <c r="R15" s="19">
        <v>18</v>
      </c>
      <c r="S15" s="19">
        <v>18</v>
      </c>
      <c r="T15" s="19">
        <v>18</v>
      </c>
      <c r="U15" s="19">
        <v>17</v>
      </c>
      <c r="V15" s="19">
        <v>17</v>
      </c>
      <c r="W15" s="19">
        <v>18</v>
      </c>
      <c r="X15" s="19">
        <v>18</v>
      </c>
      <c r="Y15" s="19">
        <v>15</v>
      </c>
    </row>
    <row r="18" spans="1:1" x14ac:dyDescent="0.25">
      <c r="A18" s="24" t="s">
        <v>139</v>
      </c>
    </row>
  </sheetData>
  <phoneticPr fontId="0" type="noConversion"/>
  <hyperlinks>
    <hyperlink ref="G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123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2</v>
      </c>
      <c r="C7" s="3">
        <v>0</v>
      </c>
      <c r="D7" s="3">
        <v>11</v>
      </c>
      <c r="E7" s="3">
        <v>0</v>
      </c>
      <c r="F7" s="3">
        <v>6</v>
      </c>
      <c r="G7" s="3">
        <v>3</v>
      </c>
      <c r="H7" s="3">
        <v>3</v>
      </c>
      <c r="I7" s="3">
        <v>3</v>
      </c>
      <c r="J7" s="3">
        <v>3</v>
      </c>
      <c r="K7" s="3">
        <v>10</v>
      </c>
      <c r="L7" s="3">
        <v>28</v>
      </c>
      <c r="M7" s="3">
        <v>5</v>
      </c>
      <c r="N7" s="3">
        <v>5</v>
      </c>
      <c r="O7" s="3">
        <v>1</v>
      </c>
      <c r="P7" s="3">
        <v>2</v>
      </c>
      <c r="Q7" s="3">
        <v>2</v>
      </c>
      <c r="R7" s="3">
        <v>15</v>
      </c>
      <c r="S7" s="3">
        <v>1</v>
      </c>
      <c r="T7" s="3">
        <v>1</v>
      </c>
      <c r="U7" s="3">
        <v>2</v>
      </c>
      <c r="V7" s="3">
        <v>0</v>
      </c>
      <c r="W7" s="3">
        <v>3</v>
      </c>
      <c r="X7" s="3">
        <v>4</v>
      </c>
      <c r="Y7" s="3">
        <v>4</v>
      </c>
      <c r="Z7" s="3">
        <v>6</v>
      </c>
      <c r="AA7" s="3">
        <v>5</v>
      </c>
      <c r="AB7" s="3">
        <v>2</v>
      </c>
      <c r="AC7" s="3">
        <v>4</v>
      </c>
      <c r="AD7" s="3">
        <v>3</v>
      </c>
      <c r="AE7" s="3">
        <v>0</v>
      </c>
    </row>
    <row r="8" spans="1:31" x14ac:dyDescent="0.25">
      <c r="A8" s="8">
        <v>2</v>
      </c>
      <c r="B8" s="3">
        <v>6</v>
      </c>
      <c r="C8" s="3">
        <v>10</v>
      </c>
      <c r="D8" s="3">
        <v>21</v>
      </c>
      <c r="E8" s="3">
        <v>7</v>
      </c>
      <c r="F8" s="3">
        <v>20</v>
      </c>
      <c r="G8" s="3">
        <v>10</v>
      </c>
      <c r="H8" s="3">
        <v>7</v>
      </c>
      <c r="I8" s="3">
        <v>20</v>
      </c>
      <c r="J8" s="3">
        <v>14</v>
      </c>
      <c r="K8" s="3">
        <v>13</v>
      </c>
      <c r="L8" s="3">
        <v>18</v>
      </c>
      <c r="M8" s="3">
        <v>16</v>
      </c>
      <c r="N8" s="3">
        <v>12</v>
      </c>
      <c r="O8" s="3">
        <v>7</v>
      </c>
      <c r="P8" s="3">
        <v>22</v>
      </c>
      <c r="Q8" s="3">
        <v>7</v>
      </c>
      <c r="R8" s="3">
        <v>19</v>
      </c>
      <c r="S8" s="3">
        <v>8</v>
      </c>
      <c r="T8" s="3">
        <v>8</v>
      </c>
      <c r="U8" s="3">
        <v>9</v>
      </c>
      <c r="V8" s="3">
        <v>9</v>
      </c>
      <c r="W8" s="3">
        <v>10</v>
      </c>
      <c r="X8" s="3">
        <v>15</v>
      </c>
      <c r="Y8" s="3">
        <v>11</v>
      </c>
      <c r="Z8" s="3">
        <v>9</v>
      </c>
      <c r="AA8" s="3">
        <v>11</v>
      </c>
      <c r="AB8" s="3">
        <v>4</v>
      </c>
      <c r="AC8" s="3">
        <v>5</v>
      </c>
      <c r="AD8" s="3">
        <v>12</v>
      </c>
      <c r="AE8" s="3">
        <v>3</v>
      </c>
    </row>
    <row r="9" spans="1:31" x14ac:dyDescent="0.25">
      <c r="A9" s="8">
        <v>3</v>
      </c>
      <c r="B9" s="3">
        <v>35</v>
      </c>
      <c r="C9" s="3">
        <v>27</v>
      </c>
      <c r="D9" s="3">
        <v>16</v>
      </c>
      <c r="E9" s="3">
        <v>16</v>
      </c>
      <c r="F9" s="3">
        <v>11</v>
      </c>
      <c r="G9" s="3">
        <v>24</v>
      </c>
      <c r="H9" s="3">
        <v>28</v>
      </c>
      <c r="I9" s="3">
        <v>21</v>
      </c>
      <c r="J9" s="3">
        <v>30</v>
      </c>
      <c r="K9" s="3">
        <v>25</v>
      </c>
      <c r="L9" s="3">
        <v>12</v>
      </c>
      <c r="M9" s="3">
        <v>25</v>
      </c>
      <c r="N9" s="3">
        <v>19</v>
      </c>
      <c r="O9" s="3">
        <v>30</v>
      </c>
      <c r="P9" s="3">
        <v>16</v>
      </c>
      <c r="Q9" s="3">
        <v>27</v>
      </c>
      <c r="R9" s="3">
        <v>14</v>
      </c>
      <c r="S9" s="3">
        <v>18</v>
      </c>
      <c r="T9" s="3">
        <v>24</v>
      </c>
      <c r="U9" s="3">
        <v>19</v>
      </c>
      <c r="V9" s="3">
        <v>20</v>
      </c>
      <c r="W9" s="3">
        <v>24</v>
      </c>
      <c r="X9" s="3">
        <v>17</v>
      </c>
      <c r="Y9" s="3">
        <v>24</v>
      </c>
      <c r="Z9" s="3">
        <v>23</v>
      </c>
      <c r="AA9" s="3">
        <v>18</v>
      </c>
      <c r="AB9" s="3">
        <v>20</v>
      </c>
      <c r="AC9" s="3">
        <v>14</v>
      </c>
      <c r="AD9" s="3">
        <v>17</v>
      </c>
      <c r="AE9" s="3">
        <v>26</v>
      </c>
    </row>
    <row r="10" spans="1:31" x14ac:dyDescent="0.25">
      <c r="A10" s="8">
        <v>4</v>
      </c>
      <c r="B10" s="3">
        <v>15</v>
      </c>
      <c r="C10" s="3">
        <v>22</v>
      </c>
      <c r="D10" s="3">
        <v>10</v>
      </c>
      <c r="E10" s="3">
        <v>17</v>
      </c>
      <c r="F10" s="3">
        <v>15</v>
      </c>
      <c r="G10" s="3">
        <v>20</v>
      </c>
      <c r="H10" s="3">
        <v>20</v>
      </c>
      <c r="I10" s="3">
        <v>12</v>
      </c>
      <c r="J10" s="3">
        <v>10</v>
      </c>
      <c r="K10" s="3">
        <v>8</v>
      </c>
      <c r="L10" s="3">
        <v>1</v>
      </c>
      <c r="M10" s="3">
        <v>11</v>
      </c>
      <c r="N10" s="3">
        <v>17</v>
      </c>
      <c r="O10" s="3">
        <v>22</v>
      </c>
      <c r="P10" s="3">
        <v>18</v>
      </c>
      <c r="Q10" s="3">
        <v>21</v>
      </c>
      <c r="R10" s="3">
        <v>10</v>
      </c>
      <c r="S10" s="3">
        <v>22</v>
      </c>
      <c r="T10" s="3">
        <v>21</v>
      </c>
      <c r="U10" s="3">
        <v>22</v>
      </c>
      <c r="V10" s="3">
        <v>27</v>
      </c>
      <c r="W10" s="3">
        <v>18</v>
      </c>
      <c r="X10" s="3">
        <v>16</v>
      </c>
      <c r="Y10" s="3">
        <v>14</v>
      </c>
      <c r="Z10" s="3">
        <v>18</v>
      </c>
      <c r="AA10" s="3">
        <v>21</v>
      </c>
      <c r="AB10" s="3">
        <v>24</v>
      </c>
      <c r="AC10" s="3">
        <v>18</v>
      </c>
      <c r="AD10" s="3">
        <v>13</v>
      </c>
      <c r="AE10" s="3">
        <v>31</v>
      </c>
    </row>
    <row r="11" spans="1:31" x14ac:dyDescent="0.25">
      <c r="A11" s="8" t="s">
        <v>138</v>
      </c>
      <c r="B11" s="3">
        <v>4</v>
      </c>
      <c r="C11" s="3">
        <v>3</v>
      </c>
      <c r="D11" s="3">
        <v>3</v>
      </c>
      <c r="E11" s="3">
        <v>20</v>
      </c>
      <c r="F11" s="3">
        <v>10</v>
      </c>
      <c r="G11" s="3">
        <v>5</v>
      </c>
      <c r="H11" s="3">
        <v>4</v>
      </c>
      <c r="I11" s="3">
        <v>4</v>
      </c>
      <c r="J11" s="3">
        <v>5</v>
      </c>
      <c r="K11" s="3">
        <v>4</v>
      </c>
      <c r="L11" s="3">
        <v>1</v>
      </c>
      <c r="M11" s="3">
        <v>4</v>
      </c>
      <c r="N11" s="3">
        <v>8</v>
      </c>
      <c r="O11" s="3">
        <v>2</v>
      </c>
      <c r="P11" s="3">
        <v>5</v>
      </c>
      <c r="Q11" s="3">
        <v>5</v>
      </c>
      <c r="R11" s="3">
        <v>4</v>
      </c>
      <c r="S11" s="3">
        <v>11</v>
      </c>
      <c r="T11" s="3">
        <v>7</v>
      </c>
      <c r="U11" s="3">
        <v>9</v>
      </c>
      <c r="V11" s="3">
        <v>6</v>
      </c>
      <c r="W11" s="3">
        <v>7</v>
      </c>
      <c r="X11" s="3">
        <v>11</v>
      </c>
      <c r="Y11" s="3">
        <v>10</v>
      </c>
      <c r="Z11" s="3">
        <v>7</v>
      </c>
      <c r="AA11" s="3">
        <v>8</v>
      </c>
      <c r="AB11" s="3">
        <v>12</v>
      </c>
      <c r="AC11" s="3">
        <v>5</v>
      </c>
      <c r="AD11" s="3">
        <v>7</v>
      </c>
      <c r="AE11" s="3">
        <v>3</v>
      </c>
    </row>
    <row r="12" spans="1:31" x14ac:dyDescent="0.25">
      <c r="A12" s="8" t="s">
        <v>120</v>
      </c>
      <c r="B12" s="3">
        <v>1</v>
      </c>
      <c r="C12" s="3">
        <v>1</v>
      </c>
      <c r="D12" s="3">
        <v>2</v>
      </c>
      <c r="E12" s="3">
        <v>3</v>
      </c>
      <c r="F12" s="3">
        <v>1</v>
      </c>
      <c r="G12" s="3">
        <v>1</v>
      </c>
      <c r="H12" s="3">
        <v>1</v>
      </c>
      <c r="I12" s="3">
        <v>3</v>
      </c>
      <c r="J12" s="3">
        <v>1</v>
      </c>
      <c r="K12" s="3">
        <v>3</v>
      </c>
      <c r="L12" s="3">
        <v>3</v>
      </c>
      <c r="M12" s="3">
        <v>2</v>
      </c>
      <c r="N12" s="3">
        <v>2</v>
      </c>
      <c r="O12" s="3">
        <v>1</v>
      </c>
      <c r="P12" s="3">
        <v>0</v>
      </c>
      <c r="Q12" s="3">
        <v>1</v>
      </c>
      <c r="R12" s="3">
        <v>1</v>
      </c>
      <c r="S12" s="3">
        <v>3</v>
      </c>
      <c r="T12" s="3">
        <v>2</v>
      </c>
      <c r="U12" s="3">
        <v>2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17</v>
      </c>
      <c r="AD12" s="3">
        <v>11</v>
      </c>
      <c r="AE12" s="3">
        <v>0</v>
      </c>
    </row>
    <row r="13" spans="1:31" x14ac:dyDescent="0.25">
      <c r="A13" s="5" t="s">
        <v>36</v>
      </c>
      <c r="B13" s="18">
        <v>3.2096774193548385</v>
      </c>
      <c r="C13" s="18">
        <v>3.2903225806451615</v>
      </c>
      <c r="D13" s="18">
        <v>2.557377049180328</v>
      </c>
      <c r="E13" s="18">
        <v>3.8333333333333335</v>
      </c>
      <c r="F13" s="18">
        <v>3.0483870967741935</v>
      </c>
      <c r="G13" s="18">
        <v>3.225806451612903</v>
      </c>
      <c r="H13" s="18">
        <v>3.2419354838709675</v>
      </c>
      <c r="I13" s="18">
        <v>2.9</v>
      </c>
      <c r="J13" s="18">
        <v>3</v>
      </c>
      <c r="K13" s="18">
        <v>2.7166666666666668</v>
      </c>
      <c r="L13" s="18">
        <v>1.8166666666666667</v>
      </c>
      <c r="M13" s="18">
        <v>2.8852459016393444</v>
      </c>
      <c r="N13" s="18">
        <v>3.180327868852459</v>
      </c>
      <c r="O13" s="18">
        <v>3.274193548387097</v>
      </c>
      <c r="P13" s="18">
        <v>3.0317460317460316</v>
      </c>
      <c r="Q13" s="18">
        <v>3.3225806451612905</v>
      </c>
      <c r="R13" s="18">
        <v>2.5</v>
      </c>
      <c r="S13" s="18">
        <v>3.5666666666666669</v>
      </c>
      <c r="T13" s="18">
        <v>3.4098360655737703</v>
      </c>
      <c r="U13" s="18">
        <v>3.442622950819672</v>
      </c>
      <c r="V13" s="18">
        <v>3.4838709677419355</v>
      </c>
      <c r="W13" s="18">
        <v>3.2580645161290325</v>
      </c>
      <c r="X13" s="18">
        <v>3.2380952380952381</v>
      </c>
      <c r="Y13" s="18">
        <v>3.2380952380952381</v>
      </c>
      <c r="Z13" s="18">
        <v>3.1746031746031744</v>
      </c>
      <c r="AA13" s="18">
        <v>3.253968253968254</v>
      </c>
      <c r="AB13" s="18">
        <v>3.6451612903225805</v>
      </c>
      <c r="AC13" s="18">
        <v>3.3260869565217392</v>
      </c>
      <c r="AD13" s="18">
        <v>3.1730769230769229</v>
      </c>
      <c r="AE13" s="18">
        <v>3.5396825396825395</v>
      </c>
    </row>
    <row r="14" spans="1:31" x14ac:dyDescent="0.25">
      <c r="A14" s="5" t="s">
        <v>37</v>
      </c>
      <c r="B14" s="18">
        <v>0.83247796749643843</v>
      </c>
      <c r="C14" s="18">
        <v>0.79727192173478256</v>
      </c>
      <c r="D14" s="18">
        <v>1.1184004971972907</v>
      </c>
      <c r="E14" s="18">
        <v>1.0278604842785053</v>
      </c>
      <c r="F14" s="18">
        <v>1.2730165459993656</v>
      </c>
      <c r="G14" s="18">
        <v>0.98212474314887099</v>
      </c>
      <c r="H14" s="18">
        <v>0.91768568266203043</v>
      </c>
      <c r="I14" s="18">
        <v>1.0033841044270877</v>
      </c>
      <c r="J14" s="18">
        <v>0.9581402751608169</v>
      </c>
      <c r="K14" s="18">
        <v>1.1060950807609695</v>
      </c>
      <c r="L14" s="18">
        <v>0.92958286009656532</v>
      </c>
      <c r="M14" s="18">
        <v>1.0181414547389394</v>
      </c>
      <c r="N14" s="18">
        <v>1.1475800149490156</v>
      </c>
      <c r="O14" s="18">
        <v>0.77182676300374709</v>
      </c>
      <c r="P14" s="18">
        <v>1.0467808404858165</v>
      </c>
      <c r="Q14" s="18">
        <v>0.90125947480774027</v>
      </c>
      <c r="R14" s="18">
        <v>1.2112857279577343</v>
      </c>
      <c r="S14" s="18">
        <v>0.99773755366263561</v>
      </c>
      <c r="T14" s="18">
        <v>0.91972911193691231</v>
      </c>
      <c r="U14" s="18">
        <v>1.0250949576166821</v>
      </c>
      <c r="V14" s="18">
        <v>0.86350288301740852</v>
      </c>
      <c r="W14" s="18">
        <v>1.0232619630132658</v>
      </c>
      <c r="X14" s="18">
        <v>1.1874924205433592</v>
      </c>
      <c r="Y14" s="18">
        <v>1.1175186469438805</v>
      </c>
      <c r="Z14" s="18">
        <v>1.1149957694073152</v>
      </c>
      <c r="AA14" s="18">
        <v>1.1354728156609328</v>
      </c>
      <c r="AB14" s="18">
        <v>0.97672544581872345</v>
      </c>
      <c r="AC14" s="18">
        <v>1.0965470618889088</v>
      </c>
      <c r="AD14" s="18">
        <v>1.1153326039779481</v>
      </c>
      <c r="AE14" s="18">
        <v>0.66781774666052096</v>
      </c>
    </row>
    <row r="15" spans="1:31" x14ac:dyDescent="0.25">
      <c r="A15" s="5" t="s">
        <v>38</v>
      </c>
      <c r="B15" s="19">
        <v>62</v>
      </c>
      <c r="C15" s="19">
        <v>62</v>
      </c>
      <c r="D15" s="19">
        <v>61</v>
      </c>
      <c r="E15" s="19">
        <v>60</v>
      </c>
      <c r="F15" s="19">
        <v>62</v>
      </c>
      <c r="G15" s="19">
        <v>62</v>
      </c>
      <c r="H15" s="19">
        <v>62</v>
      </c>
      <c r="I15" s="19">
        <v>60</v>
      </c>
      <c r="J15" s="19">
        <v>62</v>
      </c>
      <c r="K15" s="19">
        <v>60</v>
      </c>
      <c r="L15" s="19">
        <v>60</v>
      </c>
      <c r="M15" s="19">
        <v>61</v>
      </c>
      <c r="N15" s="19">
        <v>61</v>
      </c>
      <c r="O15" s="19">
        <v>62</v>
      </c>
      <c r="P15" s="19">
        <v>63</v>
      </c>
      <c r="Q15" s="19">
        <v>62</v>
      </c>
      <c r="R15" s="19">
        <v>62</v>
      </c>
      <c r="S15" s="19">
        <v>60</v>
      </c>
      <c r="T15" s="19">
        <v>61</v>
      </c>
      <c r="U15" s="19">
        <v>61</v>
      </c>
      <c r="V15" s="19">
        <v>62</v>
      </c>
      <c r="W15" s="19">
        <v>62</v>
      </c>
      <c r="X15" s="19">
        <v>63</v>
      </c>
      <c r="Y15" s="19">
        <v>63</v>
      </c>
      <c r="Z15" s="19">
        <v>63</v>
      </c>
      <c r="AA15" s="19">
        <v>63</v>
      </c>
      <c r="AB15" s="19">
        <v>62</v>
      </c>
      <c r="AC15" s="19">
        <v>46</v>
      </c>
      <c r="AD15" s="19">
        <v>52</v>
      </c>
      <c r="AE15" s="19">
        <v>63</v>
      </c>
    </row>
    <row r="17" spans="1:2" x14ac:dyDescent="0.25">
      <c r="A17" s="29" t="s">
        <v>163</v>
      </c>
      <c r="B17" s="28">
        <f>AVERAGE(W13:Y13)</f>
        <v>3.2447516641065035</v>
      </c>
    </row>
    <row r="19" spans="1:2" x14ac:dyDescent="0.25">
      <c r="A19" s="5" t="s">
        <v>133</v>
      </c>
      <c r="B19" s="5">
        <v>63</v>
      </c>
    </row>
    <row r="20" spans="1:2" x14ac:dyDescent="0.25">
      <c r="A20" s="5" t="s">
        <v>134</v>
      </c>
      <c r="B20" s="5">
        <v>103</v>
      </c>
    </row>
    <row r="21" spans="1:2" x14ac:dyDescent="0.25">
      <c r="A21" s="5" t="s">
        <v>135</v>
      </c>
      <c r="B21" s="22">
        <f>B19/B20</f>
        <v>0.61165048543689315</v>
      </c>
    </row>
    <row r="22" spans="1:2" x14ac:dyDescent="0.25">
      <c r="A22" s="24" t="s">
        <v>139</v>
      </c>
    </row>
  </sheetData>
  <phoneticPr fontId="0" type="noConversion"/>
  <hyperlinks>
    <hyperlink ref="H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  <c r="G2" s="24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1</v>
      </c>
      <c r="D7" s="3">
        <v>1</v>
      </c>
      <c r="E7" s="3">
        <v>4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2</v>
      </c>
      <c r="M7" s="3">
        <v>1</v>
      </c>
      <c r="N7" s="3">
        <v>0</v>
      </c>
      <c r="O7" s="3">
        <v>0</v>
      </c>
      <c r="P7" s="3">
        <v>0</v>
      </c>
      <c r="Q7" s="3">
        <v>4</v>
      </c>
      <c r="R7" s="3">
        <v>1</v>
      </c>
      <c r="S7" s="3">
        <v>1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2</v>
      </c>
      <c r="D8" s="3">
        <v>1</v>
      </c>
      <c r="E8" s="3">
        <v>4</v>
      </c>
      <c r="F8" s="3">
        <v>3</v>
      </c>
      <c r="G8" s="3">
        <v>3</v>
      </c>
      <c r="H8" s="3">
        <v>1</v>
      </c>
      <c r="I8" s="3">
        <v>2</v>
      </c>
      <c r="J8" s="3">
        <v>2</v>
      </c>
      <c r="K8" s="3">
        <v>3</v>
      </c>
      <c r="L8" s="3">
        <v>1</v>
      </c>
      <c r="M8" s="3">
        <v>3</v>
      </c>
      <c r="N8" s="3">
        <v>3</v>
      </c>
      <c r="O8" s="3">
        <v>2</v>
      </c>
      <c r="P8" s="3">
        <v>2</v>
      </c>
      <c r="Q8" s="3">
        <v>1</v>
      </c>
      <c r="R8" s="3">
        <v>1</v>
      </c>
      <c r="S8" s="3">
        <v>4</v>
      </c>
      <c r="T8" s="3">
        <v>3</v>
      </c>
      <c r="U8" s="3">
        <v>2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5</v>
      </c>
      <c r="C9" s="3">
        <v>1</v>
      </c>
      <c r="D9" s="3">
        <v>7</v>
      </c>
      <c r="E9" s="3">
        <v>2</v>
      </c>
      <c r="F9" s="3">
        <v>5</v>
      </c>
      <c r="G9" s="3">
        <v>6</v>
      </c>
      <c r="H9" s="3">
        <v>3</v>
      </c>
      <c r="I9" s="3">
        <v>5</v>
      </c>
      <c r="J9" s="3">
        <v>7</v>
      </c>
      <c r="K9" s="3">
        <v>6</v>
      </c>
      <c r="L9" s="3">
        <v>3</v>
      </c>
      <c r="M9" s="3">
        <v>6</v>
      </c>
      <c r="N9" s="3">
        <v>4</v>
      </c>
      <c r="O9" s="3">
        <v>5</v>
      </c>
      <c r="P9" s="3">
        <v>1</v>
      </c>
      <c r="Q9" s="3">
        <v>4</v>
      </c>
      <c r="R9" s="3">
        <v>4</v>
      </c>
      <c r="S9" s="3">
        <v>4</v>
      </c>
      <c r="T9" s="3">
        <v>5</v>
      </c>
      <c r="U9" s="3">
        <v>4</v>
      </c>
      <c r="V9" s="3">
        <v>4</v>
      </c>
      <c r="W9" s="3">
        <v>3</v>
      </c>
      <c r="X9" s="3">
        <v>4</v>
      </c>
      <c r="Y9" s="3">
        <v>5</v>
      </c>
    </row>
    <row r="10" spans="1:25" x14ac:dyDescent="0.25">
      <c r="A10" s="8">
        <v>4</v>
      </c>
      <c r="B10" s="3">
        <v>3</v>
      </c>
      <c r="C10" s="3">
        <v>4</v>
      </c>
      <c r="D10" s="3">
        <v>1</v>
      </c>
      <c r="E10" s="3">
        <v>1</v>
      </c>
      <c r="F10" s="3">
        <v>3</v>
      </c>
      <c r="G10" s="3">
        <v>1</v>
      </c>
      <c r="H10" s="3">
        <v>5</v>
      </c>
      <c r="I10" s="3">
        <v>4</v>
      </c>
      <c r="J10" s="3">
        <v>2</v>
      </c>
      <c r="K10" s="3">
        <v>2</v>
      </c>
      <c r="L10" s="3">
        <v>2</v>
      </c>
      <c r="M10" s="3">
        <v>0</v>
      </c>
      <c r="N10" s="3">
        <v>3</v>
      </c>
      <c r="O10" s="3">
        <v>4</v>
      </c>
      <c r="P10" s="3">
        <v>6</v>
      </c>
      <c r="Q10" s="3">
        <v>2</v>
      </c>
      <c r="R10" s="3">
        <v>4</v>
      </c>
      <c r="S10" s="3">
        <v>1</v>
      </c>
      <c r="T10" s="3">
        <v>2</v>
      </c>
      <c r="U10" s="3">
        <v>1</v>
      </c>
      <c r="V10" s="3">
        <v>2</v>
      </c>
      <c r="W10" s="3">
        <v>7</v>
      </c>
      <c r="X10" s="3">
        <v>6</v>
      </c>
      <c r="Y10" s="3">
        <v>4</v>
      </c>
    </row>
    <row r="11" spans="1:25" x14ac:dyDescent="0.25">
      <c r="A11" s="8" t="s">
        <v>138</v>
      </c>
      <c r="B11" s="3">
        <v>0</v>
      </c>
      <c r="C11" s="3">
        <v>3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2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4</v>
      </c>
      <c r="V12" s="3">
        <v>2</v>
      </c>
      <c r="W12" s="3">
        <v>0</v>
      </c>
      <c r="X12" s="3">
        <v>0</v>
      </c>
      <c r="Y12" s="3">
        <v>1</v>
      </c>
    </row>
    <row r="13" spans="1:25" x14ac:dyDescent="0.25">
      <c r="A13" s="5" t="s">
        <v>36</v>
      </c>
      <c r="B13" s="18">
        <v>3</v>
      </c>
      <c r="C13" s="18">
        <v>3.5454545454545454</v>
      </c>
      <c r="D13" s="18">
        <v>3</v>
      </c>
      <c r="E13" s="18">
        <v>2</v>
      </c>
      <c r="F13" s="18">
        <v>3</v>
      </c>
      <c r="G13" s="18">
        <v>2.8</v>
      </c>
      <c r="H13" s="18">
        <v>3.3636363636363638</v>
      </c>
      <c r="I13" s="18">
        <v>3.1818181818181817</v>
      </c>
      <c r="J13" s="18">
        <v>3</v>
      </c>
      <c r="K13" s="18">
        <v>2.9090909090909092</v>
      </c>
      <c r="L13" s="18">
        <v>2.625</v>
      </c>
      <c r="M13" s="18">
        <v>2.5</v>
      </c>
      <c r="N13" s="18">
        <v>3.1818181818181817</v>
      </c>
      <c r="O13" s="18">
        <v>3.1818181818181817</v>
      </c>
      <c r="P13" s="18">
        <v>3.7272727272727271</v>
      </c>
      <c r="Q13" s="18">
        <v>2.3636363636363638</v>
      </c>
      <c r="R13" s="18">
        <v>3.2727272727272729</v>
      </c>
      <c r="S13" s="18">
        <v>2.5</v>
      </c>
      <c r="T13" s="18">
        <v>2.9</v>
      </c>
      <c r="U13" s="18">
        <v>2.8571428571428572</v>
      </c>
      <c r="V13" s="18">
        <v>2.6666666666666665</v>
      </c>
      <c r="W13" s="18">
        <v>3.8181818181818183</v>
      </c>
      <c r="X13" s="18">
        <v>3.7272727272727271</v>
      </c>
      <c r="Y13" s="18">
        <v>3.3</v>
      </c>
    </row>
    <row r="14" spans="1:25" x14ac:dyDescent="0.25">
      <c r="A14" s="5" t="s">
        <v>37</v>
      </c>
      <c r="B14" s="18">
        <v>0.7745966692414834</v>
      </c>
      <c r="C14" s="18">
        <v>1.3684762594679061</v>
      </c>
      <c r="D14" s="18">
        <v>1</v>
      </c>
      <c r="E14" s="18">
        <v>1</v>
      </c>
      <c r="F14" s="18">
        <v>0.7745966692414834</v>
      </c>
      <c r="G14" s="18">
        <v>0.63245553203367533</v>
      </c>
      <c r="H14" s="18">
        <v>1.1200649331826502</v>
      </c>
      <c r="I14" s="18">
        <v>0.75075719352954862</v>
      </c>
      <c r="J14" s="18">
        <v>0.63245553203367588</v>
      </c>
      <c r="K14" s="18">
        <v>0.70064904974537046</v>
      </c>
      <c r="L14" s="18">
        <v>1.1877349391654208</v>
      </c>
      <c r="M14" s="18">
        <v>0.70710678118654757</v>
      </c>
      <c r="N14" s="18">
        <v>0.98164981721404299</v>
      </c>
      <c r="O14" s="18">
        <v>0.75075719352954862</v>
      </c>
      <c r="P14" s="18">
        <v>1.0090499582190262</v>
      </c>
      <c r="Q14" s="18">
        <v>1.2060453783110545</v>
      </c>
      <c r="R14" s="18">
        <v>1.1037127426019049</v>
      </c>
      <c r="S14" s="18">
        <v>0.84983658559879749</v>
      </c>
      <c r="T14" s="18">
        <v>0.73786478737262229</v>
      </c>
      <c r="U14" s="18">
        <v>0.69006555934235381</v>
      </c>
      <c r="V14" s="18">
        <v>1.1180339887498949</v>
      </c>
      <c r="W14" s="18">
        <v>0.60302268915552637</v>
      </c>
      <c r="X14" s="18">
        <v>0.64666979068286368</v>
      </c>
      <c r="Y14" s="18">
        <v>0.6749485577105524</v>
      </c>
    </row>
    <row r="15" spans="1:25" x14ac:dyDescent="0.25">
      <c r="A15" s="5" t="s">
        <v>38</v>
      </c>
      <c r="B15" s="19">
        <v>11</v>
      </c>
      <c r="C15" s="19">
        <v>11</v>
      </c>
      <c r="D15" s="19">
        <v>11</v>
      </c>
      <c r="E15" s="19">
        <v>11</v>
      </c>
      <c r="F15" s="19">
        <v>11</v>
      </c>
      <c r="G15" s="19">
        <v>10</v>
      </c>
      <c r="H15" s="19">
        <v>11</v>
      </c>
      <c r="I15" s="19">
        <v>11</v>
      </c>
      <c r="J15" s="19">
        <v>11</v>
      </c>
      <c r="K15" s="19">
        <v>11</v>
      </c>
      <c r="L15" s="19">
        <v>8</v>
      </c>
      <c r="M15" s="19">
        <v>10</v>
      </c>
      <c r="N15" s="19">
        <v>11</v>
      </c>
      <c r="O15" s="19">
        <v>11</v>
      </c>
      <c r="P15" s="19">
        <v>11</v>
      </c>
      <c r="Q15" s="19">
        <v>11</v>
      </c>
      <c r="R15" s="19">
        <v>11</v>
      </c>
      <c r="S15" s="19">
        <v>10</v>
      </c>
      <c r="T15" s="19">
        <v>10</v>
      </c>
      <c r="U15" s="19">
        <v>7</v>
      </c>
      <c r="V15" s="19">
        <v>9</v>
      </c>
      <c r="W15" s="19">
        <v>11</v>
      </c>
      <c r="X15" s="19">
        <v>11</v>
      </c>
      <c r="Y15" s="19">
        <v>10</v>
      </c>
    </row>
    <row r="18" spans="1:1" x14ac:dyDescent="0.25">
      <c r="A18" s="24" t="s">
        <v>139</v>
      </c>
    </row>
  </sheetData>
  <phoneticPr fontId="0" type="noConversion"/>
  <hyperlinks>
    <hyperlink ref="G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124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0</v>
      </c>
      <c r="C7" s="3">
        <v>0</v>
      </c>
      <c r="D7" s="3">
        <v>2</v>
      </c>
      <c r="E7" s="3">
        <v>9</v>
      </c>
      <c r="F7" s="3">
        <v>3</v>
      </c>
      <c r="G7" s="3">
        <v>0</v>
      </c>
      <c r="H7" s="3">
        <v>0</v>
      </c>
      <c r="I7" s="3">
        <v>3</v>
      </c>
      <c r="J7" s="3">
        <v>2</v>
      </c>
      <c r="K7" s="3">
        <v>2</v>
      </c>
      <c r="L7" s="3">
        <v>11</v>
      </c>
      <c r="M7" s="3">
        <v>6</v>
      </c>
      <c r="N7" s="3">
        <v>13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2</v>
      </c>
      <c r="D8" s="3">
        <v>10</v>
      </c>
      <c r="E8" s="3">
        <v>14</v>
      </c>
      <c r="F8" s="3">
        <v>11</v>
      </c>
      <c r="G8" s="3">
        <v>0</v>
      </c>
      <c r="H8" s="3">
        <v>1</v>
      </c>
      <c r="I8" s="3">
        <v>6</v>
      </c>
      <c r="J8" s="3">
        <v>5</v>
      </c>
      <c r="K8" s="3">
        <v>5</v>
      </c>
      <c r="L8" s="3">
        <v>11</v>
      </c>
      <c r="M8" s="3">
        <v>5</v>
      </c>
      <c r="N8" s="3">
        <v>12</v>
      </c>
      <c r="O8" s="3">
        <v>3</v>
      </c>
      <c r="P8" s="3">
        <v>4</v>
      </c>
      <c r="Q8" s="3">
        <v>3</v>
      </c>
      <c r="R8" s="3">
        <v>12</v>
      </c>
      <c r="S8" s="3">
        <v>1</v>
      </c>
      <c r="T8" s="3">
        <v>4</v>
      </c>
      <c r="U8" s="3">
        <v>6</v>
      </c>
      <c r="V8" s="3">
        <v>3</v>
      </c>
      <c r="W8" s="3">
        <v>11</v>
      </c>
      <c r="X8" s="3">
        <v>5</v>
      </c>
      <c r="Y8" s="3">
        <v>10</v>
      </c>
      <c r="Z8" s="3">
        <v>3</v>
      </c>
      <c r="AA8" s="3">
        <v>3</v>
      </c>
      <c r="AB8" s="3">
        <v>2</v>
      </c>
      <c r="AC8" s="3">
        <v>1</v>
      </c>
      <c r="AD8" s="3">
        <v>3</v>
      </c>
      <c r="AE8" s="3">
        <v>3</v>
      </c>
    </row>
    <row r="9" spans="1:31" x14ac:dyDescent="0.25">
      <c r="A9" s="8">
        <v>3</v>
      </c>
      <c r="B9" s="3">
        <v>21</v>
      </c>
      <c r="C9" s="3">
        <v>18</v>
      </c>
      <c r="D9" s="3">
        <v>13</v>
      </c>
      <c r="E9" s="3">
        <v>6</v>
      </c>
      <c r="F9" s="3">
        <v>10</v>
      </c>
      <c r="G9" s="3">
        <v>15</v>
      </c>
      <c r="H9" s="3">
        <v>11</v>
      </c>
      <c r="I9" s="3">
        <v>17</v>
      </c>
      <c r="J9" s="3">
        <v>17</v>
      </c>
      <c r="K9" s="3">
        <v>12</v>
      </c>
      <c r="L9" s="3">
        <v>8</v>
      </c>
      <c r="M9" s="3">
        <v>14</v>
      </c>
      <c r="N9" s="3">
        <v>4</v>
      </c>
      <c r="O9" s="3">
        <v>11</v>
      </c>
      <c r="P9" s="3">
        <v>15</v>
      </c>
      <c r="Q9" s="3">
        <v>10</v>
      </c>
      <c r="R9" s="3">
        <v>12</v>
      </c>
      <c r="S9" s="3">
        <v>6</v>
      </c>
      <c r="T9" s="3">
        <v>7</v>
      </c>
      <c r="U9" s="3">
        <v>11</v>
      </c>
      <c r="V9" s="3">
        <v>11</v>
      </c>
      <c r="W9" s="3">
        <v>9</v>
      </c>
      <c r="X9" s="3">
        <v>14</v>
      </c>
      <c r="Y9" s="3">
        <v>10</v>
      </c>
      <c r="Z9" s="3">
        <v>15</v>
      </c>
      <c r="AA9" s="3">
        <v>16</v>
      </c>
      <c r="AB9" s="3">
        <v>14</v>
      </c>
      <c r="AC9" s="3">
        <v>5</v>
      </c>
      <c r="AD9" s="3">
        <v>8</v>
      </c>
      <c r="AE9" s="3">
        <v>7</v>
      </c>
    </row>
    <row r="10" spans="1:31" x14ac:dyDescent="0.25">
      <c r="A10" s="8">
        <v>4</v>
      </c>
      <c r="B10" s="3">
        <v>13</v>
      </c>
      <c r="C10" s="3">
        <v>13</v>
      </c>
      <c r="D10" s="3">
        <v>6</v>
      </c>
      <c r="E10" s="3">
        <v>4</v>
      </c>
      <c r="F10" s="3">
        <v>6</v>
      </c>
      <c r="G10" s="3">
        <v>18</v>
      </c>
      <c r="H10" s="3">
        <v>21</v>
      </c>
      <c r="I10" s="3">
        <v>8</v>
      </c>
      <c r="J10" s="3">
        <v>10</v>
      </c>
      <c r="K10" s="3">
        <v>11</v>
      </c>
      <c r="L10" s="3">
        <v>3</v>
      </c>
      <c r="M10" s="3">
        <v>7</v>
      </c>
      <c r="N10" s="3">
        <v>0</v>
      </c>
      <c r="O10" s="3">
        <v>21</v>
      </c>
      <c r="P10" s="3">
        <v>15</v>
      </c>
      <c r="Q10" s="3">
        <v>21</v>
      </c>
      <c r="R10" s="3">
        <v>5</v>
      </c>
      <c r="S10" s="3">
        <v>22</v>
      </c>
      <c r="T10" s="3">
        <v>17</v>
      </c>
      <c r="U10" s="3">
        <v>15</v>
      </c>
      <c r="V10" s="3">
        <v>18</v>
      </c>
      <c r="W10" s="3">
        <v>12</v>
      </c>
      <c r="X10" s="3">
        <v>12</v>
      </c>
      <c r="Y10" s="3">
        <v>11</v>
      </c>
      <c r="Z10" s="3">
        <v>11</v>
      </c>
      <c r="AA10" s="3">
        <v>14</v>
      </c>
      <c r="AB10" s="3">
        <v>12</v>
      </c>
      <c r="AC10" s="3">
        <v>11</v>
      </c>
      <c r="AD10" s="3">
        <v>12</v>
      </c>
      <c r="AE10" s="3">
        <v>25</v>
      </c>
    </row>
    <row r="11" spans="1:31" x14ac:dyDescent="0.25">
      <c r="A11" s="8" t="s">
        <v>138</v>
      </c>
      <c r="B11" s="3">
        <v>1</v>
      </c>
      <c r="C11" s="3">
        <v>3</v>
      </c>
      <c r="D11" s="3">
        <v>4</v>
      </c>
      <c r="E11" s="3">
        <v>1</v>
      </c>
      <c r="F11" s="3">
        <v>4</v>
      </c>
      <c r="G11" s="3">
        <v>3</v>
      </c>
      <c r="H11" s="3">
        <v>3</v>
      </c>
      <c r="I11" s="3">
        <v>1</v>
      </c>
      <c r="J11" s="3">
        <v>1</v>
      </c>
      <c r="K11" s="3">
        <v>3</v>
      </c>
      <c r="L11" s="3">
        <v>2</v>
      </c>
      <c r="M11" s="3">
        <v>3</v>
      </c>
      <c r="N11" s="3">
        <v>4</v>
      </c>
      <c r="O11" s="3">
        <v>1</v>
      </c>
      <c r="P11" s="3">
        <v>2</v>
      </c>
      <c r="Q11" s="3">
        <v>1</v>
      </c>
      <c r="R11" s="3">
        <v>1</v>
      </c>
      <c r="S11" s="3">
        <v>5</v>
      </c>
      <c r="T11" s="3">
        <v>7</v>
      </c>
      <c r="U11" s="3">
        <v>4</v>
      </c>
      <c r="V11" s="3">
        <v>4</v>
      </c>
      <c r="W11" s="3">
        <v>3</v>
      </c>
      <c r="X11" s="3">
        <v>4</v>
      </c>
      <c r="Y11" s="3">
        <v>3</v>
      </c>
      <c r="Z11" s="3">
        <v>7</v>
      </c>
      <c r="AA11" s="3">
        <v>2</v>
      </c>
      <c r="AB11" s="3">
        <v>8</v>
      </c>
      <c r="AC11" s="3">
        <v>3</v>
      </c>
      <c r="AD11" s="3">
        <v>3</v>
      </c>
      <c r="AE11" s="3">
        <v>1</v>
      </c>
    </row>
    <row r="12" spans="1:31" x14ac:dyDescent="0.25">
      <c r="A12" s="8" t="s">
        <v>120</v>
      </c>
      <c r="B12" s="3">
        <v>0</v>
      </c>
      <c r="C12" s="3">
        <v>0</v>
      </c>
      <c r="D12" s="3">
        <v>1</v>
      </c>
      <c r="E12" s="3">
        <v>2</v>
      </c>
      <c r="F12" s="3">
        <v>2</v>
      </c>
      <c r="G12" s="3">
        <v>0</v>
      </c>
      <c r="H12" s="3">
        <v>0</v>
      </c>
      <c r="I12" s="3">
        <v>1</v>
      </c>
      <c r="J12" s="3">
        <v>1</v>
      </c>
      <c r="K12" s="3">
        <v>3</v>
      </c>
      <c r="L12" s="3">
        <v>1</v>
      </c>
      <c r="M12" s="3">
        <v>1</v>
      </c>
      <c r="N12" s="3">
        <v>3</v>
      </c>
      <c r="O12" s="3">
        <v>0</v>
      </c>
      <c r="P12" s="3">
        <v>0</v>
      </c>
      <c r="Q12" s="3">
        <v>1</v>
      </c>
      <c r="R12" s="3">
        <v>4</v>
      </c>
      <c r="S12" s="3">
        <v>2</v>
      </c>
      <c r="T12" s="3">
        <v>1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  <c r="Z12" s="3">
        <v>0</v>
      </c>
      <c r="AA12" s="3">
        <v>1</v>
      </c>
      <c r="AB12" s="3">
        <v>0</v>
      </c>
      <c r="AC12" s="3">
        <v>15</v>
      </c>
      <c r="AD12" s="3">
        <v>10</v>
      </c>
      <c r="AE12" s="3">
        <v>0</v>
      </c>
    </row>
    <row r="13" spans="1:31" x14ac:dyDescent="0.25">
      <c r="A13" s="5" t="s">
        <v>36</v>
      </c>
      <c r="B13" s="18">
        <v>3.3888888888888888</v>
      </c>
      <c r="C13" s="18">
        <v>3.4722222222222223</v>
      </c>
      <c r="D13" s="18">
        <v>3</v>
      </c>
      <c r="E13" s="18">
        <v>2.2352941176470589</v>
      </c>
      <c r="F13" s="18">
        <v>2.9117647058823528</v>
      </c>
      <c r="G13" s="18">
        <v>3.6666666666666665</v>
      </c>
      <c r="H13" s="18">
        <v>3.7222222222222223</v>
      </c>
      <c r="I13" s="18">
        <v>2.9428571428571431</v>
      </c>
      <c r="J13" s="18">
        <v>3.0857142857142859</v>
      </c>
      <c r="K13" s="18">
        <v>3.2424242424242422</v>
      </c>
      <c r="L13" s="18">
        <v>2.2571428571428571</v>
      </c>
      <c r="M13" s="18">
        <v>2.8857142857142857</v>
      </c>
      <c r="N13" s="18">
        <v>2.0909090909090908</v>
      </c>
      <c r="O13" s="18">
        <v>3.5555555555555554</v>
      </c>
      <c r="P13" s="18">
        <v>3.4166666666666665</v>
      </c>
      <c r="Q13" s="18">
        <v>3.5714285714285716</v>
      </c>
      <c r="R13" s="18">
        <v>2.71875</v>
      </c>
      <c r="S13" s="18">
        <v>3.9117647058823528</v>
      </c>
      <c r="T13" s="18">
        <v>3.7714285714285714</v>
      </c>
      <c r="U13" s="18">
        <v>3.4722222222222223</v>
      </c>
      <c r="V13" s="18">
        <v>3.6388888888888888</v>
      </c>
      <c r="W13" s="18">
        <v>3.1388888888888888</v>
      </c>
      <c r="X13" s="18">
        <v>3.4285714285714284</v>
      </c>
      <c r="Y13" s="18">
        <v>3.1428571428571428</v>
      </c>
      <c r="Z13" s="18">
        <v>3.6111111111111112</v>
      </c>
      <c r="AA13" s="18">
        <v>3.4285714285714284</v>
      </c>
      <c r="AB13" s="18">
        <v>3.7222222222222223</v>
      </c>
      <c r="AC13" s="18">
        <v>3.6666666666666665</v>
      </c>
      <c r="AD13" s="18">
        <v>3.5769230769230771</v>
      </c>
      <c r="AE13" s="18">
        <v>3.6666666666666665</v>
      </c>
    </row>
    <row r="14" spans="1:31" x14ac:dyDescent="0.25">
      <c r="A14" s="5" t="s">
        <v>37</v>
      </c>
      <c r="B14" s="18">
        <v>0.59894086413448056</v>
      </c>
      <c r="C14" s="18">
        <v>0.73624961260668398</v>
      </c>
      <c r="D14" s="18">
        <v>1.0846522890932808</v>
      </c>
      <c r="E14" s="18">
        <v>1.0747465812477579</v>
      </c>
      <c r="F14" s="18">
        <v>1.1643087963517378</v>
      </c>
      <c r="G14" s="18">
        <v>0.63245553203367588</v>
      </c>
      <c r="H14" s="18">
        <v>0.65948512865767872</v>
      </c>
      <c r="I14" s="18">
        <v>0.93754551710231959</v>
      </c>
      <c r="J14" s="18">
        <v>0.88687914726231964</v>
      </c>
      <c r="K14" s="18">
        <v>1.0316946929174053</v>
      </c>
      <c r="L14" s="18">
        <v>1.1717974414110481</v>
      </c>
      <c r="M14" s="18">
        <v>1.1825055296830931</v>
      </c>
      <c r="N14" s="18">
        <v>1.2836382951311762</v>
      </c>
      <c r="O14" s="18">
        <v>0.69465076300230411</v>
      </c>
      <c r="P14" s="18">
        <v>0.76997217018353514</v>
      </c>
      <c r="Q14" s="18">
        <v>0.69813677598533141</v>
      </c>
      <c r="R14" s="18">
        <v>0.92402956941933967</v>
      </c>
      <c r="S14" s="18">
        <v>0.66822456118517781</v>
      </c>
      <c r="T14" s="18">
        <v>0.91025898983279963</v>
      </c>
      <c r="U14" s="18">
        <v>0.90982293759707877</v>
      </c>
      <c r="V14" s="18">
        <v>0.79831171061283257</v>
      </c>
      <c r="W14" s="18">
        <v>1.0461569884316808</v>
      </c>
      <c r="X14" s="18">
        <v>0.88403201584672053</v>
      </c>
      <c r="Y14" s="18">
        <v>1.0330667407076382</v>
      </c>
      <c r="Z14" s="18">
        <v>0.90325689362053341</v>
      </c>
      <c r="AA14" s="18">
        <v>0.73906595605193282</v>
      </c>
      <c r="AB14" s="18">
        <v>0.88191710368819698</v>
      </c>
      <c r="AC14" s="18">
        <v>0.96609178307929633</v>
      </c>
      <c r="AD14" s="18">
        <v>0.85664820892018134</v>
      </c>
      <c r="AE14" s="18">
        <v>0.67612340378281321</v>
      </c>
    </row>
    <row r="15" spans="1:31" x14ac:dyDescent="0.25">
      <c r="A15" s="5" t="s">
        <v>38</v>
      </c>
      <c r="B15" s="19">
        <v>36</v>
      </c>
      <c r="C15" s="19">
        <v>36</v>
      </c>
      <c r="D15" s="19">
        <v>35</v>
      </c>
      <c r="E15" s="19">
        <v>34</v>
      </c>
      <c r="F15" s="19">
        <v>34</v>
      </c>
      <c r="G15" s="19">
        <v>36</v>
      </c>
      <c r="H15" s="19">
        <v>36</v>
      </c>
      <c r="I15" s="19">
        <v>35</v>
      </c>
      <c r="J15" s="19">
        <v>35</v>
      </c>
      <c r="K15" s="19">
        <v>33</v>
      </c>
      <c r="L15" s="19">
        <v>35</v>
      </c>
      <c r="M15" s="19">
        <v>35</v>
      </c>
      <c r="N15" s="19">
        <v>33</v>
      </c>
      <c r="O15" s="19">
        <v>36</v>
      </c>
      <c r="P15" s="19">
        <v>36</v>
      </c>
      <c r="Q15" s="19">
        <v>35</v>
      </c>
      <c r="R15" s="19">
        <v>32</v>
      </c>
      <c r="S15" s="19">
        <v>34</v>
      </c>
      <c r="T15" s="19">
        <v>35</v>
      </c>
      <c r="U15" s="19">
        <v>36</v>
      </c>
      <c r="V15" s="19">
        <v>36</v>
      </c>
      <c r="W15" s="19">
        <v>36</v>
      </c>
      <c r="X15" s="19">
        <v>35</v>
      </c>
      <c r="Y15" s="19">
        <v>35</v>
      </c>
      <c r="Z15" s="19">
        <v>36</v>
      </c>
      <c r="AA15" s="19">
        <v>35</v>
      </c>
      <c r="AB15" s="19">
        <v>36</v>
      </c>
      <c r="AC15" s="19">
        <v>21</v>
      </c>
      <c r="AD15" s="19">
        <v>26</v>
      </c>
      <c r="AE15" s="19">
        <v>36</v>
      </c>
    </row>
    <row r="17" spans="1:2" x14ac:dyDescent="0.25">
      <c r="A17" s="29" t="s">
        <v>163</v>
      </c>
      <c r="B17" s="28">
        <f>AVERAGE(W13:Y13)</f>
        <v>3.236772486772487</v>
      </c>
    </row>
    <row r="19" spans="1:2" x14ac:dyDescent="0.25">
      <c r="A19" s="5" t="s">
        <v>133</v>
      </c>
      <c r="B19" s="5">
        <v>36</v>
      </c>
    </row>
    <row r="20" spans="1:2" x14ac:dyDescent="0.25">
      <c r="A20" s="5" t="s">
        <v>134</v>
      </c>
      <c r="B20" s="5">
        <v>64</v>
      </c>
    </row>
    <row r="21" spans="1:2" x14ac:dyDescent="0.25">
      <c r="A21" s="5" t="s">
        <v>135</v>
      </c>
      <c r="B21" s="22">
        <f>B19/B20</f>
        <v>0.5625</v>
      </c>
    </row>
    <row r="22" spans="1:2" x14ac:dyDescent="0.25">
      <c r="A22" s="24" t="s">
        <v>139</v>
      </c>
    </row>
  </sheetData>
  <phoneticPr fontId="0" type="noConversion"/>
  <hyperlinks>
    <hyperlink ref="H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121</v>
      </c>
      <c r="G2" s="24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0</v>
      </c>
      <c r="I9" s="3">
        <v>1</v>
      </c>
      <c r="J9" s="3">
        <v>0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</v>
      </c>
      <c r="D13" s="18">
        <v>3</v>
      </c>
      <c r="E13" s="18">
        <v>3</v>
      </c>
      <c r="F13" s="18">
        <v>4</v>
      </c>
      <c r="G13" s="18">
        <v>3</v>
      </c>
      <c r="H13" s="18">
        <v>5</v>
      </c>
      <c r="I13" s="18">
        <v>3</v>
      </c>
      <c r="J13" s="18">
        <v>4</v>
      </c>
      <c r="K13" s="18">
        <v>3</v>
      </c>
      <c r="L13" s="18">
        <v>3</v>
      </c>
      <c r="M13" s="18">
        <v>3</v>
      </c>
      <c r="N13" s="18">
        <v>5</v>
      </c>
      <c r="O13" s="18"/>
      <c r="P13" s="18"/>
      <c r="Q13" s="18"/>
      <c r="R13" s="18"/>
      <c r="S13" s="18">
        <v>1</v>
      </c>
      <c r="T13" s="18">
        <v>5</v>
      </c>
      <c r="U13" s="18">
        <v>5</v>
      </c>
      <c r="V13" s="18">
        <v>1</v>
      </c>
      <c r="W13" s="18">
        <v>5</v>
      </c>
      <c r="X13" s="18">
        <v>3</v>
      </c>
      <c r="Y13" s="18">
        <v>3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0</v>
      </c>
      <c r="P15" s="19">
        <v>0</v>
      </c>
      <c r="Q15" s="19">
        <v>0</v>
      </c>
      <c r="R15" s="19">
        <v>0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4" t="s">
        <v>139</v>
      </c>
    </row>
  </sheetData>
  <phoneticPr fontId="0" type="noConversion"/>
  <hyperlinks>
    <hyperlink ref="G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125</v>
      </c>
      <c r="H2" s="24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0</v>
      </c>
      <c r="S8" s="3">
        <v>0</v>
      </c>
      <c r="T8" s="3">
        <v>2</v>
      </c>
      <c r="U8" s="3">
        <v>1</v>
      </c>
      <c r="V8" s="3">
        <v>2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1</v>
      </c>
      <c r="C9" s="3">
        <v>2</v>
      </c>
      <c r="D9" s="3">
        <v>0</v>
      </c>
      <c r="E9" s="3">
        <v>1</v>
      </c>
      <c r="F9" s="3">
        <v>1</v>
      </c>
      <c r="G9" s="3">
        <v>0</v>
      </c>
      <c r="H9" s="3">
        <v>1</v>
      </c>
      <c r="I9" s="3">
        <v>1</v>
      </c>
      <c r="J9" s="3">
        <v>2</v>
      </c>
      <c r="K9" s="3">
        <v>2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2</v>
      </c>
      <c r="S9" s="3">
        <v>2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2.5</v>
      </c>
      <c r="C13" s="18">
        <v>3</v>
      </c>
      <c r="D13" s="18">
        <v>1.5</v>
      </c>
      <c r="E13" s="18">
        <v>4</v>
      </c>
      <c r="F13" s="18">
        <v>3.5</v>
      </c>
      <c r="G13" s="18">
        <v>1.5</v>
      </c>
      <c r="H13" s="18">
        <v>3.5</v>
      </c>
      <c r="I13" s="18">
        <v>4</v>
      </c>
      <c r="J13" s="18">
        <v>3</v>
      </c>
      <c r="K13" s="18">
        <v>3</v>
      </c>
      <c r="L13" s="18">
        <v>3</v>
      </c>
      <c r="M13" s="18">
        <v>3</v>
      </c>
      <c r="N13" s="18">
        <v>3.5</v>
      </c>
      <c r="O13" s="18">
        <v>3.5</v>
      </c>
      <c r="P13" s="18">
        <v>3</v>
      </c>
      <c r="Q13" s="18">
        <v>1.5</v>
      </c>
      <c r="R13" s="18">
        <v>3</v>
      </c>
      <c r="S13" s="18">
        <v>3</v>
      </c>
      <c r="T13" s="18">
        <v>2</v>
      </c>
      <c r="U13" s="18">
        <v>2</v>
      </c>
      <c r="V13" s="18">
        <v>2</v>
      </c>
      <c r="W13" s="18">
        <v>3.5</v>
      </c>
      <c r="X13" s="18">
        <v>3.5</v>
      </c>
      <c r="Y13" s="18">
        <v>1.5</v>
      </c>
    </row>
    <row r="14" spans="1:25" x14ac:dyDescent="0.25">
      <c r="A14" s="5" t="s">
        <v>37</v>
      </c>
      <c r="B14" s="18">
        <v>0.70710678118654757</v>
      </c>
      <c r="C14" s="18">
        <v>0</v>
      </c>
      <c r="D14" s="18">
        <v>0.70710678118654757</v>
      </c>
      <c r="E14" s="18">
        <v>1.4142135623730951</v>
      </c>
      <c r="F14" s="18">
        <v>0.70710678118654757</v>
      </c>
      <c r="G14" s="18">
        <v>0.70710678118654757</v>
      </c>
      <c r="H14" s="18">
        <v>0.70710678118654757</v>
      </c>
      <c r="I14" s="18">
        <v>1.4142135623730951</v>
      </c>
      <c r="J14" s="18">
        <v>0</v>
      </c>
      <c r="K14" s="18">
        <v>0</v>
      </c>
      <c r="L14" s="18">
        <v>1.4142135623730951</v>
      </c>
      <c r="M14" s="18">
        <v>1.4142135623730951</v>
      </c>
      <c r="N14" s="18">
        <v>0.70710678118654757</v>
      </c>
      <c r="O14" s="18">
        <v>2.1213203435596424</v>
      </c>
      <c r="P14" s="18">
        <v>1.4142135623730951</v>
      </c>
      <c r="Q14" s="18">
        <v>0.70710678118654757</v>
      </c>
      <c r="R14" s="18">
        <v>0</v>
      </c>
      <c r="S14" s="18">
        <v>0</v>
      </c>
      <c r="T14" s="18">
        <v>0</v>
      </c>
      <c r="U14" s="18"/>
      <c r="V14" s="18">
        <v>0</v>
      </c>
      <c r="W14" s="18">
        <v>0.70710678118654757</v>
      </c>
      <c r="X14" s="18">
        <v>0.70710678118654757</v>
      </c>
      <c r="Y14" s="18">
        <v>0.70710678118654757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1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4" t="s">
        <v>139</v>
      </c>
    </row>
  </sheetData>
  <phoneticPr fontId="0" type="noConversion"/>
  <hyperlinks>
    <hyperlink ref="H2" location="Índice!A1" display="Volver al índice" xr:uid="{00000000-0004-0000-0800-000000000000}"/>
    <hyperlink ref="A18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125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1</v>
      </c>
      <c r="C7" s="3">
        <v>1</v>
      </c>
      <c r="D7" s="3">
        <v>1</v>
      </c>
      <c r="E7" s="3">
        <v>8</v>
      </c>
      <c r="F7" s="3">
        <v>4</v>
      </c>
      <c r="G7" s="3">
        <v>2</v>
      </c>
      <c r="H7" s="3">
        <v>1</v>
      </c>
      <c r="I7" s="3">
        <v>1</v>
      </c>
      <c r="J7" s="3">
        <v>1</v>
      </c>
      <c r="K7" s="3">
        <v>6</v>
      </c>
      <c r="L7" s="3">
        <v>1</v>
      </c>
      <c r="M7" s="3">
        <v>1</v>
      </c>
      <c r="N7" s="3">
        <v>4</v>
      </c>
      <c r="O7" s="3">
        <v>2</v>
      </c>
      <c r="P7" s="3">
        <v>2</v>
      </c>
      <c r="Q7" s="3">
        <v>3</v>
      </c>
      <c r="R7" s="3">
        <v>4</v>
      </c>
      <c r="S7" s="3">
        <v>2</v>
      </c>
      <c r="T7" s="3">
        <v>2</v>
      </c>
      <c r="U7" s="3">
        <v>2</v>
      </c>
      <c r="V7" s="3">
        <v>2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0</v>
      </c>
      <c r="AC7" s="3">
        <v>0</v>
      </c>
      <c r="AD7" s="3">
        <v>1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2</v>
      </c>
      <c r="E8" s="3">
        <v>8</v>
      </c>
      <c r="F8" s="3">
        <v>1</v>
      </c>
      <c r="G8" s="3">
        <v>1</v>
      </c>
      <c r="H8" s="3">
        <v>1</v>
      </c>
      <c r="I8" s="3">
        <v>3</v>
      </c>
      <c r="J8" s="3">
        <v>1</v>
      </c>
      <c r="K8" s="3">
        <v>2</v>
      </c>
      <c r="L8" s="3">
        <v>1</v>
      </c>
      <c r="M8" s="3">
        <v>0</v>
      </c>
      <c r="N8" s="3">
        <v>5</v>
      </c>
      <c r="O8" s="3">
        <v>1</v>
      </c>
      <c r="P8" s="3">
        <v>3</v>
      </c>
      <c r="Q8" s="3">
        <v>2</v>
      </c>
      <c r="R8" s="3">
        <v>4</v>
      </c>
      <c r="S8" s="3">
        <v>1</v>
      </c>
      <c r="T8" s="3">
        <v>1</v>
      </c>
      <c r="U8" s="3">
        <v>1</v>
      </c>
      <c r="V8" s="3">
        <v>1</v>
      </c>
      <c r="W8" s="3">
        <v>3</v>
      </c>
      <c r="X8" s="3">
        <v>2</v>
      </c>
      <c r="Y8" s="3">
        <v>3</v>
      </c>
      <c r="Z8" s="3">
        <v>0</v>
      </c>
      <c r="AA8" s="3">
        <v>2</v>
      </c>
      <c r="AB8" s="3">
        <v>2</v>
      </c>
      <c r="AC8" s="3">
        <v>2</v>
      </c>
      <c r="AD8" s="3">
        <v>3</v>
      </c>
      <c r="AE8" s="3">
        <v>1</v>
      </c>
    </row>
    <row r="9" spans="1:31" x14ac:dyDescent="0.25">
      <c r="A9" s="8">
        <v>3</v>
      </c>
      <c r="B9" s="3">
        <v>9</v>
      </c>
      <c r="C9" s="3">
        <v>12</v>
      </c>
      <c r="D9" s="3">
        <v>9</v>
      </c>
      <c r="E9" s="3">
        <v>4</v>
      </c>
      <c r="F9" s="3">
        <v>6</v>
      </c>
      <c r="G9" s="3">
        <v>8</v>
      </c>
      <c r="H9" s="3">
        <v>7</v>
      </c>
      <c r="I9" s="3">
        <v>14</v>
      </c>
      <c r="J9" s="3">
        <v>12</v>
      </c>
      <c r="K9" s="3">
        <v>6</v>
      </c>
      <c r="L9" s="3">
        <v>4</v>
      </c>
      <c r="M9" s="3">
        <v>5</v>
      </c>
      <c r="N9" s="3">
        <v>2</v>
      </c>
      <c r="O9" s="3">
        <v>12</v>
      </c>
      <c r="P9" s="3">
        <v>13</v>
      </c>
      <c r="Q9" s="3">
        <v>8</v>
      </c>
      <c r="R9" s="3">
        <v>8</v>
      </c>
      <c r="S9" s="3">
        <v>6</v>
      </c>
      <c r="T9" s="3">
        <v>9</v>
      </c>
      <c r="U9" s="3">
        <v>11</v>
      </c>
      <c r="V9" s="3">
        <v>8</v>
      </c>
      <c r="W9" s="3">
        <v>7</v>
      </c>
      <c r="X9" s="3">
        <v>10</v>
      </c>
      <c r="Y9" s="3">
        <v>6</v>
      </c>
      <c r="Z9" s="3">
        <v>2</v>
      </c>
      <c r="AA9" s="3">
        <v>5</v>
      </c>
      <c r="AB9" s="3">
        <v>2</v>
      </c>
      <c r="AC9" s="3">
        <v>6</v>
      </c>
      <c r="AD9" s="3">
        <v>5</v>
      </c>
      <c r="AE9" s="3">
        <v>8</v>
      </c>
    </row>
    <row r="10" spans="1:31" x14ac:dyDescent="0.25">
      <c r="A10" s="8">
        <v>4</v>
      </c>
      <c r="B10" s="3">
        <v>13</v>
      </c>
      <c r="C10" s="3">
        <v>9</v>
      </c>
      <c r="D10" s="3">
        <v>9</v>
      </c>
      <c r="E10" s="3">
        <v>1</v>
      </c>
      <c r="F10" s="3">
        <v>3</v>
      </c>
      <c r="G10" s="3">
        <v>10</v>
      </c>
      <c r="H10" s="3">
        <v>14</v>
      </c>
      <c r="I10" s="3">
        <v>5</v>
      </c>
      <c r="J10" s="3">
        <v>8</v>
      </c>
      <c r="K10" s="3">
        <v>7</v>
      </c>
      <c r="L10" s="3">
        <v>3</v>
      </c>
      <c r="M10" s="3">
        <v>7</v>
      </c>
      <c r="N10" s="3">
        <v>0</v>
      </c>
      <c r="O10" s="3">
        <v>6</v>
      </c>
      <c r="P10" s="3">
        <v>3</v>
      </c>
      <c r="Q10" s="3">
        <v>8</v>
      </c>
      <c r="R10" s="3">
        <v>2</v>
      </c>
      <c r="S10" s="3">
        <v>10</v>
      </c>
      <c r="T10" s="3">
        <v>9</v>
      </c>
      <c r="U10" s="3">
        <v>5</v>
      </c>
      <c r="V10" s="3">
        <v>8</v>
      </c>
      <c r="W10" s="3">
        <v>10</v>
      </c>
      <c r="X10" s="3">
        <v>8</v>
      </c>
      <c r="Y10" s="3">
        <v>6</v>
      </c>
      <c r="Z10" s="3">
        <v>13</v>
      </c>
      <c r="AA10" s="3">
        <v>11</v>
      </c>
      <c r="AB10" s="3">
        <v>10</v>
      </c>
      <c r="AC10" s="3">
        <v>2</v>
      </c>
      <c r="AD10" s="3">
        <v>6</v>
      </c>
      <c r="AE10" s="3">
        <v>11</v>
      </c>
    </row>
    <row r="11" spans="1:31" x14ac:dyDescent="0.25">
      <c r="A11" s="8" t="s">
        <v>138</v>
      </c>
      <c r="B11" s="3">
        <v>0</v>
      </c>
      <c r="C11" s="3">
        <v>0</v>
      </c>
      <c r="D11" s="3">
        <v>2</v>
      </c>
      <c r="E11" s="3">
        <v>0</v>
      </c>
      <c r="F11" s="3">
        <v>1</v>
      </c>
      <c r="G11" s="3">
        <v>2</v>
      </c>
      <c r="H11" s="3">
        <v>0</v>
      </c>
      <c r="I11" s="3">
        <v>0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2</v>
      </c>
      <c r="P11" s="3">
        <v>2</v>
      </c>
      <c r="Q11" s="3">
        <v>2</v>
      </c>
      <c r="R11" s="3">
        <v>1</v>
      </c>
      <c r="S11" s="3">
        <v>4</v>
      </c>
      <c r="T11" s="3">
        <v>1</v>
      </c>
      <c r="U11" s="3">
        <v>3</v>
      </c>
      <c r="V11" s="3">
        <v>4</v>
      </c>
      <c r="W11" s="3">
        <v>2</v>
      </c>
      <c r="X11" s="3">
        <v>2</v>
      </c>
      <c r="Y11" s="3">
        <v>1</v>
      </c>
      <c r="Z11" s="3">
        <v>6</v>
      </c>
      <c r="AA11" s="3">
        <v>4</v>
      </c>
      <c r="AB11" s="3">
        <v>7</v>
      </c>
      <c r="AC11" s="3">
        <v>1</v>
      </c>
      <c r="AD11" s="3">
        <v>1</v>
      </c>
      <c r="AE11" s="3">
        <v>3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2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13</v>
      </c>
      <c r="M12" s="3">
        <v>9</v>
      </c>
      <c r="N12" s="3">
        <v>11</v>
      </c>
      <c r="O12" s="3">
        <v>0</v>
      </c>
      <c r="P12" s="3">
        <v>0</v>
      </c>
      <c r="Q12" s="3">
        <v>0</v>
      </c>
      <c r="R12" s="3">
        <v>4</v>
      </c>
      <c r="S12" s="3">
        <v>0</v>
      </c>
      <c r="T12" s="3">
        <v>1</v>
      </c>
      <c r="U12" s="3">
        <v>1</v>
      </c>
      <c r="V12" s="3">
        <v>0</v>
      </c>
      <c r="W12" s="3">
        <v>0</v>
      </c>
      <c r="X12" s="3">
        <v>0</v>
      </c>
      <c r="Y12" s="3">
        <v>6</v>
      </c>
      <c r="Z12" s="3">
        <v>1</v>
      </c>
      <c r="AA12" s="3">
        <v>0</v>
      </c>
      <c r="AB12" s="3">
        <v>2</v>
      </c>
      <c r="AC12" s="3">
        <v>12</v>
      </c>
      <c r="AD12" s="3">
        <v>7</v>
      </c>
      <c r="AE12" s="3">
        <v>0</v>
      </c>
    </row>
    <row r="13" spans="1:31" x14ac:dyDescent="0.25">
      <c r="A13" s="5" t="s">
        <v>36</v>
      </c>
      <c r="B13" s="18">
        <v>3.4782608695652173</v>
      </c>
      <c r="C13" s="18">
        <v>3.2608695652173911</v>
      </c>
      <c r="D13" s="18">
        <v>3.3913043478260869</v>
      </c>
      <c r="E13" s="18">
        <v>1.9047619047619047</v>
      </c>
      <c r="F13" s="18">
        <v>2.7333333333333334</v>
      </c>
      <c r="G13" s="18">
        <v>3.3913043478260869</v>
      </c>
      <c r="H13" s="18">
        <v>3.4782608695652173</v>
      </c>
      <c r="I13" s="18">
        <v>3</v>
      </c>
      <c r="J13" s="18">
        <v>3.3043478260869565</v>
      </c>
      <c r="K13" s="18">
        <v>2.8695652173913042</v>
      </c>
      <c r="L13" s="18">
        <v>3.2</v>
      </c>
      <c r="M13" s="18">
        <v>3.5</v>
      </c>
      <c r="N13" s="18">
        <v>2.0833333333333335</v>
      </c>
      <c r="O13" s="18">
        <v>3.2173913043478262</v>
      </c>
      <c r="P13" s="18">
        <v>3</v>
      </c>
      <c r="Q13" s="18">
        <v>3.1739130434782608</v>
      </c>
      <c r="R13" s="18">
        <v>2.5789473684210527</v>
      </c>
      <c r="S13" s="18">
        <v>3.5652173913043477</v>
      </c>
      <c r="T13" s="18">
        <v>3.2727272727272729</v>
      </c>
      <c r="U13" s="18">
        <v>3.2727272727272729</v>
      </c>
      <c r="V13" s="18">
        <v>3.4782608695652173</v>
      </c>
      <c r="W13" s="18">
        <v>3.3913043478260869</v>
      </c>
      <c r="X13" s="18">
        <v>3.347826086956522</v>
      </c>
      <c r="Y13" s="18">
        <v>3.1764705882352939</v>
      </c>
      <c r="Z13" s="18">
        <v>4.0454545454545459</v>
      </c>
      <c r="AA13" s="18">
        <v>3.652173913043478</v>
      </c>
      <c r="AB13" s="18">
        <v>4.0476190476190474</v>
      </c>
      <c r="AC13" s="18">
        <v>3.1818181818181817</v>
      </c>
      <c r="AD13" s="18">
        <v>3.1875</v>
      </c>
      <c r="AE13" s="18">
        <v>3.6956521739130435</v>
      </c>
    </row>
    <row r="14" spans="1:31" x14ac:dyDescent="0.25">
      <c r="A14" s="5" t="s">
        <v>37</v>
      </c>
      <c r="B14" s="18">
        <v>0.7304771303365114</v>
      </c>
      <c r="C14" s="18">
        <v>0.75180941155611236</v>
      </c>
      <c r="D14" s="18">
        <v>0.94094393779392882</v>
      </c>
      <c r="E14" s="18">
        <v>0.88908727944796884</v>
      </c>
      <c r="F14" s="18">
        <v>1.2798809468443688</v>
      </c>
      <c r="G14" s="18">
        <v>1.0330506647252722</v>
      </c>
      <c r="H14" s="18">
        <v>0.79025687523346211</v>
      </c>
      <c r="I14" s="18">
        <v>0.7385489458759964</v>
      </c>
      <c r="J14" s="18">
        <v>0.82212488592867772</v>
      </c>
      <c r="K14" s="18">
        <v>1.3586205512841107</v>
      </c>
      <c r="L14" s="18">
        <v>1.1352924243950933</v>
      </c>
      <c r="M14" s="18">
        <v>0.94053994312596023</v>
      </c>
      <c r="N14" s="18">
        <v>1.1645001528813148</v>
      </c>
      <c r="O14" s="18">
        <v>0.99802175869569087</v>
      </c>
      <c r="P14" s="18">
        <v>1</v>
      </c>
      <c r="Q14" s="18">
        <v>1.1541298931561734</v>
      </c>
      <c r="R14" s="18">
        <v>1.121298328510512</v>
      </c>
      <c r="S14" s="18">
        <v>1.1211230958496181</v>
      </c>
      <c r="T14" s="18">
        <v>0.98473192783466212</v>
      </c>
      <c r="U14" s="18">
        <v>1.0771133460194247</v>
      </c>
      <c r="V14" s="18">
        <v>1.1228844843604315</v>
      </c>
      <c r="W14" s="18">
        <v>0.98807114368360949</v>
      </c>
      <c r="X14" s="18">
        <v>0.93462173447939045</v>
      </c>
      <c r="Y14" s="18">
        <v>1.0145993123917847</v>
      </c>
      <c r="Z14" s="18">
        <v>0.89853175089103365</v>
      </c>
      <c r="AA14" s="18">
        <v>1.0272954630384805</v>
      </c>
      <c r="AB14" s="18">
        <v>0.92066228749691281</v>
      </c>
      <c r="AC14" s="18">
        <v>0.87386289750530322</v>
      </c>
      <c r="AD14" s="18">
        <v>1.0468205831628137</v>
      </c>
      <c r="AE14" s="18">
        <v>0.76484000755331205</v>
      </c>
    </row>
    <row r="15" spans="1:31" x14ac:dyDescent="0.25">
      <c r="A15" s="5" t="s">
        <v>38</v>
      </c>
      <c r="B15" s="19">
        <v>23</v>
      </c>
      <c r="C15" s="19">
        <v>23</v>
      </c>
      <c r="D15" s="19">
        <v>23</v>
      </c>
      <c r="E15" s="19">
        <v>21</v>
      </c>
      <c r="F15" s="19">
        <v>15</v>
      </c>
      <c r="G15" s="19">
        <v>23</v>
      </c>
      <c r="H15" s="19">
        <v>23</v>
      </c>
      <c r="I15" s="19">
        <v>23</v>
      </c>
      <c r="J15" s="19">
        <v>23</v>
      </c>
      <c r="K15" s="19">
        <v>23</v>
      </c>
      <c r="L15" s="19">
        <v>10</v>
      </c>
      <c r="M15" s="19">
        <v>14</v>
      </c>
      <c r="N15" s="19">
        <v>12</v>
      </c>
      <c r="O15" s="19">
        <v>23</v>
      </c>
      <c r="P15" s="19">
        <v>23</v>
      </c>
      <c r="Q15" s="19">
        <v>23</v>
      </c>
      <c r="R15" s="19">
        <v>19</v>
      </c>
      <c r="S15" s="19">
        <v>23</v>
      </c>
      <c r="T15" s="19">
        <v>22</v>
      </c>
      <c r="U15" s="19">
        <v>22</v>
      </c>
      <c r="V15" s="19">
        <v>23</v>
      </c>
      <c r="W15" s="19">
        <v>23</v>
      </c>
      <c r="X15" s="19">
        <v>23</v>
      </c>
      <c r="Y15" s="19">
        <v>17</v>
      </c>
      <c r="Z15" s="19">
        <v>22</v>
      </c>
      <c r="AA15" s="19">
        <v>23</v>
      </c>
      <c r="AB15" s="19">
        <v>21</v>
      </c>
      <c r="AC15" s="19">
        <v>11</v>
      </c>
      <c r="AD15" s="19">
        <v>16</v>
      </c>
      <c r="AE15" s="19">
        <v>23</v>
      </c>
    </row>
    <row r="17" spans="1:2" x14ac:dyDescent="0.25">
      <c r="A17" s="29" t="s">
        <v>163</v>
      </c>
      <c r="B17" s="28">
        <f>AVERAGE(W13:Y13)</f>
        <v>3.3052003410059676</v>
      </c>
    </row>
    <row r="19" spans="1:2" x14ac:dyDescent="0.25">
      <c r="A19" s="5" t="s">
        <v>133</v>
      </c>
      <c r="B19" s="5">
        <v>23</v>
      </c>
    </row>
    <row r="20" spans="1:2" x14ac:dyDescent="0.25">
      <c r="A20" s="5" t="s">
        <v>134</v>
      </c>
      <c r="B20" s="5">
        <v>69</v>
      </c>
    </row>
    <row r="21" spans="1:2" x14ac:dyDescent="0.25">
      <c r="A21" s="5" t="s">
        <v>135</v>
      </c>
      <c r="B21" s="22">
        <f>B19/B20</f>
        <v>0.33333333333333331</v>
      </c>
    </row>
    <row r="22" spans="1:2" x14ac:dyDescent="0.25">
      <c r="A22" s="24" t="s">
        <v>139</v>
      </c>
    </row>
  </sheetData>
  <phoneticPr fontId="0" type="noConversion"/>
  <hyperlinks>
    <hyperlink ref="H2" location="Índice!A1" display="Volver al índice" xr:uid="{00000000-0004-0000-0900-000000000000}"/>
    <hyperlink ref="A22" location="Índice!A1" display="Volver al índice" xr:uid="{00000000-0004-0000-0900-000001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126</v>
      </c>
      <c r="H2" s="24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</v>
      </c>
      <c r="C13" s="18">
        <v>2</v>
      </c>
      <c r="D13" s="18">
        <v>3</v>
      </c>
      <c r="E13" s="18">
        <v>1</v>
      </c>
      <c r="F13" s="18">
        <v>3</v>
      </c>
      <c r="G13" s="18">
        <v>2</v>
      </c>
      <c r="H13" s="18">
        <v>2</v>
      </c>
      <c r="I13" s="18">
        <v>3</v>
      </c>
      <c r="J13" s="18">
        <v>2</v>
      </c>
      <c r="K13" s="18">
        <v>2</v>
      </c>
      <c r="L13" s="18"/>
      <c r="M13" s="18">
        <v>3</v>
      </c>
      <c r="N13" s="18">
        <v>2</v>
      </c>
      <c r="O13" s="18">
        <v>4</v>
      </c>
      <c r="P13" s="18">
        <v>3</v>
      </c>
      <c r="Q13" s="18">
        <v>2</v>
      </c>
      <c r="R13" s="18">
        <v>3</v>
      </c>
      <c r="S13" s="18">
        <v>3</v>
      </c>
      <c r="T13" s="18">
        <v>3</v>
      </c>
      <c r="U13" s="18">
        <v>3</v>
      </c>
      <c r="V13" s="18">
        <v>3</v>
      </c>
      <c r="W13" s="18">
        <v>2</v>
      </c>
      <c r="X13" s="18">
        <v>3</v>
      </c>
      <c r="Y13" s="18">
        <v>2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4" t="s">
        <v>139</v>
      </c>
    </row>
  </sheetData>
  <phoneticPr fontId="0" type="noConversion"/>
  <hyperlinks>
    <hyperlink ref="H2" location="Índice!A1" display="Volver al índice" xr:uid="{00000000-0004-0000-0A00-000000000000}"/>
    <hyperlink ref="A18" location="Índice!A1" display="Volver al índice" xr:uid="{00000000-0004-0000-0A00-000001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126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2</v>
      </c>
      <c r="Q8" s="3">
        <v>1</v>
      </c>
      <c r="R8" s="3">
        <v>1</v>
      </c>
      <c r="S8" s="3">
        <v>1</v>
      </c>
      <c r="T8" s="3">
        <v>1</v>
      </c>
      <c r="U8" s="3">
        <v>2</v>
      </c>
      <c r="V8" s="3">
        <v>2</v>
      </c>
      <c r="W8" s="3">
        <v>0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0</v>
      </c>
      <c r="P9" s="3">
        <v>0</v>
      </c>
      <c r="Q9" s="3">
        <v>1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2</v>
      </c>
      <c r="X9" s="3">
        <v>2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2</v>
      </c>
    </row>
    <row r="10" spans="1:31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2.5</v>
      </c>
      <c r="C13" s="18">
        <v>3</v>
      </c>
      <c r="D13" s="18">
        <v>3.5</v>
      </c>
      <c r="E13" s="18">
        <v>3.5</v>
      </c>
      <c r="F13" s="18">
        <v>2</v>
      </c>
      <c r="G13" s="18">
        <v>3.5</v>
      </c>
      <c r="H13" s="18">
        <v>4</v>
      </c>
      <c r="I13" s="18">
        <v>3</v>
      </c>
      <c r="J13" s="18">
        <v>3</v>
      </c>
      <c r="K13" s="18">
        <v>4</v>
      </c>
      <c r="L13" s="18">
        <v>3.5</v>
      </c>
      <c r="M13" s="18">
        <v>3</v>
      </c>
      <c r="N13" s="18">
        <v>3.5</v>
      </c>
      <c r="O13" s="18">
        <v>1.5</v>
      </c>
      <c r="P13" s="18">
        <v>2</v>
      </c>
      <c r="Q13" s="18">
        <v>2.5</v>
      </c>
      <c r="R13" s="18">
        <v>1.5</v>
      </c>
      <c r="S13" s="18">
        <v>2.5</v>
      </c>
      <c r="T13" s="18">
        <v>2.5</v>
      </c>
      <c r="U13" s="18">
        <v>2</v>
      </c>
      <c r="V13" s="18">
        <v>2</v>
      </c>
      <c r="W13" s="18">
        <v>3</v>
      </c>
      <c r="X13" s="18">
        <v>3</v>
      </c>
      <c r="Y13" s="18">
        <v>2.5</v>
      </c>
      <c r="Z13" s="18">
        <v>3.5</v>
      </c>
      <c r="AA13" s="18">
        <v>3.5</v>
      </c>
      <c r="AB13" s="18">
        <v>3.5</v>
      </c>
      <c r="AC13" s="18">
        <v>3</v>
      </c>
      <c r="AD13" s="18">
        <v>3</v>
      </c>
      <c r="AE13" s="18">
        <v>3</v>
      </c>
    </row>
    <row r="14" spans="1:31" x14ac:dyDescent="0.25">
      <c r="A14" s="5" t="s">
        <v>37</v>
      </c>
      <c r="B14" s="18">
        <v>0.70710678118654757</v>
      </c>
      <c r="C14" s="18">
        <v>0</v>
      </c>
      <c r="D14" s="18">
        <v>0.70710678118654757</v>
      </c>
      <c r="E14" s="18">
        <v>0.70710678118654757</v>
      </c>
      <c r="F14" s="18">
        <v>1.4142135623730951</v>
      </c>
      <c r="G14" s="18">
        <v>0.70710678118654757</v>
      </c>
      <c r="H14" s="18">
        <v>1.4142135623730951</v>
      </c>
      <c r="I14" s="18">
        <v>0</v>
      </c>
      <c r="J14" s="18"/>
      <c r="K14" s="18">
        <v>1.4142135623730951</v>
      </c>
      <c r="L14" s="18">
        <v>0.70710678118654757</v>
      </c>
      <c r="M14" s="18">
        <v>0</v>
      </c>
      <c r="N14" s="18">
        <v>0.70710678118654757</v>
      </c>
      <c r="O14" s="18">
        <v>0.70710678118654757</v>
      </c>
      <c r="P14" s="18">
        <v>0</v>
      </c>
      <c r="Q14" s="18">
        <v>0.70710678118654757</v>
      </c>
      <c r="R14" s="18">
        <v>0.70710678118654757</v>
      </c>
      <c r="S14" s="18">
        <v>0.70710678118654757</v>
      </c>
      <c r="T14" s="18">
        <v>0.70710678118654757</v>
      </c>
      <c r="U14" s="18">
        <v>0</v>
      </c>
      <c r="V14" s="18">
        <v>0</v>
      </c>
      <c r="W14" s="18">
        <v>0</v>
      </c>
      <c r="X14" s="18">
        <v>0</v>
      </c>
      <c r="Y14" s="18">
        <v>0.70710678118654757</v>
      </c>
      <c r="Z14" s="18">
        <v>0.70710678118654757</v>
      </c>
      <c r="AA14" s="18">
        <v>0.70710678118654757</v>
      </c>
      <c r="AB14" s="18">
        <v>0.70710678118654757</v>
      </c>
      <c r="AC14" s="18"/>
      <c r="AD14" s="18"/>
      <c r="AE14" s="18">
        <v>0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1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1</v>
      </c>
      <c r="AD15" s="19">
        <v>1</v>
      </c>
      <c r="AE15" s="19">
        <v>2</v>
      </c>
    </row>
    <row r="17" spans="1:2" x14ac:dyDescent="0.25">
      <c r="A17" s="29" t="s">
        <v>163</v>
      </c>
      <c r="B17" s="28">
        <f>AVERAGE(W13:Y13)</f>
        <v>2.8333333333333335</v>
      </c>
    </row>
    <row r="19" spans="1:2" x14ac:dyDescent="0.25">
      <c r="A19" s="5" t="s">
        <v>133</v>
      </c>
      <c r="B19" s="5">
        <v>2</v>
      </c>
    </row>
    <row r="20" spans="1:2" x14ac:dyDescent="0.25">
      <c r="A20" s="5" t="s">
        <v>134</v>
      </c>
      <c r="B20" s="5">
        <v>17</v>
      </c>
    </row>
    <row r="21" spans="1:2" x14ac:dyDescent="0.25">
      <c r="A21" s="5" t="s">
        <v>135</v>
      </c>
      <c r="B21" s="22">
        <f>B19/B20</f>
        <v>0.11764705882352941</v>
      </c>
    </row>
    <row r="22" spans="1:2" x14ac:dyDescent="0.25">
      <c r="A22" s="24" t="s">
        <v>139</v>
      </c>
    </row>
  </sheetData>
  <phoneticPr fontId="0" type="noConversion"/>
  <hyperlinks>
    <hyperlink ref="H2" location="Índice!A1" display="Volver al índice" xr:uid="{00000000-0004-0000-0B00-000000000000}"/>
    <hyperlink ref="A22" location="Índice!A1" display="Volver al índice" xr:uid="{00000000-0004-0000-0B00-000001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130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2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2</v>
      </c>
      <c r="H9" s="3">
        <v>0</v>
      </c>
      <c r="I9" s="3">
        <v>1</v>
      </c>
      <c r="J9" s="3">
        <v>2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1</v>
      </c>
    </row>
    <row r="10" spans="1:31" x14ac:dyDescent="0.25">
      <c r="A10" s="8">
        <v>4</v>
      </c>
      <c r="B10" s="3">
        <v>0</v>
      </c>
      <c r="C10" s="3">
        <v>2</v>
      </c>
      <c r="D10" s="3">
        <v>1</v>
      </c>
      <c r="E10" s="3">
        <v>0</v>
      </c>
      <c r="F10" s="3">
        <v>0</v>
      </c>
      <c r="G10" s="3">
        <v>0</v>
      </c>
      <c r="H10" s="3">
        <v>2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2</v>
      </c>
      <c r="P10" s="3">
        <v>1</v>
      </c>
      <c r="Q10" s="3">
        <v>2</v>
      </c>
      <c r="R10" s="3">
        <v>1</v>
      </c>
      <c r="S10" s="3">
        <v>1</v>
      </c>
      <c r="T10" s="3">
        <v>2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1</v>
      </c>
      <c r="AC10" s="3">
        <v>1</v>
      </c>
      <c r="AD10" s="3">
        <v>1</v>
      </c>
      <c r="AE10" s="3">
        <v>1</v>
      </c>
    </row>
    <row r="11" spans="1:31" x14ac:dyDescent="0.25">
      <c r="A11" s="8" t="s">
        <v>138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4</v>
      </c>
      <c r="D13" s="18">
        <v>4.5</v>
      </c>
      <c r="E13" s="18">
        <v>2.5</v>
      </c>
      <c r="F13" s="18">
        <v>4</v>
      </c>
      <c r="G13" s="18">
        <v>3</v>
      </c>
      <c r="H13" s="18">
        <v>4</v>
      </c>
      <c r="I13" s="18">
        <v>2</v>
      </c>
      <c r="J13" s="18">
        <v>3</v>
      </c>
      <c r="K13" s="18">
        <v>3</v>
      </c>
      <c r="L13" s="18">
        <v>2</v>
      </c>
      <c r="M13" s="18">
        <v>4.5</v>
      </c>
      <c r="N13" s="18">
        <v>3.5</v>
      </c>
      <c r="O13" s="18">
        <v>4</v>
      </c>
      <c r="P13" s="18">
        <v>3</v>
      </c>
      <c r="Q13" s="18">
        <v>4</v>
      </c>
      <c r="R13" s="18">
        <v>3</v>
      </c>
      <c r="S13" s="18">
        <v>3.5</v>
      </c>
      <c r="T13" s="18">
        <v>4</v>
      </c>
      <c r="U13" s="18">
        <v>3</v>
      </c>
      <c r="V13" s="18">
        <v>2</v>
      </c>
      <c r="W13" s="18">
        <v>3.5</v>
      </c>
      <c r="X13" s="18">
        <v>3.5</v>
      </c>
      <c r="Y13" s="18">
        <v>3.5</v>
      </c>
      <c r="Z13" s="18">
        <v>3.5</v>
      </c>
      <c r="AA13" s="18">
        <v>3</v>
      </c>
      <c r="AB13" s="18">
        <v>4.5</v>
      </c>
      <c r="AC13" s="18">
        <v>3.5</v>
      </c>
      <c r="AD13" s="18">
        <v>4.5</v>
      </c>
      <c r="AE13" s="18">
        <v>3.5</v>
      </c>
    </row>
    <row r="14" spans="1:31" x14ac:dyDescent="0.25">
      <c r="A14" s="5" t="s">
        <v>37</v>
      </c>
      <c r="B14" s="18">
        <v>0</v>
      </c>
      <c r="C14" s="18">
        <v>0</v>
      </c>
      <c r="D14" s="18">
        <v>0.70710678118654757</v>
      </c>
      <c r="E14" s="18">
        <v>0.70710678118654757</v>
      </c>
      <c r="F14" s="18">
        <v>1.4142135623730951</v>
      </c>
      <c r="G14" s="18">
        <v>0</v>
      </c>
      <c r="H14" s="18">
        <v>0</v>
      </c>
      <c r="I14" s="18">
        <v>1.4142135623730951</v>
      </c>
      <c r="J14" s="18">
        <v>0</v>
      </c>
      <c r="K14" s="18">
        <v>2.8284271247461903</v>
      </c>
      <c r="L14" s="18">
        <v>0</v>
      </c>
      <c r="M14" s="18">
        <v>0.70710678118654757</v>
      </c>
      <c r="N14" s="18">
        <v>0.70710678118654757</v>
      </c>
      <c r="O14" s="18">
        <v>0</v>
      </c>
      <c r="P14" s="18">
        <v>1.4142135623730951</v>
      </c>
      <c r="Q14" s="18">
        <v>0</v>
      </c>
      <c r="R14" s="18">
        <v>1.4142135623730951</v>
      </c>
      <c r="S14" s="18">
        <v>0.70710678118654757</v>
      </c>
      <c r="T14" s="18">
        <v>0</v>
      </c>
      <c r="U14" s="18">
        <v>1.4142135623730951</v>
      </c>
      <c r="V14" s="18">
        <v>1.4142135623730951</v>
      </c>
      <c r="W14" s="18">
        <v>2.1213203435596424</v>
      </c>
      <c r="X14" s="18">
        <v>2.1213203435596424</v>
      </c>
      <c r="Y14" s="18">
        <v>2.1213203435596424</v>
      </c>
      <c r="Z14" s="18">
        <v>2.1213203435596424</v>
      </c>
      <c r="AA14" s="18">
        <v>2.8284271247461903</v>
      </c>
      <c r="AB14" s="18">
        <v>0.70710678118654757</v>
      </c>
      <c r="AC14" s="18">
        <v>0.70710678118654757</v>
      </c>
      <c r="AD14" s="18">
        <v>0.70710678118654757</v>
      </c>
      <c r="AE14" s="18">
        <v>0.70710678118654757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2</v>
      </c>
      <c r="AD15" s="19">
        <v>2</v>
      </c>
      <c r="AE15" s="19">
        <v>2</v>
      </c>
    </row>
    <row r="17" spans="1:2" x14ac:dyDescent="0.25">
      <c r="A17" s="29" t="s">
        <v>163</v>
      </c>
      <c r="B17" s="28">
        <f>AVERAGE(W13:Y13)</f>
        <v>3.5</v>
      </c>
    </row>
    <row r="19" spans="1:2" x14ac:dyDescent="0.25">
      <c r="A19" s="5" t="s">
        <v>133</v>
      </c>
      <c r="B19" s="5">
        <v>2</v>
      </c>
    </row>
    <row r="20" spans="1:2" x14ac:dyDescent="0.25">
      <c r="A20" s="5" t="s">
        <v>134</v>
      </c>
      <c r="B20" s="5">
        <v>6</v>
      </c>
    </row>
    <row r="21" spans="1:2" x14ac:dyDescent="0.25">
      <c r="A21" s="5" t="s">
        <v>135</v>
      </c>
      <c r="B21" s="22">
        <f>B19/B20</f>
        <v>0.33333333333333331</v>
      </c>
    </row>
    <row r="22" spans="1:2" x14ac:dyDescent="0.25">
      <c r="A22" s="24" t="s">
        <v>139</v>
      </c>
    </row>
  </sheetData>
  <hyperlinks>
    <hyperlink ref="H2" location="Índice!A1" display="Volver al índice" xr:uid="{00000000-0004-0000-0C00-000000000000}"/>
    <hyperlink ref="A22" location="Índice!A1" display="Volver al índice" xr:uid="{00000000-0004-0000-0C00-000001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131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1</v>
      </c>
      <c r="S7" s="3">
        <v>1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  <c r="Z7" s="3">
        <v>1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2</v>
      </c>
      <c r="C8" s="3">
        <v>2</v>
      </c>
      <c r="D8" s="3">
        <v>1</v>
      </c>
      <c r="E8" s="3">
        <v>0</v>
      </c>
      <c r="F8" s="3">
        <v>0</v>
      </c>
      <c r="G8" s="3">
        <v>1</v>
      </c>
      <c r="H8" s="3">
        <v>1</v>
      </c>
      <c r="I8" s="3">
        <v>2</v>
      </c>
      <c r="J8" s="3">
        <v>2</v>
      </c>
      <c r="K8" s="3">
        <v>1</v>
      </c>
      <c r="L8" s="3">
        <v>1</v>
      </c>
      <c r="M8" s="3">
        <v>1</v>
      </c>
      <c r="N8" s="3">
        <v>2</v>
      </c>
      <c r="O8" s="3">
        <v>0</v>
      </c>
      <c r="P8" s="3">
        <v>2</v>
      </c>
      <c r="Q8" s="3">
        <v>0</v>
      </c>
      <c r="R8" s="3">
        <v>1</v>
      </c>
      <c r="S8" s="3">
        <v>0</v>
      </c>
      <c r="T8" s="3">
        <v>1</v>
      </c>
      <c r="U8" s="3">
        <v>1</v>
      </c>
      <c r="V8" s="3">
        <v>0</v>
      </c>
      <c r="W8" s="3">
        <v>1</v>
      </c>
      <c r="X8" s="3">
        <v>2</v>
      </c>
      <c r="Y8" s="3">
        <v>1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</row>
    <row r="9" spans="1:31" x14ac:dyDescent="0.25">
      <c r="A9" s="8">
        <v>3</v>
      </c>
      <c r="B9" s="3">
        <v>2</v>
      </c>
      <c r="C9" s="3">
        <v>2</v>
      </c>
      <c r="D9" s="3">
        <v>0</v>
      </c>
      <c r="E9" s="3">
        <v>3</v>
      </c>
      <c r="F9" s="3">
        <v>1</v>
      </c>
      <c r="G9" s="3">
        <v>2</v>
      </c>
      <c r="H9" s="3">
        <v>2</v>
      </c>
      <c r="I9" s="3">
        <v>2</v>
      </c>
      <c r="J9" s="3">
        <v>0</v>
      </c>
      <c r="K9" s="3">
        <v>2</v>
      </c>
      <c r="L9" s="3">
        <v>0</v>
      </c>
      <c r="M9" s="3">
        <v>1</v>
      </c>
      <c r="N9" s="3">
        <v>1</v>
      </c>
      <c r="O9" s="3">
        <v>2</v>
      </c>
      <c r="P9" s="3">
        <v>0</v>
      </c>
      <c r="Q9" s="3">
        <v>3</v>
      </c>
      <c r="R9" s="3">
        <v>0</v>
      </c>
      <c r="S9" s="3">
        <v>1</v>
      </c>
      <c r="T9" s="3">
        <v>2</v>
      </c>
      <c r="U9" s="3">
        <v>0</v>
      </c>
      <c r="V9" s="3">
        <v>2</v>
      </c>
      <c r="W9" s="3">
        <v>2</v>
      </c>
      <c r="X9" s="3">
        <v>2</v>
      </c>
      <c r="Y9" s="3">
        <v>2</v>
      </c>
      <c r="Z9" s="3">
        <v>1</v>
      </c>
      <c r="AA9" s="3">
        <v>2</v>
      </c>
      <c r="AB9" s="3">
        <v>1</v>
      </c>
      <c r="AC9" s="3">
        <v>2</v>
      </c>
      <c r="AD9" s="3">
        <v>2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2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2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2</v>
      </c>
      <c r="Q10" s="3">
        <v>0</v>
      </c>
      <c r="R10" s="3">
        <v>1</v>
      </c>
      <c r="S10" s="3">
        <v>2</v>
      </c>
      <c r="T10" s="3">
        <v>0</v>
      </c>
      <c r="U10" s="3">
        <v>2</v>
      </c>
      <c r="V10" s="3">
        <v>1</v>
      </c>
      <c r="W10" s="3">
        <v>1</v>
      </c>
      <c r="X10" s="3">
        <v>0</v>
      </c>
      <c r="Y10" s="3">
        <v>1</v>
      </c>
      <c r="Z10" s="3">
        <v>2</v>
      </c>
      <c r="AA10" s="3">
        <v>1</v>
      </c>
      <c r="AB10" s="3">
        <v>2</v>
      </c>
      <c r="AC10" s="3">
        <v>1</v>
      </c>
      <c r="AD10" s="3">
        <v>0</v>
      </c>
      <c r="AE10" s="3">
        <v>2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2.5</v>
      </c>
      <c r="C13" s="18">
        <v>2.5</v>
      </c>
      <c r="D13" s="18">
        <v>2.75</v>
      </c>
      <c r="E13" s="18">
        <v>2.5</v>
      </c>
      <c r="F13" s="18">
        <v>3</v>
      </c>
      <c r="G13" s="18">
        <v>3</v>
      </c>
      <c r="H13" s="18">
        <v>3</v>
      </c>
      <c r="I13" s="18">
        <v>2.5</v>
      </c>
      <c r="J13" s="18">
        <v>3</v>
      </c>
      <c r="K13" s="18">
        <v>2.25</v>
      </c>
      <c r="L13" s="18">
        <v>2</v>
      </c>
      <c r="M13" s="18">
        <v>2.5</v>
      </c>
      <c r="N13" s="18">
        <v>2.75</v>
      </c>
      <c r="O13" s="18">
        <v>2.75</v>
      </c>
      <c r="P13" s="18">
        <v>3</v>
      </c>
      <c r="Q13" s="18">
        <v>2.5</v>
      </c>
      <c r="R13" s="18">
        <v>2.3333333333333335</v>
      </c>
      <c r="S13" s="18">
        <v>3</v>
      </c>
      <c r="T13" s="18">
        <v>3.25</v>
      </c>
      <c r="U13" s="18">
        <v>2.75</v>
      </c>
      <c r="V13" s="18">
        <v>2.75</v>
      </c>
      <c r="W13" s="18">
        <v>3</v>
      </c>
      <c r="X13" s="18">
        <v>2.5</v>
      </c>
      <c r="Y13" s="18">
        <v>3</v>
      </c>
      <c r="Z13" s="18">
        <v>3</v>
      </c>
      <c r="AA13" s="18">
        <v>2.75</v>
      </c>
      <c r="AB13" s="18">
        <v>3</v>
      </c>
      <c r="AC13" s="18">
        <v>3</v>
      </c>
      <c r="AD13" s="18">
        <v>2.6666666666666665</v>
      </c>
      <c r="AE13" s="18">
        <v>3.25</v>
      </c>
    </row>
    <row r="14" spans="1:31" x14ac:dyDescent="0.25">
      <c r="A14" s="5" t="s">
        <v>37</v>
      </c>
      <c r="B14" s="18">
        <v>0.57735026918962573</v>
      </c>
      <c r="C14" s="18">
        <v>0.57735026918962573</v>
      </c>
      <c r="D14" s="18">
        <v>1.5</v>
      </c>
      <c r="E14" s="18">
        <v>1</v>
      </c>
      <c r="F14" s="18"/>
      <c r="G14" s="18">
        <v>0.81649658092772603</v>
      </c>
      <c r="H14" s="18">
        <v>0.81649658092772603</v>
      </c>
      <c r="I14" s="18">
        <v>0.57735026918962573</v>
      </c>
      <c r="J14" s="18">
        <v>1.1547005383792515</v>
      </c>
      <c r="K14" s="18">
        <v>0.9574271077563381</v>
      </c>
      <c r="L14" s="18"/>
      <c r="M14" s="18">
        <v>0.70710678118654757</v>
      </c>
      <c r="N14" s="18">
        <v>0.9574271077563381</v>
      </c>
      <c r="O14" s="18">
        <v>1.2583057392117916</v>
      </c>
      <c r="P14" s="18">
        <v>1.1547005383792515</v>
      </c>
      <c r="Q14" s="18">
        <v>1</v>
      </c>
      <c r="R14" s="18">
        <v>1.5275252316519468</v>
      </c>
      <c r="S14" s="18">
        <v>1.4142135623730951</v>
      </c>
      <c r="T14" s="18">
        <v>1.2583057392117916</v>
      </c>
      <c r="U14" s="18">
        <v>1.5</v>
      </c>
      <c r="V14" s="18">
        <v>1.2583057392117916</v>
      </c>
      <c r="W14" s="18">
        <v>0.81649658092772603</v>
      </c>
      <c r="X14" s="18">
        <v>0.57735026918962573</v>
      </c>
      <c r="Y14" s="18">
        <v>0.81649658092772603</v>
      </c>
      <c r="Z14" s="18">
        <v>1.4142135623730951</v>
      </c>
      <c r="AA14" s="18">
        <v>1.2583057392117916</v>
      </c>
      <c r="AB14" s="18">
        <v>1.4142135623730951</v>
      </c>
      <c r="AC14" s="18">
        <v>0.81649658092772603</v>
      </c>
      <c r="AD14" s="18">
        <v>0.57735026918962629</v>
      </c>
      <c r="AE14" s="18">
        <v>0.9574271077563381</v>
      </c>
    </row>
    <row r="15" spans="1:31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1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1</v>
      </c>
      <c r="M15" s="19">
        <v>2</v>
      </c>
      <c r="N15" s="19">
        <v>4</v>
      </c>
      <c r="O15" s="19">
        <v>4</v>
      </c>
      <c r="P15" s="19">
        <v>4</v>
      </c>
      <c r="Q15" s="19">
        <v>4</v>
      </c>
      <c r="R15" s="19">
        <v>3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  <c r="Z15" s="19">
        <v>4</v>
      </c>
      <c r="AA15" s="19">
        <v>4</v>
      </c>
      <c r="AB15" s="19">
        <v>4</v>
      </c>
      <c r="AC15" s="19">
        <v>4</v>
      </c>
      <c r="AD15" s="19">
        <v>3</v>
      </c>
      <c r="AE15" s="19">
        <v>4</v>
      </c>
    </row>
    <row r="17" spans="1:2" x14ac:dyDescent="0.25">
      <c r="A17" s="29" t="s">
        <v>163</v>
      </c>
      <c r="B17" s="28">
        <f>AVERAGE(W13:Y13)</f>
        <v>2.8333333333333335</v>
      </c>
    </row>
    <row r="19" spans="1:2" x14ac:dyDescent="0.25">
      <c r="A19" s="5" t="s">
        <v>133</v>
      </c>
      <c r="B19" s="5">
        <v>4</v>
      </c>
    </row>
    <row r="20" spans="1:2" x14ac:dyDescent="0.25">
      <c r="A20" s="5" t="s">
        <v>134</v>
      </c>
      <c r="B20" s="5">
        <v>16</v>
      </c>
    </row>
    <row r="21" spans="1:2" x14ac:dyDescent="0.25">
      <c r="A21" s="5" t="s">
        <v>135</v>
      </c>
      <c r="B21" s="22">
        <f>B19/B20</f>
        <v>0.25</v>
      </c>
    </row>
    <row r="22" spans="1:2" x14ac:dyDescent="0.25">
      <c r="A22" s="24" t="s">
        <v>139</v>
      </c>
    </row>
  </sheetData>
  <hyperlinks>
    <hyperlink ref="H2" location="Índice!A1" display="Volver al índice" xr:uid="{00000000-0004-0000-0D00-000000000000}"/>
    <hyperlink ref="A22" location="Índice!A1" display="Volver al índice" xr:uid="{00000000-0004-0000-0D00-000001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132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</row>
    <row r="9" spans="1:31" x14ac:dyDescent="0.25">
      <c r="A9" s="8">
        <v>3</v>
      </c>
      <c r="B9" s="3">
        <v>1</v>
      </c>
      <c r="C9" s="3">
        <v>2</v>
      </c>
      <c r="D9" s="3">
        <v>1</v>
      </c>
      <c r="E9" s="3">
        <v>2</v>
      </c>
      <c r="F9" s="3">
        <v>0</v>
      </c>
      <c r="G9" s="3">
        <v>3</v>
      </c>
      <c r="H9" s="3">
        <v>1</v>
      </c>
      <c r="I9" s="3">
        <v>0</v>
      </c>
      <c r="J9" s="3">
        <v>2</v>
      </c>
      <c r="K9" s="3">
        <v>1</v>
      </c>
      <c r="L9" s="3">
        <v>1</v>
      </c>
      <c r="M9" s="3">
        <v>1</v>
      </c>
      <c r="N9" s="3">
        <v>3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1</v>
      </c>
      <c r="AB9" s="3">
        <v>0</v>
      </c>
      <c r="AC9" s="3">
        <v>2</v>
      </c>
      <c r="AD9" s="3">
        <v>2</v>
      </c>
      <c r="AE9" s="3">
        <v>0</v>
      </c>
    </row>
    <row r="10" spans="1:31" x14ac:dyDescent="0.25">
      <c r="A10" s="8">
        <v>4</v>
      </c>
      <c r="B10" s="3">
        <v>2</v>
      </c>
      <c r="C10" s="3">
        <v>1</v>
      </c>
      <c r="D10" s="3">
        <v>1</v>
      </c>
      <c r="E10" s="3">
        <v>1</v>
      </c>
      <c r="F10" s="3">
        <v>0</v>
      </c>
      <c r="G10" s="3">
        <v>1</v>
      </c>
      <c r="H10" s="3">
        <v>3</v>
      </c>
      <c r="I10" s="3">
        <v>2</v>
      </c>
      <c r="J10" s="3">
        <v>2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2</v>
      </c>
      <c r="R10" s="3">
        <v>0</v>
      </c>
      <c r="S10" s="3">
        <v>2</v>
      </c>
      <c r="T10" s="3">
        <v>1</v>
      </c>
      <c r="U10" s="3">
        <v>2</v>
      </c>
      <c r="V10" s="3">
        <v>3</v>
      </c>
      <c r="W10" s="3">
        <v>2</v>
      </c>
      <c r="X10" s="3">
        <v>2</v>
      </c>
      <c r="Y10" s="3">
        <v>2</v>
      </c>
      <c r="Z10" s="3">
        <v>1</v>
      </c>
      <c r="AA10" s="3">
        <v>2</v>
      </c>
      <c r="AB10" s="3">
        <v>2</v>
      </c>
      <c r="AC10" s="3">
        <v>2</v>
      </c>
      <c r="AD10" s="3">
        <v>1</v>
      </c>
      <c r="AE10" s="3">
        <v>3</v>
      </c>
    </row>
    <row r="11" spans="1:31" x14ac:dyDescent="0.25">
      <c r="A11" s="8" t="s">
        <v>138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0</v>
      </c>
      <c r="R11" s="3">
        <v>1</v>
      </c>
      <c r="S11" s="3">
        <v>1</v>
      </c>
      <c r="T11" s="3">
        <v>2</v>
      </c>
      <c r="U11" s="3">
        <v>1</v>
      </c>
      <c r="V11" s="3">
        <v>0</v>
      </c>
      <c r="W11" s="3">
        <v>1</v>
      </c>
      <c r="X11" s="3">
        <v>1</v>
      </c>
      <c r="Y11" s="3">
        <v>1</v>
      </c>
      <c r="Z11" s="3">
        <v>2</v>
      </c>
      <c r="AA11" s="3">
        <v>1</v>
      </c>
      <c r="AB11" s="3">
        <v>2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4</v>
      </c>
      <c r="C13" s="18">
        <v>3.75</v>
      </c>
      <c r="D13" s="18">
        <v>4.25</v>
      </c>
      <c r="E13" s="18">
        <v>3.75</v>
      </c>
      <c r="F13" s="18">
        <v>3.5</v>
      </c>
      <c r="G13" s="18">
        <v>3.25</v>
      </c>
      <c r="H13" s="18">
        <v>3.75</v>
      </c>
      <c r="I13" s="18">
        <v>4.333333333333333</v>
      </c>
      <c r="J13" s="18">
        <v>3.5</v>
      </c>
      <c r="K13" s="18">
        <v>2.75</v>
      </c>
      <c r="L13" s="18">
        <v>4</v>
      </c>
      <c r="M13" s="18">
        <v>4</v>
      </c>
      <c r="N13" s="18">
        <v>3.5</v>
      </c>
      <c r="O13" s="18">
        <v>3.5</v>
      </c>
      <c r="P13" s="18">
        <v>2.75</v>
      </c>
      <c r="Q13" s="18">
        <v>3.5</v>
      </c>
      <c r="R13" s="18">
        <v>3</v>
      </c>
      <c r="S13" s="18">
        <v>4</v>
      </c>
      <c r="T13" s="18">
        <v>4.25</v>
      </c>
      <c r="U13" s="18">
        <v>4</v>
      </c>
      <c r="V13" s="18">
        <v>3.5</v>
      </c>
      <c r="W13" s="18">
        <v>3.75</v>
      </c>
      <c r="X13" s="18">
        <v>3.5</v>
      </c>
      <c r="Y13" s="18">
        <v>3.75</v>
      </c>
      <c r="Z13" s="18">
        <v>4.25</v>
      </c>
      <c r="AA13" s="18">
        <v>4</v>
      </c>
      <c r="AB13" s="18">
        <v>4.5</v>
      </c>
      <c r="AC13" s="18">
        <v>3.5</v>
      </c>
      <c r="AD13" s="18">
        <v>3.75</v>
      </c>
      <c r="AE13" s="18">
        <v>3.5</v>
      </c>
    </row>
    <row r="14" spans="1:31" x14ac:dyDescent="0.25">
      <c r="A14" s="5" t="s">
        <v>37</v>
      </c>
      <c r="B14" s="18">
        <v>0.81649658092772603</v>
      </c>
      <c r="C14" s="18">
        <v>0.9574271077563381</v>
      </c>
      <c r="D14" s="18">
        <v>0.9574271077563381</v>
      </c>
      <c r="E14" s="18">
        <v>0.9574271077563381</v>
      </c>
      <c r="F14" s="18">
        <v>2.1213203435596424</v>
      </c>
      <c r="G14" s="18">
        <v>0.5</v>
      </c>
      <c r="H14" s="18">
        <v>0.5</v>
      </c>
      <c r="I14" s="18">
        <v>0.57735026918962473</v>
      </c>
      <c r="J14" s="18">
        <v>0.57735026918962573</v>
      </c>
      <c r="K14" s="18">
        <v>1.707825127659933</v>
      </c>
      <c r="L14" s="18">
        <v>1.4142135623730951</v>
      </c>
      <c r="M14" s="18">
        <v>1</v>
      </c>
      <c r="N14" s="18">
        <v>1</v>
      </c>
      <c r="O14" s="18">
        <v>1.2909944487358056</v>
      </c>
      <c r="P14" s="18">
        <v>1.2583057392117916</v>
      </c>
      <c r="Q14" s="18">
        <v>0.57735026918962573</v>
      </c>
      <c r="R14" s="18">
        <v>1.6329931618554521</v>
      </c>
      <c r="S14" s="18">
        <v>0.81649658092772603</v>
      </c>
      <c r="T14" s="18">
        <v>0.9574271077563381</v>
      </c>
      <c r="U14" s="18">
        <v>0.81649658092772603</v>
      </c>
      <c r="V14" s="18">
        <v>1</v>
      </c>
      <c r="W14" s="18">
        <v>1.2583057392117916</v>
      </c>
      <c r="X14" s="18">
        <v>1.7320508075688772</v>
      </c>
      <c r="Y14" s="18">
        <v>1.2583057392117916</v>
      </c>
      <c r="Z14" s="18">
        <v>0.9574271077563381</v>
      </c>
      <c r="AA14" s="18">
        <v>0.81649658092772603</v>
      </c>
      <c r="AB14" s="18">
        <v>0.57735026918962573</v>
      </c>
      <c r="AC14" s="18">
        <v>0.57735026918962573</v>
      </c>
      <c r="AD14" s="18">
        <v>0.9574271077563381</v>
      </c>
      <c r="AE14" s="18">
        <v>1</v>
      </c>
    </row>
    <row r="15" spans="1:31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2</v>
      </c>
      <c r="G15" s="19">
        <v>4</v>
      </c>
      <c r="H15" s="19">
        <v>4</v>
      </c>
      <c r="I15" s="19">
        <v>3</v>
      </c>
      <c r="J15" s="19">
        <v>4</v>
      </c>
      <c r="K15" s="19">
        <v>4</v>
      </c>
      <c r="L15" s="19">
        <v>2</v>
      </c>
      <c r="M15" s="19">
        <v>3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  <c r="Z15" s="19">
        <v>4</v>
      </c>
      <c r="AA15" s="19">
        <v>4</v>
      </c>
      <c r="AB15" s="19">
        <v>4</v>
      </c>
      <c r="AC15" s="19">
        <v>4</v>
      </c>
      <c r="AD15" s="19">
        <v>4</v>
      </c>
      <c r="AE15" s="19">
        <v>4</v>
      </c>
    </row>
    <row r="17" spans="1:2" x14ac:dyDescent="0.25">
      <c r="A17" s="29" t="s">
        <v>163</v>
      </c>
      <c r="B17" s="28">
        <f>AVERAGE(W13:Y13)</f>
        <v>3.6666666666666665</v>
      </c>
    </row>
    <row r="19" spans="1:2" x14ac:dyDescent="0.25">
      <c r="A19" s="5" t="s">
        <v>133</v>
      </c>
      <c r="B19" s="5">
        <v>4</v>
      </c>
    </row>
    <row r="20" spans="1:2" x14ac:dyDescent="0.25">
      <c r="A20" s="5" t="s">
        <v>134</v>
      </c>
      <c r="B20" s="5">
        <v>13</v>
      </c>
    </row>
    <row r="21" spans="1:2" x14ac:dyDescent="0.25">
      <c r="A21" s="5" t="s">
        <v>135</v>
      </c>
      <c r="B21" s="22">
        <f>B19/B20</f>
        <v>0.30769230769230771</v>
      </c>
    </row>
    <row r="22" spans="1:2" x14ac:dyDescent="0.25">
      <c r="A22" s="24" t="s">
        <v>139</v>
      </c>
    </row>
  </sheetData>
  <hyperlinks>
    <hyperlink ref="H2" location="Índice!A1" display="Volver al índice" xr:uid="{00000000-0004-0000-0E00-000000000000}"/>
    <hyperlink ref="A22" location="Índice!A1" display="Volver al índice" xr:uid="{00000000-0004-0000-0E00-000001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129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  <c r="Z10" s="3">
        <v>1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3</v>
      </c>
      <c r="D13" s="18">
        <v>2</v>
      </c>
      <c r="E13" s="18">
        <v>2</v>
      </c>
      <c r="F13" s="18">
        <v>4</v>
      </c>
      <c r="G13" s="18">
        <v>4</v>
      </c>
      <c r="H13" s="18">
        <v>4</v>
      </c>
      <c r="I13" s="18">
        <v>4</v>
      </c>
      <c r="J13" s="18">
        <v>2</v>
      </c>
      <c r="K13" s="18">
        <v>2</v>
      </c>
      <c r="L13" s="18">
        <v>3</v>
      </c>
      <c r="M13" s="18">
        <v>2</v>
      </c>
      <c r="N13" s="18">
        <v>2</v>
      </c>
      <c r="O13" s="18">
        <v>3</v>
      </c>
      <c r="P13" s="18">
        <v>4</v>
      </c>
      <c r="Q13" s="18">
        <v>4</v>
      </c>
      <c r="R13" s="18">
        <v>2</v>
      </c>
      <c r="S13" s="18">
        <v>3</v>
      </c>
      <c r="T13" s="18">
        <v>4</v>
      </c>
      <c r="U13" s="18">
        <v>2</v>
      </c>
      <c r="V13" s="18">
        <v>3</v>
      </c>
      <c r="W13" s="18">
        <v>2</v>
      </c>
      <c r="X13" s="18">
        <v>4</v>
      </c>
      <c r="Y13" s="18">
        <v>2</v>
      </c>
      <c r="Z13" s="18">
        <v>4</v>
      </c>
      <c r="AA13" s="18">
        <v>3</v>
      </c>
      <c r="AB13" s="18">
        <v>4</v>
      </c>
      <c r="AC13" s="18">
        <v>2</v>
      </c>
      <c r="AD13" s="18">
        <v>2</v>
      </c>
      <c r="AE13" s="18">
        <v>3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29" t="s">
        <v>163</v>
      </c>
      <c r="B17" s="28">
        <f>AVERAGE(W13:Y13)</f>
        <v>2.6666666666666665</v>
      </c>
    </row>
    <row r="19" spans="1:2" x14ac:dyDescent="0.25">
      <c r="A19" s="5" t="s">
        <v>133</v>
      </c>
      <c r="B19" s="5">
        <v>1</v>
      </c>
    </row>
    <row r="20" spans="1:2" x14ac:dyDescent="0.25">
      <c r="A20" s="5" t="s">
        <v>134</v>
      </c>
      <c r="B20" s="5">
        <v>6</v>
      </c>
    </row>
    <row r="21" spans="1:2" x14ac:dyDescent="0.25">
      <c r="A21" s="5" t="s">
        <v>135</v>
      </c>
      <c r="B21" s="22">
        <f>B19/B20</f>
        <v>0.16666666666666666</v>
      </c>
    </row>
    <row r="22" spans="1:2" x14ac:dyDescent="0.25">
      <c r="A22" s="24" t="s">
        <v>139</v>
      </c>
    </row>
  </sheetData>
  <hyperlinks>
    <hyperlink ref="H2" location="Índice!A1" display="Volver al índice" xr:uid="{00000000-0004-0000-0F00-000000000000}"/>
    <hyperlink ref="A22" location="Índice!A1" display="Volver al índice" xr:uid="{00000000-0004-0000-0F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128</v>
      </c>
      <c r="H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4</v>
      </c>
      <c r="C7" s="3">
        <v>3</v>
      </c>
      <c r="D7" s="3">
        <v>6</v>
      </c>
      <c r="E7" s="3">
        <v>4</v>
      </c>
      <c r="F7" s="3">
        <v>10</v>
      </c>
      <c r="G7" s="3">
        <v>6</v>
      </c>
      <c r="H7" s="3">
        <v>5</v>
      </c>
      <c r="I7" s="3">
        <v>10</v>
      </c>
      <c r="J7" s="3">
        <v>3</v>
      </c>
      <c r="K7" s="3">
        <v>9</v>
      </c>
      <c r="L7" s="3">
        <v>16</v>
      </c>
      <c r="M7" s="3">
        <v>5</v>
      </c>
      <c r="N7" s="3">
        <v>9</v>
      </c>
      <c r="O7" s="3">
        <v>3</v>
      </c>
      <c r="P7" s="3">
        <v>6</v>
      </c>
      <c r="Q7" s="3">
        <v>6</v>
      </c>
      <c r="R7" s="3">
        <v>15</v>
      </c>
      <c r="S7" s="3">
        <v>1</v>
      </c>
      <c r="T7" s="3">
        <v>2</v>
      </c>
      <c r="U7" s="3">
        <v>0</v>
      </c>
      <c r="V7" s="3">
        <v>3</v>
      </c>
      <c r="W7" s="3">
        <v>7</v>
      </c>
      <c r="X7" s="3">
        <v>8</v>
      </c>
      <c r="Y7" s="3">
        <v>8</v>
      </c>
      <c r="Z7" s="3">
        <v>4</v>
      </c>
      <c r="AA7" s="3">
        <v>3</v>
      </c>
      <c r="AB7" s="3">
        <v>1</v>
      </c>
      <c r="AC7" s="3">
        <v>2</v>
      </c>
      <c r="AD7" s="3">
        <v>2</v>
      </c>
      <c r="AE7" s="3">
        <v>5</v>
      </c>
    </row>
    <row r="8" spans="1:31" x14ac:dyDescent="0.25">
      <c r="A8" s="8">
        <v>2</v>
      </c>
      <c r="B8" s="3">
        <v>15</v>
      </c>
      <c r="C8" s="3">
        <v>17</v>
      </c>
      <c r="D8" s="3">
        <v>8</v>
      </c>
      <c r="E8" s="3">
        <v>9</v>
      </c>
      <c r="F8" s="3">
        <v>10</v>
      </c>
      <c r="G8" s="3">
        <v>10</v>
      </c>
      <c r="H8" s="3">
        <v>8</v>
      </c>
      <c r="I8" s="3">
        <v>15</v>
      </c>
      <c r="J8" s="3">
        <v>15</v>
      </c>
      <c r="K8" s="3">
        <v>11</v>
      </c>
      <c r="L8" s="3">
        <v>10</v>
      </c>
      <c r="M8" s="3">
        <v>7</v>
      </c>
      <c r="N8" s="3">
        <v>13</v>
      </c>
      <c r="O8" s="3">
        <v>10</v>
      </c>
      <c r="P8" s="3">
        <v>9</v>
      </c>
      <c r="Q8" s="3">
        <v>8</v>
      </c>
      <c r="R8" s="3">
        <v>11</v>
      </c>
      <c r="S8" s="3">
        <v>11</v>
      </c>
      <c r="T8" s="3">
        <v>8</v>
      </c>
      <c r="U8" s="3">
        <v>12</v>
      </c>
      <c r="V8" s="3">
        <v>9</v>
      </c>
      <c r="W8" s="3">
        <v>9</v>
      </c>
      <c r="X8" s="3">
        <v>5</v>
      </c>
      <c r="Y8" s="3">
        <v>5</v>
      </c>
      <c r="Z8" s="3">
        <v>6</v>
      </c>
      <c r="AA8" s="3">
        <v>10</v>
      </c>
      <c r="AB8" s="3">
        <v>7</v>
      </c>
      <c r="AC8" s="3">
        <v>6</v>
      </c>
      <c r="AD8" s="3">
        <v>6</v>
      </c>
      <c r="AE8" s="3">
        <v>9</v>
      </c>
    </row>
    <row r="9" spans="1:31" x14ac:dyDescent="0.25">
      <c r="A9" s="8">
        <v>3</v>
      </c>
      <c r="B9" s="3">
        <v>10</v>
      </c>
      <c r="C9" s="3">
        <v>11</v>
      </c>
      <c r="D9" s="3">
        <v>7</v>
      </c>
      <c r="E9" s="3">
        <v>13</v>
      </c>
      <c r="F9" s="3">
        <v>8</v>
      </c>
      <c r="G9" s="3">
        <v>14</v>
      </c>
      <c r="H9" s="3">
        <v>16</v>
      </c>
      <c r="I9" s="3">
        <v>7</v>
      </c>
      <c r="J9" s="3">
        <v>12</v>
      </c>
      <c r="K9" s="3">
        <v>6</v>
      </c>
      <c r="L9" s="3">
        <v>3</v>
      </c>
      <c r="M9" s="3">
        <v>9</v>
      </c>
      <c r="N9" s="3">
        <v>6</v>
      </c>
      <c r="O9" s="3">
        <v>12</v>
      </c>
      <c r="P9" s="3">
        <v>12</v>
      </c>
      <c r="Q9" s="3">
        <v>13</v>
      </c>
      <c r="R9" s="3">
        <v>4</v>
      </c>
      <c r="S9" s="3">
        <v>14</v>
      </c>
      <c r="T9" s="3">
        <v>11</v>
      </c>
      <c r="U9" s="3">
        <v>11</v>
      </c>
      <c r="V9" s="3">
        <v>10</v>
      </c>
      <c r="W9" s="3">
        <v>9</v>
      </c>
      <c r="X9" s="3">
        <v>12</v>
      </c>
      <c r="Y9" s="3">
        <v>11</v>
      </c>
      <c r="Z9" s="3">
        <v>7</v>
      </c>
      <c r="AA9" s="3">
        <v>10</v>
      </c>
      <c r="AB9" s="3">
        <v>8</v>
      </c>
      <c r="AC9" s="3">
        <v>9</v>
      </c>
      <c r="AD9" s="3">
        <v>9</v>
      </c>
      <c r="AE9" s="3">
        <v>13</v>
      </c>
    </row>
    <row r="10" spans="1:31" x14ac:dyDescent="0.25">
      <c r="A10" s="8">
        <v>4</v>
      </c>
      <c r="B10" s="3">
        <v>5</v>
      </c>
      <c r="C10" s="3">
        <v>4</v>
      </c>
      <c r="D10" s="3">
        <v>2</v>
      </c>
      <c r="E10" s="3">
        <v>8</v>
      </c>
      <c r="F10" s="3">
        <v>5</v>
      </c>
      <c r="G10" s="3">
        <v>5</v>
      </c>
      <c r="H10" s="3">
        <v>6</v>
      </c>
      <c r="I10" s="3">
        <v>2</v>
      </c>
      <c r="J10" s="3">
        <v>3</v>
      </c>
      <c r="K10" s="3">
        <v>6</v>
      </c>
      <c r="L10" s="3">
        <v>5</v>
      </c>
      <c r="M10" s="3">
        <v>9</v>
      </c>
      <c r="N10" s="3">
        <v>7</v>
      </c>
      <c r="O10" s="3">
        <v>9</v>
      </c>
      <c r="P10" s="3">
        <v>5</v>
      </c>
      <c r="Q10" s="3">
        <v>8</v>
      </c>
      <c r="R10" s="3">
        <v>1</v>
      </c>
      <c r="S10" s="3">
        <v>4</v>
      </c>
      <c r="T10" s="3">
        <v>8</v>
      </c>
      <c r="U10" s="3">
        <v>7</v>
      </c>
      <c r="V10" s="3">
        <v>12</v>
      </c>
      <c r="W10" s="3">
        <v>4</v>
      </c>
      <c r="X10" s="3">
        <v>7</v>
      </c>
      <c r="Y10" s="3">
        <v>6</v>
      </c>
      <c r="Z10" s="3">
        <v>15</v>
      </c>
      <c r="AA10" s="3">
        <v>9</v>
      </c>
      <c r="AB10" s="3">
        <v>13</v>
      </c>
      <c r="AC10" s="3">
        <v>4</v>
      </c>
      <c r="AD10" s="3">
        <v>3</v>
      </c>
      <c r="AE10" s="3">
        <v>6</v>
      </c>
    </row>
    <row r="11" spans="1:31" x14ac:dyDescent="0.25">
      <c r="A11" s="8" t="s">
        <v>138</v>
      </c>
      <c r="B11" s="3">
        <v>1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2</v>
      </c>
      <c r="N11" s="3">
        <v>0</v>
      </c>
      <c r="O11" s="3">
        <v>1</v>
      </c>
      <c r="P11" s="3">
        <v>2</v>
      </c>
      <c r="Q11" s="3">
        <v>0</v>
      </c>
      <c r="R11" s="3">
        <v>0</v>
      </c>
      <c r="S11" s="3">
        <v>4</v>
      </c>
      <c r="T11" s="3">
        <v>4</v>
      </c>
      <c r="U11" s="3">
        <v>1</v>
      </c>
      <c r="V11" s="3">
        <v>0</v>
      </c>
      <c r="W11" s="3">
        <v>5</v>
      </c>
      <c r="X11" s="3">
        <v>2</v>
      </c>
      <c r="Y11" s="3">
        <v>2</v>
      </c>
      <c r="Z11" s="3">
        <v>3</v>
      </c>
      <c r="AA11" s="3">
        <v>3</v>
      </c>
      <c r="AB11" s="3">
        <v>5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12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3</v>
      </c>
      <c r="L12" s="3">
        <v>1</v>
      </c>
      <c r="M12" s="3">
        <v>3</v>
      </c>
      <c r="N12" s="3">
        <v>0</v>
      </c>
      <c r="O12" s="3">
        <v>0</v>
      </c>
      <c r="P12" s="3">
        <v>1</v>
      </c>
      <c r="Q12" s="3">
        <v>0</v>
      </c>
      <c r="R12" s="3">
        <v>4</v>
      </c>
      <c r="S12" s="3">
        <v>1</v>
      </c>
      <c r="T12" s="3">
        <v>2</v>
      </c>
      <c r="U12" s="3">
        <v>4</v>
      </c>
      <c r="V12" s="3">
        <v>1</v>
      </c>
      <c r="W12" s="3">
        <v>1</v>
      </c>
      <c r="X12" s="3">
        <v>1</v>
      </c>
      <c r="Y12" s="3">
        <v>3</v>
      </c>
      <c r="Z12" s="3">
        <v>0</v>
      </c>
      <c r="AA12" s="3">
        <v>0</v>
      </c>
      <c r="AB12" s="3">
        <v>1</v>
      </c>
      <c r="AC12" s="3">
        <v>14</v>
      </c>
      <c r="AD12" s="3">
        <v>14</v>
      </c>
      <c r="AE12" s="3">
        <v>2</v>
      </c>
    </row>
    <row r="13" spans="1:31" x14ac:dyDescent="0.25">
      <c r="A13" s="5" t="s">
        <v>36</v>
      </c>
      <c r="B13" s="18">
        <v>2.5428571428571427</v>
      </c>
      <c r="C13" s="18">
        <v>2.4571428571428573</v>
      </c>
      <c r="D13" s="18">
        <v>2.2173913043478262</v>
      </c>
      <c r="E13" s="18">
        <v>2.8</v>
      </c>
      <c r="F13" s="18">
        <v>2.3235294117647061</v>
      </c>
      <c r="G13" s="18">
        <v>2.5142857142857142</v>
      </c>
      <c r="H13" s="18">
        <v>2.657142857142857</v>
      </c>
      <c r="I13" s="18">
        <v>2.0294117647058822</v>
      </c>
      <c r="J13" s="18">
        <v>2.5294117647058822</v>
      </c>
      <c r="K13" s="18">
        <v>2.28125</v>
      </c>
      <c r="L13" s="18">
        <v>1.911764705882353</v>
      </c>
      <c r="M13" s="18">
        <v>2.875</v>
      </c>
      <c r="N13" s="18">
        <v>2.3142857142857145</v>
      </c>
      <c r="O13" s="18">
        <v>2.8571428571428572</v>
      </c>
      <c r="P13" s="18">
        <v>2.6470588235294117</v>
      </c>
      <c r="Q13" s="18">
        <v>2.657142857142857</v>
      </c>
      <c r="R13" s="18">
        <v>1.7096774193548387</v>
      </c>
      <c r="S13" s="18">
        <v>2.9705882352941178</v>
      </c>
      <c r="T13" s="18">
        <v>3.1212121212121211</v>
      </c>
      <c r="U13" s="18">
        <v>2.903225806451613</v>
      </c>
      <c r="V13" s="18">
        <v>2.9117647058823528</v>
      </c>
      <c r="W13" s="18">
        <v>2.7352941176470589</v>
      </c>
      <c r="X13" s="18">
        <v>2.7058823529411766</v>
      </c>
      <c r="Y13" s="18">
        <v>2.65625</v>
      </c>
      <c r="Z13" s="18">
        <v>3.2</v>
      </c>
      <c r="AA13" s="18">
        <v>2.9714285714285715</v>
      </c>
      <c r="AB13" s="18">
        <v>3.4117647058823528</v>
      </c>
      <c r="AC13" s="18">
        <v>2.7142857142857144</v>
      </c>
      <c r="AD13" s="18">
        <v>2.7619047619047619</v>
      </c>
      <c r="AE13" s="18">
        <v>2.606060606060606</v>
      </c>
    </row>
    <row r="14" spans="1:31" x14ac:dyDescent="0.25">
      <c r="A14" s="5" t="s">
        <v>37</v>
      </c>
      <c r="B14" s="18">
        <v>0.98048178861982238</v>
      </c>
      <c r="C14" s="18">
        <v>0.81683957467565349</v>
      </c>
      <c r="D14" s="18">
        <v>0.95138758659178901</v>
      </c>
      <c r="E14" s="18">
        <v>1.0232589230148019</v>
      </c>
      <c r="F14" s="18">
        <v>1.1473444500181811</v>
      </c>
      <c r="G14" s="18">
        <v>0.95089519962626201</v>
      </c>
      <c r="H14" s="18">
        <v>0.93754551710231915</v>
      </c>
      <c r="I14" s="18">
        <v>0.86987613599788416</v>
      </c>
      <c r="J14" s="18">
        <v>0.89562215103979814</v>
      </c>
      <c r="K14" s="18">
        <v>1.084624953761705</v>
      </c>
      <c r="L14" s="18">
        <v>1.0834190285590568</v>
      </c>
      <c r="M14" s="18">
        <v>1.1845783243211963</v>
      </c>
      <c r="N14" s="18">
        <v>1.0784364654832632</v>
      </c>
      <c r="O14" s="18">
        <v>1.0041928905068676</v>
      </c>
      <c r="P14" s="18">
        <v>1.1249876212430467</v>
      </c>
      <c r="Q14" s="18">
        <v>1.0273568926492629</v>
      </c>
      <c r="R14" s="18">
        <v>0.82436029287752477</v>
      </c>
      <c r="S14" s="18">
        <v>1.0294244969928166</v>
      </c>
      <c r="T14" s="18">
        <v>1.1112373665641757</v>
      </c>
      <c r="U14" s="18">
        <v>0.87005129004664272</v>
      </c>
      <c r="V14" s="18">
        <v>0.99598122955488921</v>
      </c>
      <c r="W14" s="18">
        <v>1.3327761759259749</v>
      </c>
      <c r="X14" s="18">
        <v>1.2192747910306276</v>
      </c>
      <c r="Y14" s="18">
        <v>1.2341740087487534</v>
      </c>
      <c r="Z14" s="18">
        <v>1.1832159566199234</v>
      </c>
      <c r="AA14" s="18">
        <v>1.1242177485783116</v>
      </c>
      <c r="AB14" s="18">
        <v>1.0764038630051156</v>
      </c>
      <c r="AC14" s="18">
        <v>0.90237781127735728</v>
      </c>
      <c r="AD14" s="18">
        <v>0.99522670305623828</v>
      </c>
      <c r="AE14" s="18">
        <v>0.96628780454485774</v>
      </c>
    </row>
    <row r="15" spans="1:31" x14ac:dyDescent="0.25">
      <c r="A15" s="5" t="s">
        <v>38</v>
      </c>
      <c r="B15" s="19">
        <v>35</v>
      </c>
      <c r="C15" s="19">
        <v>35</v>
      </c>
      <c r="D15" s="19">
        <v>23</v>
      </c>
      <c r="E15" s="19">
        <v>35</v>
      </c>
      <c r="F15" s="19">
        <v>34</v>
      </c>
      <c r="G15" s="19">
        <v>35</v>
      </c>
      <c r="H15" s="19">
        <v>35</v>
      </c>
      <c r="I15" s="19">
        <v>34</v>
      </c>
      <c r="J15" s="19">
        <v>34</v>
      </c>
      <c r="K15" s="19">
        <v>32</v>
      </c>
      <c r="L15" s="19">
        <v>34</v>
      </c>
      <c r="M15" s="19">
        <v>32</v>
      </c>
      <c r="N15" s="19">
        <v>35</v>
      </c>
      <c r="O15" s="19">
        <v>35</v>
      </c>
      <c r="P15" s="19">
        <v>34</v>
      </c>
      <c r="Q15" s="19">
        <v>35</v>
      </c>
      <c r="R15" s="19">
        <v>31</v>
      </c>
      <c r="S15" s="19">
        <v>34</v>
      </c>
      <c r="T15" s="19">
        <v>33</v>
      </c>
      <c r="U15" s="19">
        <v>31</v>
      </c>
      <c r="V15" s="19">
        <v>34</v>
      </c>
      <c r="W15" s="19">
        <v>34</v>
      </c>
      <c r="X15" s="19">
        <v>34</v>
      </c>
      <c r="Y15" s="19">
        <v>32</v>
      </c>
      <c r="Z15" s="19">
        <v>35</v>
      </c>
      <c r="AA15" s="19">
        <v>35</v>
      </c>
      <c r="AB15" s="19">
        <v>34</v>
      </c>
      <c r="AC15" s="19">
        <v>21</v>
      </c>
      <c r="AD15" s="19">
        <v>21</v>
      </c>
      <c r="AE15" s="19">
        <v>33</v>
      </c>
    </row>
    <row r="17" spans="1:2" x14ac:dyDescent="0.25">
      <c r="A17" s="29" t="s">
        <v>163</v>
      </c>
      <c r="B17" s="28">
        <f>AVERAGE(W13:Y13)</f>
        <v>2.6991421568627452</v>
      </c>
    </row>
    <row r="19" spans="1:2" x14ac:dyDescent="0.25">
      <c r="A19" s="5" t="s">
        <v>133</v>
      </c>
      <c r="B19" s="5">
        <v>35</v>
      </c>
    </row>
    <row r="20" spans="1:2" x14ac:dyDescent="0.25">
      <c r="A20" s="5" t="s">
        <v>134</v>
      </c>
      <c r="B20" s="5">
        <v>97</v>
      </c>
    </row>
    <row r="21" spans="1:2" x14ac:dyDescent="0.25">
      <c r="A21" s="5" t="s">
        <v>135</v>
      </c>
      <c r="B21" s="22">
        <f>B19/B20</f>
        <v>0.36082474226804123</v>
      </c>
    </row>
    <row r="22" spans="1:2" x14ac:dyDescent="0.25">
      <c r="A22" s="24" t="s">
        <v>139</v>
      </c>
    </row>
  </sheetData>
  <hyperlinks>
    <hyperlink ref="H2" location="Índice!A1" display="Volver al índice" xr:uid="{00000000-0004-0000-1000-000000000000}"/>
    <hyperlink ref="A22" location="Índice!A1" display="Volver al índice" xr:uid="{00000000-0004-0000-1000-000001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20" t="s">
        <v>127</v>
      </c>
      <c r="I2" s="24" t="s">
        <v>139</v>
      </c>
    </row>
    <row r="3" spans="1:26" x14ac:dyDescent="0.25">
      <c r="A3" s="1" t="s">
        <v>1</v>
      </c>
      <c r="B3" t="s">
        <v>119</v>
      </c>
    </row>
    <row r="4" spans="1:26" x14ac:dyDescent="0.25">
      <c r="A4" s="1" t="s">
        <v>2</v>
      </c>
      <c r="B4" t="s">
        <v>3</v>
      </c>
    </row>
    <row r="6" spans="1:26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6" x14ac:dyDescent="0.25">
      <c r="A7" s="8" t="s">
        <v>137</v>
      </c>
      <c r="B7" s="3">
        <v>2</v>
      </c>
      <c r="C7" s="3">
        <v>0</v>
      </c>
      <c r="D7" s="3">
        <v>3</v>
      </c>
      <c r="E7" s="3">
        <v>1</v>
      </c>
      <c r="F7" s="3">
        <v>0</v>
      </c>
      <c r="G7" s="3">
        <v>2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0</v>
      </c>
      <c r="V7" s="3">
        <v>0</v>
      </c>
      <c r="W7" s="3">
        <v>1</v>
      </c>
      <c r="X7" s="3">
        <v>0</v>
      </c>
      <c r="Y7" s="3">
        <v>1</v>
      </c>
    </row>
    <row r="8" spans="1:26" x14ac:dyDescent="0.25">
      <c r="A8" s="8">
        <v>2</v>
      </c>
      <c r="B8" s="3">
        <v>1</v>
      </c>
      <c r="C8" s="3">
        <v>0</v>
      </c>
      <c r="D8" s="3">
        <v>2</v>
      </c>
      <c r="E8" s="3">
        <v>1</v>
      </c>
      <c r="F8" s="3">
        <v>2</v>
      </c>
      <c r="G8" s="3">
        <v>2</v>
      </c>
      <c r="H8" s="3">
        <v>1</v>
      </c>
      <c r="I8" s="3">
        <v>0</v>
      </c>
      <c r="J8" s="3">
        <v>1</v>
      </c>
      <c r="K8" s="3">
        <v>2</v>
      </c>
      <c r="L8" s="3">
        <v>0</v>
      </c>
      <c r="M8" s="3">
        <v>1</v>
      </c>
      <c r="N8" s="3">
        <v>2</v>
      </c>
      <c r="O8" s="3">
        <v>3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1</v>
      </c>
      <c r="X8" s="3">
        <v>2</v>
      </c>
      <c r="Y8" s="3">
        <v>1</v>
      </c>
    </row>
    <row r="9" spans="1:26" x14ac:dyDescent="0.25">
      <c r="A9" s="8">
        <v>3</v>
      </c>
      <c r="B9" s="3">
        <v>2</v>
      </c>
      <c r="C9" s="3">
        <v>5</v>
      </c>
      <c r="D9" s="3">
        <v>0</v>
      </c>
      <c r="E9" s="3">
        <v>2</v>
      </c>
      <c r="F9" s="3">
        <v>2</v>
      </c>
      <c r="G9" s="3">
        <v>1</v>
      </c>
      <c r="H9" s="3">
        <v>3</v>
      </c>
      <c r="I9" s="3">
        <v>1</v>
      </c>
      <c r="J9" s="3">
        <v>1</v>
      </c>
      <c r="K9" s="3">
        <v>1</v>
      </c>
      <c r="L9" s="3">
        <v>2</v>
      </c>
      <c r="M9" s="3">
        <v>2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0</v>
      </c>
      <c r="T9" s="3">
        <v>2</v>
      </c>
      <c r="U9" s="3">
        <v>2</v>
      </c>
      <c r="V9" s="3">
        <v>1</v>
      </c>
      <c r="W9" s="3">
        <v>1</v>
      </c>
      <c r="X9" s="3">
        <v>0</v>
      </c>
      <c r="Y9" s="3">
        <v>2</v>
      </c>
    </row>
    <row r="10" spans="1:26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2</v>
      </c>
      <c r="J10" s="3">
        <v>2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3</v>
      </c>
      <c r="Q10" s="3">
        <v>2</v>
      </c>
      <c r="R10" s="3">
        <v>2</v>
      </c>
      <c r="S10" s="3">
        <v>3</v>
      </c>
      <c r="T10" s="3">
        <v>2</v>
      </c>
      <c r="U10" s="3">
        <v>2</v>
      </c>
      <c r="V10" s="3">
        <v>3</v>
      </c>
      <c r="W10" s="3">
        <v>2</v>
      </c>
      <c r="X10" s="3">
        <v>3</v>
      </c>
      <c r="Y10" s="3">
        <v>1</v>
      </c>
    </row>
    <row r="11" spans="1:26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2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6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21"/>
    </row>
    <row r="13" spans="1:26" x14ac:dyDescent="0.25">
      <c r="A13" s="5" t="s">
        <v>36</v>
      </c>
      <c r="B13" s="18">
        <v>2</v>
      </c>
      <c r="C13" s="18">
        <v>3</v>
      </c>
      <c r="D13" s="18">
        <v>1.4</v>
      </c>
      <c r="E13" s="18">
        <v>2.6</v>
      </c>
      <c r="F13" s="18">
        <v>2.8</v>
      </c>
      <c r="G13" s="18">
        <v>1.8</v>
      </c>
      <c r="H13" s="18">
        <v>3.2</v>
      </c>
      <c r="I13" s="18">
        <v>4.2</v>
      </c>
      <c r="J13" s="18">
        <v>2.8</v>
      </c>
      <c r="K13" s="18">
        <v>3.2</v>
      </c>
      <c r="L13" s="18">
        <v>2.75</v>
      </c>
      <c r="M13" s="18">
        <v>2.6</v>
      </c>
      <c r="N13" s="18">
        <v>3</v>
      </c>
      <c r="O13" s="18">
        <v>2.6</v>
      </c>
      <c r="P13" s="18">
        <v>3.4</v>
      </c>
      <c r="Q13" s="18">
        <v>3.5</v>
      </c>
      <c r="R13" s="18">
        <v>4</v>
      </c>
      <c r="S13" s="18">
        <v>3</v>
      </c>
      <c r="T13" s="18">
        <v>3</v>
      </c>
      <c r="U13" s="18">
        <v>3.5</v>
      </c>
      <c r="V13" s="18">
        <v>3.75</v>
      </c>
      <c r="W13" s="18">
        <v>2.8</v>
      </c>
      <c r="X13" s="18">
        <v>3.2</v>
      </c>
      <c r="Y13" s="18">
        <v>2.6</v>
      </c>
    </row>
    <row r="14" spans="1:26" x14ac:dyDescent="0.25">
      <c r="A14" s="5" t="s">
        <v>37</v>
      </c>
      <c r="B14" s="18">
        <v>1</v>
      </c>
      <c r="C14" s="18">
        <v>0</v>
      </c>
      <c r="D14" s="18">
        <v>0.54772255750516596</v>
      </c>
      <c r="E14" s="18">
        <v>1.1401754250991383</v>
      </c>
      <c r="F14" s="18">
        <v>0.83666002653407512</v>
      </c>
      <c r="G14" s="18">
        <v>0.83666002653407567</v>
      </c>
      <c r="H14" s="18">
        <v>1.0954451150103319</v>
      </c>
      <c r="I14" s="18">
        <v>0.83666002653407512</v>
      </c>
      <c r="J14" s="18">
        <v>1.3038404810405295</v>
      </c>
      <c r="K14" s="18">
        <v>1.3038404810405295</v>
      </c>
      <c r="L14" s="18">
        <v>1.2583057392117916</v>
      </c>
      <c r="M14" s="18">
        <v>1.1401754250991383</v>
      </c>
      <c r="N14" s="18">
        <v>1.2247448713915889</v>
      </c>
      <c r="O14" s="18">
        <v>0.8944271909999163</v>
      </c>
      <c r="P14" s="18">
        <v>0.8944271909999163</v>
      </c>
      <c r="Q14" s="18">
        <v>0.57735026918962573</v>
      </c>
      <c r="R14" s="18">
        <v>0.81649658092772603</v>
      </c>
      <c r="S14" s="18">
        <v>1.4142135623730951</v>
      </c>
      <c r="T14" s="18">
        <v>1.2247448713915889</v>
      </c>
      <c r="U14" s="18">
        <v>0.57735026918962573</v>
      </c>
      <c r="V14" s="18">
        <v>0.5</v>
      </c>
      <c r="W14" s="18">
        <v>1.3038404810405295</v>
      </c>
      <c r="X14" s="18">
        <v>1.0954451150103319</v>
      </c>
      <c r="Y14" s="18">
        <v>1.1401754250991383</v>
      </c>
    </row>
    <row r="15" spans="1:26" x14ac:dyDescent="0.25">
      <c r="A15" s="5" t="s">
        <v>38</v>
      </c>
      <c r="B15" s="19">
        <v>5</v>
      </c>
      <c r="C15" s="19">
        <v>5</v>
      </c>
      <c r="D15" s="19">
        <v>5</v>
      </c>
      <c r="E15" s="19">
        <v>5</v>
      </c>
      <c r="F15" s="19">
        <v>5</v>
      </c>
      <c r="G15" s="19">
        <v>5</v>
      </c>
      <c r="H15" s="19">
        <v>5</v>
      </c>
      <c r="I15" s="19">
        <v>5</v>
      </c>
      <c r="J15" s="19">
        <v>5</v>
      </c>
      <c r="K15" s="19">
        <v>5</v>
      </c>
      <c r="L15" s="19">
        <v>4</v>
      </c>
      <c r="M15" s="19">
        <v>5</v>
      </c>
      <c r="N15" s="19">
        <v>5</v>
      </c>
      <c r="O15" s="19">
        <v>5</v>
      </c>
      <c r="P15" s="19">
        <v>5</v>
      </c>
      <c r="Q15" s="19">
        <v>4</v>
      </c>
      <c r="R15" s="19">
        <v>4</v>
      </c>
      <c r="S15" s="19">
        <v>5</v>
      </c>
      <c r="T15" s="19">
        <v>5</v>
      </c>
      <c r="U15" s="19">
        <v>4</v>
      </c>
      <c r="V15" s="19">
        <v>4</v>
      </c>
      <c r="W15" s="19">
        <v>5</v>
      </c>
      <c r="X15" s="19">
        <v>5</v>
      </c>
      <c r="Y15" s="19">
        <v>5</v>
      </c>
    </row>
    <row r="18" spans="1:1" x14ac:dyDescent="0.25">
      <c r="A18" s="24" t="s">
        <v>139</v>
      </c>
    </row>
  </sheetData>
  <phoneticPr fontId="0" type="noConversion"/>
  <hyperlinks>
    <hyperlink ref="I2" location="Índice!A1" display="Volver al índice" xr:uid="{00000000-0004-0000-1100-000000000000}"/>
    <hyperlink ref="A18" location="Índice!A1" display="Volver al índice" xr:uid="{00000000-0004-0000-1100-000001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127</v>
      </c>
      <c r="I2" s="24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</row>
    <row r="9" spans="1:31" x14ac:dyDescent="0.25">
      <c r="A9" s="8">
        <v>3</v>
      </c>
      <c r="B9" s="3">
        <v>0</v>
      </c>
      <c r="C9" s="3">
        <v>2</v>
      </c>
      <c r="D9" s="3">
        <v>2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2</v>
      </c>
      <c r="T9" s="3">
        <v>2</v>
      </c>
      <c r="U9" s="3">
        <v>1</v>
      </c>
      <c r="V9" s="3">
        <v>0</v>
      </c>
      <c r="W9" s="3">
        <v>2</v>
      </c>
      <c r="X9" s="3">
        <v>1</v>
      </c>
      <c r="Y9" s="3">
        <v>1</v>
      </c>
      <c r="Z9" s="3">
        <v>2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</row>
    <row r="10" spans="1:31" x14ac:dyDescent="0.25">
      <c r="A10" s="8">
        <v>4</v>
      </c>
      <c r="B10" s="3">
        <v>2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0</v>
      </c>
      <c r="O10" s="3">
        <v>2</v>
      </c>
      <c r="P10" s="3">
        <v>1</v>
      </c>
      <c r="Q10" s="3">
        <v>2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0</v>
      </c>
      <c r="X10" s="3">
        <v>0</v>
      </c>
      <c r="Y10" s="3">
        <v>1</v>
      </c>
      <c r="Z10" s="3">
        <v>0</v>
      </c>
      <c r="AA10" s="3">
        <v>1</v>
      </c>
      <c r="AB10" s="3">
        <v>1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4</v>
      </c>
      <c r="C13" s="18">
        <v>3</v>
      </c>
      <c r="D13" s="18">
        <v>3</v>
      </c>
      <c r="E13" s="18">
        <v>4</v>
      </c>
      <c r="F13" s="18">
        <v>3.5</v>
      </c>
      <c r="G13" s="18">
        <v>2.5</v>
      </c>
      <c r="H13" s="18">
        <v>3.5</v>
      </c>
      <c r="I13" s="18">
        <v>3.5</v>
      </c>
      <c r="J13" s="18">
        <v>3.5</v>
      </c>
      <c r="K13" s="18">
        <v>3</v>
      </c>
      <c r="L13" s="18">
        <v>3.5</v>
      </c>
      <c r="M13" s="18">
        <v>3</v>
      </c>
      <c r="N13" s="18">
        <v>3</v>
      </c>
      <c r="O13" s="18">
        <v>4</v>
      </c>
      <c r="P13" s="18">
        <v>3.5</v>
      </c>
      <c r="Q13" s="18">
        <v>4</v>
      </c>
      <c r="R13" s="18">
        <v>3</v>
      </c>
      <c r="S13" s="18">
        <v>3</v>
      </c>
      <c r="T13" s="18">
        <v>3</v>
      </c>
      <c r="U13" s="18">
        <v>3.5</v>
      </c>
      <c r="V13" s="18">
        <v>2.5</v>
      </c>
      <c r="W13" s="18">
        <v>3</v>
      </c>
      <c r="X13" s="18">
        <v>2.5</v>
      </c>
      <c r="Y13" s="18">
        <v>3.5</v>
      </c>
      <c r="Z13" s="18">
        <v>3</v>
      </c>
      <c r="AA13" s="18">
        <v>3.5</v>
      </c>
      <c r="AB13" s="18">
        <v>3.5</v>
      </c>
      <c r="AC13" s="18">
        <v>3</v>
      </c>
      <c r="AD13" s="18">
        <v>5</v>
      </c>
      <c r="AE13" s="18">
        <v>3</v>
      </c>
    </row>
    <row r="14" spans="1:31" x14ac:dyDescent="0.25">
      <c r="A14" s="5" t="s">
        <v>37</v>
      </c>
      <c r="B14" s="18">
        <v>0</v>
      </c>
      <c r="C14" s="18">
        <v>0</v>
      </c>
      <c r="D14" s="18">
        <v>0</v>
      </c>
      <c r="E14" s="18"/>
      <c r="F14" s="18">
        <v>0.70710678118654757</v>
      </c>
      <c r="G14" s="18">
        <v>0.70710678118654757</v>
      </c>
      <c r="H14" s="18">
        <v>0.70710678118654757</v>
      </c>
      <c r="I14" s="18">
        <v>0.70710678118654757</v>
      </c>
      <c r="J14" s="18">
        <v>0.70710678118654757</v>
      </c>
      <c r="K14" s="18">
        <v>0</v>
      </c>
      <c r="L14" s="18">
        <v>0.70710678118654757</v>
      </c>
      <c r="M14" s="18">
        <v>0</v>
      </c>
      <c r="N14" s="18"/>
      <c r="O14" s="18">
        <v>0</v>
      </c>
      <c r="P14" s="18">
        <v>0.70710678118654757</v>
      </c>
      <c r="Q14" s="18">
        <v>0</v>
      </c>
      <c r="R14" s="18"/>
      <c r="S14" s="18">
        <v>0</v>
      </c>
      <c r="T14" s="18">
        <v>0</v>
      </c>
      <c r="U14" s="18">
        <v>0.70710678118654757</v>
      </c>
      <c r="V14" s="18">
        <v>2.1213203435596424</v>
      </c>
      <c r="W14" s="18">
        <v>0</v>
      </c>
      <c r="X14" s="18">
        <v>0.70710678118654757</v>
      </c>
      <c r="Y14" s="18">
        <v>0.70710678118654757</v>
      </c>
      <c r="Z14" s="18">
        <v>0</v>
      </c>
      <c r="AA14" s="18">
        <v>0.70710678118654757</v>
      </c>
      <c r="AB14" s="18">
        <v>0.70710678118654757</v>
      </c>
      <c r="AC14" s="18"/>
      <c r="AD14" s="18"/>
      <c r="AE14" s="18">
        <v>1.4142135623730951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1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1</v>
      </c>
      <c r="O15" s="19">
        <v>2</v>
      </c>
      <c r="P15" s="19">
        <v>2</v>
      </c>
      <c r="Q15" s="19">
        <v>2</v>
      </c>
      <c r="R15" s="19">
        <v>1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1</v>
      </c>
      <c r="AD15" s="19">
        <v>1</v>
      </c>
      <c r="AE15" s="19">
        <v>2</v>
      </c>
    </row>
    <row r="17" spans="1:2" x14ac:dyDescent="0.25">
      <c r="A17" s="29" t="s">
        <v>163</v>
      </c>
      <c r="B17" s="28">
        <f>AVERAGE(W13:Y13)</f>
        <v>3</v>
      </c>
    </row>
    <row r="19" spans="1:2" x14ac:dyDescent="0.25">
      <c r="A19" s="5" t="s">
        <v>133</v>
      </c>
      <c r="B19" s="5">
        <v>2</v>
      </c>
    </row>
    <row r="20" spans="1:2" x14ac:dyDescent="0.25">
      <c r="A20" s="5" t="s">
        <v>134</v>
      </c>
      <c r="B20" s="5">
        <v>17</v>
      </c>
    </row>
    <row r="21" spans="1:2" x14ac:dyDescent="0.25">
      <c r="A21" s="5" t="s">
        <v>135</v>
      </c>
      <c r="B21" s="22">
        <f>B19/B20</f>
        <v>0.11764705882352941</v>
      </c>
    </row>
    <row r="22" spans="1:2" x14ac:dyDescent="0.25">
      <c r="A22" s="24" t="s">
        <v>139</v>
      </c>
    </row>
  </sheetData>
  <phoneticPr fontId="0" type="noConversion"/>
  <hyperlinks>
    <hyperlink ref="I2" location="Índice!A1" display="Volver al índice" xr:uid="{00000000-0004-0000-1200-000000000000}"/>
    <hyperlink ref="A22" location="Índice!A1" display="Volver al índice" xr:uid="{00000000-0004-0000-1200-000001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G2" s="24" t="s">
        <v>139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</row>
    <row r="11" spans="1:10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</row>
    <row r="12" spans="1:10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42</v>
      </c>
      <c r="B13" s="19">
        <v>2</v>
      </c>
      <c r="C13" s="19">
        <v>4</v>
      </c>
      <c r="D13" s="19">
        <v>4</v>
      </c>
      <c r="E13" s="19">
        <v>2</v>
      </c>
      <c r="F13" s="19">
        <v>3</v>
      </c>
      <c r="G13" s="19">
        <v>3</v>
      </c>
      <c r="H13" s="19">
        <v>5</v>
      </c>
      <c r="I13" s="19">
        <v>5</v>
      </c>
      <c r="J13" s="19">
        <v>4</v>
      </c>
    </row>
    <row r="14" spans="1:10" x14ac:dyDescent="0.25">
      <c r="A14" s="5" t="s">
        <v>37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</row>
    <row r="15" spans="1:10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</row>
    <row r="18" spans="1:1" x14ac:dyDescent="0.25">
      <c r="A18" s="24" t="s">
        <v>139</v>
      </c>
    </row>
  </sheetData>
  <phoneticPr fontId="0" type="noConversion"/>
  <hyperlinks>
    <hyperlink ref="G2" location="Índice!A1" display="Volver al índice" xr:uid="{00000000-0004-0000-1300-000000000000}"/>
    <hyperlink ref="A18" location="Índice!A1" display="Volver al índice" xr:uid="{00000000-0004-0000-1300-000001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35</v>
      </c>
      <c r="C2" s="24" t="s">
        <v>139</v>
      </c>
    </row>
    <row r="4" spans="1:3" ht="30" x14ac:dyDescent="0.25">
      <c r="A4" s="13" t="s">
        <v>5</v>
      </c>
      <c r="B4" s="4" t="s">
        <v>71</v>
      </c>
    </row>
    <row r="5" spans="1:3" x14ac:dyDescent="0.25">
      <c r="A5" s="13" t="s">
        <v>6</v>
      </c>
      <c r="B5" s="14" t="s">
        <v>43</v>
      </c>
    </row>
    <row r="6" spans="1:3" x14ac:dyDescent="0.25">
      <c r="A6" s="13" t="s">
        <v>7</v>
      </c>
      <c r="B6" s="14" t="s">
        <v>44</v>
      </c>
    </row>
    <row r="7" spans="1:3" x14ac:dyDescent="0.25">
      <c r="A7" s="13" t="s">
        <v>8</v>
      </c>
      <c r="B7" s="14" t="s">
        <v>45</v>
      </c>
    </row>
    <row r="8" spans="1:3" x14ac:dyDescent="0.25">
      <c r="A8" s="13" t="s">
        <v>9</v>
      </c>
      <c r="B8" s="14" t="s">
        <v>46</v>
      </c>
    </row>
    <row r="9" spans="1:3" x14ac:dyDescent="0.25">
      <c r="A9" s="13" t="s">
        <v>10</v>
      </c>
      <c r="B9" s="4" t="s">
        <v>47</v>
      </c>
    </row>
    <row r="10" spans="1:3" x14ac:dyDescent="0.25">
      <c r="A10" s="13" t="s">
        <v>11</v>
      </c>
      <c r="B10" s="14" t="s">
        <v>48</v>
      </c>
    </row>
    <row r="11" spans="1:3" x14ac:dyDescent="0.25">
      <c r="A11" s="13" t="s">
        <v>12</v>
      </c>
      <c r="B11" s="14" t="s">
        <v>49</v>
      </c>
    </row>
    <row r="12" spans="1:3" x14ac:dyDescent="0.25">
      <c r="A12" s="13" t="s">
        <v>13</v>
      </c>
      <c r="B12" s="14" t="s">
        <v>50</v>
      </c>
    </row>
    <row r="13" spans="1:3" ht="30" x14ac:dyDescent="0.25">
      <c r="A13" s="13" t="s">
        <v>14</v>
      </c>
      <c r="B13" s="14" t="s">
        <v>51</v>
      </c>
    </row>
    <row r="14" spans="1:3" x14ac:dyDescent="0.25">
      <c r="A14" s="13" t="s">
        <v>15</v>
      </c>
      <c r="B14" s="14" t="s">
        <v>52</v>
      </c>
    </row>
    <row r="15" spans="1:3" x14ac:dyDescent="0.25">
      <c r="A15" s="13" t="s">
        <v>16</v>
      </c>
      <c r="B15" s="14" t="s">
        <v>53</v>
      </c>
    </row>
    <row r="16" spans="1:3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24" t="s">
        <v>139</v>
      </c>
    </row>
  </sheetData>
  <phoneticPr fontId="0" type="noConversion"/>
  <hyperlinks>
    <hyperlink ref="C2" location="Índice!A1" display="Volver al índice" xr:uid="{00000000-0004-0000-1400-000000000000}"/>
    <hyperlink ref="A34" location="Índice!A1" display="Volver al índice" xr:uid="{00000000-0004-0000-1400-000001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7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34</v>
      </c>
    </row>
    <row r="2" spans="1:3" x14ac:dyDescent="0.25">
      <c r="A2" s="2" t="s">
        <v>39</v>
      </c>
      <c r="C2" s="24" t="s">
        <v>139</v>
      </c>
    </row>
    <row r="4" spans="1:3" ht="26.25" x14ac:dyDescent="0.25">
      <c r="A4" s="6" t="s">
        <v>5</v>
      </c>
      <c r="B4" s="11" t="s">
        <v>72</v>
      </c>
    </row>
    <row r="5" spans="1:3" x14ac:dyDescent="0.25">
      <c r="A5" s="6" t="s">
        <v>6</v>
      </c>
      <c r="B5" s="11" t="s">
        <v>73</v>
      </c>
    </row>
    <row r="6" spans="1:3" x14ac:dyDescent="0.25">
      <c r="A6" s="6" t="s">
        <v>7</v>
      </c>
      <c r="B6" s="11" t="s">
        <v>74</v>
      </c>
    </row>
    <row r="7" spans="1:3" ht="26.25" x14ac:dyDescent="0.25">
      <c r="A7" s="6" t="s">
        <v>8</v>
      </c>
      <c r="B7" s="11" t="s">
        <v>75</v>
      </c>
    </row>
    <row r="8" spans="1:3" ht="26.25" x14ac:dyDescent="0.25">
      <c r="A8" s="6" t="s">
        <v>9</v>
      </c>
      <c r="B8" s="11" t="s">
        <v>58</v>
      </c>
    </row>
    <row r="9" spans="1:3" x14ac:dyDescent="0.25">
      <c r="A9" s="6" t="s">
        <v>10</v>
      </c>
      <c r="B9" s="11" t="s">
        <v>77</v>
      </c>
    </row>
    <row r="10" spans="1:3" ht="26.25" x14ac:dyDescent="0.25">
      <c r="A10" s="6" t="s">
        <v>11</v>
      </c>
      <c r="B10" s="11" t="s">
        <v>78</v>
      </c>
    </row>
    <row r="11" spans="1:3" x14ac:dyDescent="0.25">
      <c r="A11" s="6" t="s">
        <v>12</v>
      </c>
      <c r="B11" s="11" t="s">
        <v>79</v>
      </c>
    </row>
    <row r="12" spans="1:3" x14ac:dyDescent="0.25">
      <c r="A12" s="6" t="s">
        <v>13</v>
      </c>
      <c r="B12" s="12" t="s">
        <v>82</v>
      </c>
    </row>
    <row r="13" spans="1:3" x14ac:dyDescent="0.25">
      <c r="A13" s="7" t="s">
        <v>31</v>
      </c>
      <c r="B13" s="3" t="s">
        <v>76</v>
      </c>
    </row>
    <row r="14" spans="1:3" x14ac:dyDescent="0.25">
      <c r="A14" s="7" t="s">
        <v>32</v>
      </c>
      <c r="B14" s="3" t="s">
        <v>80</v>
      </c>
    </row>
    <row r="15" spans="1:3" x14ac:dyDescent="0.25">
      <c r="A15" s="7" t="s">
        <v>33</v>
      </c>
      <c r="B15" s="3" t="s">
        <v>81</v>
      </c>
    </row>
    <row r="17" spans="1:1" x14ac:dyDescent="0.25">
      <c r="A17" s="24" t="s">
        <v>139</v>
      </c>
    </row>
  </sheetData>
  <phoneticPr fontId="0" type="noConversion"/>
  <hyperlinks>
    <hyperlink ref="C2" location="Índice!A1" display="Volver al índice" xr:uid="{00000000-0004-0000-1500-000000000000}"/>
    <hyperlink ref="A17" location="Índice!A1" display="Volver al índice" xr:uid="{00000000-0004-0000-1500-000001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89</v>
      </c>
      <c r="C2" s="24" t="s">
        <v>139</v>
      </c>
    </row>
    <row r="4" spans="1:3" ht="24.75" x14ac:dyDescent="0.25">
      <c r="A4" s="13" t="s">
        <v>5</v>
      </c>
      <c r="B4" s="16" t="s">
        <v>71</v>
      </c>
    </row>
    <row r="5" spans="1:3" x14ac:dyDescent="0.25">
      <c r="A5" s="13" t="s">
        <v>6</v>
      </c>
      <c r="B5" s="16" t="s">
        <v>90</v>
      </c>
    </row>
    <row r="6" spans="1:3" x14ac:dyDescent="0.25">
      <c r="A6" s="13" t="s">
        <v>7</v>
      </c>
      <c r="B6" s="16" t="s">
        <v>91</v>
      </c>
    </row>
    <row r="7" spans="1:3" x14ac:dyDescent="0.25">
      <c r="A7" s="13" t="s">
        <v>8</v>
      </c>
      <c r="B7" s="16" t="s">
        <v>92</v>
      </c>
    </row>
    <row r="8" spans="1:3" x14ac:dyDescent="0.25">
      <c r="A8" s="13" t="s">
        <v>9</v>
      </c>
      <c r="B8" s="16" t="s">
        <v>93</v>
      </c>
    </row>
    <row r="9" spans="1:3" x14ac:dyDescent="0.25">
      <c r="A9" s="13" t="s">
        <v>10</v>
      </c>
      <c r="B9" s="16" t="s">
        <v>94</v>
      </c>
    </row>
    <row r="10" spans="1:3" x14ac:dyDescent="0.25">
      <c r="A10" s="13" t="s">
        <v>11</v>
      </c>
      <c r="B10" s="16" t="s">
        <v>95</v>
      </c>
    </row>
    <row r="11" spans="1:3" x14ac:dyDescent="0.25">
      <c r="A11" s="13" t="s">
        <v>12</v>
      </c>
      <c r="B11" s="16" t="s">
        <v>96</v>
      </c>
    </row>
    <row r="12" spans="1:3" x14ac:dyDescent="0.25">
      <c r="A12" s="13" t="s">
        <v>13</v>
      </c>
      <c r="B12" s="16" t="s">
        <v>97</v>
      </c>
    </row>
    <row r="13" spans="1:3" x14ac:dyDescent="0.25">
      <c r="A13" s="13" t="s">
        <v>14</v>
      </c>
      <c r="B13" s="16" t="s">
        <v>98</v>
      </c>
    </row>
    <row r="14" spans="1:3" x14ac:dyDescent="0.25">
      <c r="A14" s="13" t="s">
        <v>15</v>
      </c>
      <c r="B14" s="16" t="s">
        <v>99</v>
      </c>
    </row>
    <row r="15" spans="1:3" x14ac:dyDescent="0.25">
      <c r="A15" s="13" t="s">
        <v>16</v>
      </c>
      <c r="B15" s="16" t="s">
        <v>100</v>
      </c>
    </row>
    <row r="16" spans="1:3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24" t="s">
        <v>139</v>
      </c>
    </row>
  </sheetData>
  <phoneticPr fontId="0" type="noConversion"/>
  <hyperlinks>
    <hyperlink ref="C2" location="Índice!A1" display="Volver al índice" xr:uid="{00000000-0004-0000-1600-000000000000}"/>
    <hyperlink ref="A36" location="Índice!A1" display="Volver al índice" xr:uid="{00000000-0004-0000-1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Índice</vt:lpstr>
      <vt:lpstr>Grado E. Inf._PDI</vt:lpstr>
      <vt:lpstr>Grado E. Inf._Estud</vt:lpstr>
      <vt:lpstr>Grado Ed. Prim._PDI </vt:lpstr>
      <vt:lpstr>Grado Ed. Prim._Estud </vt:lpstr>
      <vt:lpstr>Grado Ed. Social_PDI </vt:lpstr>
      <vt:lpstr>Grado Ed. Social_Estud </vt:lpstr>
      <vt:lpstr>Diplom.E. Social_PDI</vt:lpstr>
      <vt:lpstr>Lic. Antrop. Social_PDI </vt:lpstr>
      <vt:lpstr>Lic. Antrop. Social_Estud</vt:lpstr>
      <vt:lpstr>Maestro Ed. Prim._PDI </vt:lpstr>
      <vt:lpstr>Maestro Ed. Primaria_Estud </vt:lpstr>
      <vt:lpstr>Maestro Esp.Educa Musical_Estud</vt:lpstr>
      <vt:lpstr>Mestro Esp. Lengua Extran_Estud</vt:lpstr>
      <vt:lpstr>Maestro Esp. Educ.Física_Estud</vt:lpstr>
      <vt:lpstr>M.U. Form. Portugués_Estud</vt:lpstr>
      <vt:lpstr>M. U Formac. Profesorado_Estud</vt:lpstr>
      <vt:lpstr>M.U.I.Cienc. Sociales Jurid_PDI</vt:lpstr>
      <vt:lpstr>M.U.I.Cienc. Sociales Jur_Estud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2023-11-14T07:55:17Z</dcterms:modified>
</cp:coreProperties>
</file>