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630219\"/>
    </mc:Choice>
  </mc:AlternateContent>
  <xr:revisionPtr revIDLastSave="0" documentId="13_ncr:1_{7ADD5C09-DF72-42B8-93C7-CCCA370D1298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Índice" sheetId="15" r:id="rId1"/>
    <sheet name="Grado Enferm.(BA)_PDI" sheetId="1" r:id="rId2"/>
    <sheet name="Grado Enferm.(BA)_Estud" sheetId="7" r:id="rId3"/>
    <sheet name="Grado Fisioterapia_PDI " sheetId="11" r:id="rId4"/>
    <sheet name="Grado Fisioterapia_Estud " sheetId="13" r:id="rId5"/>
    <sheet name="M.U.I. Cien. Salud_PDI " sheetId="14" r:id="rId6"/>
    <sheet name="M.U. G. Biomédico_PDI" sheetId="3" r:id="rId7"/>
    <sheet name="PAS_centro" sheetId="4" r:id="rId8"/>
    <sheet name="código preguntas PDI" sheetId="5" r:id="rId9"/>
    <sheet name="código preguntas PAS" sheetId="6" r:id="rId10"/>
    <sheet name="código preguntas Estud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3" l="1"/>
  <c r="B17" i="7"/>
  <c r="B21" i="13"/>
  <c r="B21" i="7"/>
</calcChain>
</file>

<file path=xl/sharedStrings.xml><?xml version="1.0" encoding="utf-8"?>
<sst xmlns="http://schemas.openxmlformats.org/spreadsheetml/2006/main" count="453" uniqueCount="144">
  <si>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</si>
  <si>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</si>
  <si>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</si>
  <si>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</si>
  <si>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</si>
  <si>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</si>
  <si>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</si>
  <si>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</si>
  <si>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</si>
  <si>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</si>
  <si>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</si>
  <si>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</si>
  <si>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</si>
  <si>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</si>
  <si>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</si>
  <si>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</si>
  <si>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</si>
  <si>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</si>
  <si>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</si>
  <si>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</si>
  <si>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</si>
  <si>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</si>
  <si>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</si>
  <si>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</si>
  <si>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</si>
  <si>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</si>
  <si>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</si>
  <si>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</si>
  <si>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</si>
  <si>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</si>
  <si>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</si>
  <si>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</si>
  <si>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</si>
  <si>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</si>
  <si>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</si>
  <si>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</si>
  <si>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</si>
  <si>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</si>
  <si>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</si>
  <si>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</si>
  <si>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</si>
  <si>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</si>
  <si>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</si>
  <si>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</si>
  <si>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</si>
  <si>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</si>
  <si>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</si>
  <si>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</si>
  <si>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</si>
  <si>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</si>
  <si>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</si>
  <si>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</si>
  <si>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</si>
  <si>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</si>
  <si>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</si>
  <si>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</si>
  <si>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</si>
  <si>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</si>
  <si>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</si>
  <si>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</si>
  <si>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</si>
  <si>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</si>
  <si>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</si>
  <si>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</si>
  <si>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</si>
  <si>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</si>
  <si>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</si>
  <si>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</si>
  <si>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</si>
  <si>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</si>
  <si>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</si>
  <si>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</si>
  <si>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</si>
  <si>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</si>
  <si>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</si>
  <si>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</si>
  <si>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</si>
  <si>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</si>
  <si>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</si>
  <si>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</si>
  <si>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</si>
  <si>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</si>
  <si>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</si>
  <si>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</si>
  <si>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</si>
  <si>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</si>
  <si>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</si>
  <si>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</si>
  <si>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</si>
  <si>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</si>
  <si>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</si>
  <si>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</si>
  <si>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</si>
  <si>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</si>
  <si>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</si>
  <si>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</si>
  <si>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</si>
  <si>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</si>
  <si>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</si>
  <si>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</si>
  <si>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</si>
  <si>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</si>
  <si>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</si>
  <si>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</si>
  <si>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</si>
  <si>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</si>
  <si>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</si>
  <si>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</si>
  <si>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</si>
  <si>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</si>
  <si>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</si>
  <si>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</si>
  <si>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</si>
  <si>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</si>
  <si>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</si>
  <si>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</si>
  <si>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</si>
  <si>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</si>
  <si>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</si>
  <si>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</si>
  <si>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Medicina</t>
  </si>
  <si>
    <t>Grado en Enfermería (Badajoz)</t>
  </si>
  <si>
    <t>Grado en Fisioterapia</t>
  </si>
  <si>
    <t>Máster Universitario en Investigación en Ciencias de la Salud</t>
  </si>
  <si>
    <t>Máster Universitario Gestión Conocimiento Biomédico e  Investigación Clínica</t>
  </si>
  <si>
    <t>Nº encuestados</t>
  </si>
  <si>
    <t>Total egresados</t>
  </si>
  <si>
    <t>Tasa de Participación</t>
  </si>
  <si>
    <t>ÍNDICE</t>
  </si>
  <si>
    <t>Volver al índice</t>
  </si>
  <si>
    <t>1 (muy mala)</t>
  </si>
  <si>
    <t>5 (muy buena)</t>
  </si>
  <si>
    <t>Grado Enferm.(BA)_PDI</t>
  </si>
  <si>
    <t>Grado Enferm.(BA)_Estudiantes</t>
  </si>
  <si>
    <t xml:space="preserve">Grado Fisioterapia_PDI </t>
  </si>
  <si>
    <t>Grado Fisioterapia_Estudiantes</t>
  </si>
  <si>
    <t xml:space="preserve">M.U.I. Cien. Salud_PDI </t>
  </si>
  <si>
    <t>M.U. G. Biomédico_PDI</t>
  </si>
  <si>
    <t>PAS_centro</t>
  </si>
  <si>
    <t>código preguntas PDI</t>
  </si>
  <si>
    <t>código preguntas PAS</t>
  </si>
  <si>
    <t>código preguntas Estudiantes</t>
  </si>
  <si>
    <t>ENCUESTA DE SATISFACCIÓN CON LAS TITULACIONES DE LA UEX (FAC. DE MEDICINA)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</si>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</sst>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7" fillId="0" borderId="0" xfId="0" applyFont="1"/>
    <xf numFmtId="0" fontId="6" fillId="0" borderId="0" xfId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1" quotePrefix="1"/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5"/>
  <sheetData>
    <row r="1" spans="1:3" ht="18.75" x14ac:dyDescent="0.3">
      <c r="A1" s="27" t="s">
        <v>142</v>
      </c>
    </row>
    <row r="2" spans="1:3" x14ac:dyDescent="0.25">
      <c r="A2" s="2"/>
    </row>
    <row r="3" spans="1:3" ht="15.75" x14ac:dyDescent="0.25">
      <c r="A3" s="25"/>
      <c r="C3" s="28" t="s">
        <v>128</v>
      </c>
    </row>
    <row r="5" spans="1:3" x14ac:dyDescent="0.25">
      <c r="C5" s="29" t="s">
        <v>132</v>
      </c>
    </row>
    <row r="6" spans="1:3" x14ac:dyDescent="0.25">
      <c r="C6" s="29" t="s">
        <v>133</v>
      </c>
    </row>
    <row r="8" spans="1:3" x14ac:dyDescent="0.25">
      <c r="C8" s="29" t="s">
        <v>134</v>
      </c>
    </row>
    <row r="9" spans="1:3" x14ac:dyDescent="0.25">
      <c r="C9" s="29" t="s">
        <v>135</v>
      </c>
    </row>
    <row r="11" spans="1:3" x14ac:dyDescent="0.25">
      <c r="C11" s="29" t="s">
        <v>136</v>
      </c>
    </row>
    <row r="13" spans="1:3" x14ac:dyDescent="0.25">
      <c r="C13" s="29" t="s">
        <v>137</v>
      </c>
    </row>
    <row r="15" spans="1:3" x14ac:dyDescent="0.25">
      <c r="C15" s="26" t="s">
        <v>138</v>
      </c>
    </row>
    <row r="17" spans="3:3" x14ac:dyDescent="0.25">
      <c r="C17" s="29" t="s">
        <v>139</v>
      </c>
    </row>
    <row r="18" spans="3:3" x14ac:dyDescent="0.25">
      <c r="C18" s="29" t="s">
        <v>140</v>
      </c>
    </row>
    <row r="19" spans="3:3" x14ac:dyDescent="0.25">
      <c r="C19" s="29" t="s">
        <v>141</v>
      </c>
    </row>
  </sheetData>
  <hyperlinks>
    <hyperlink ref="C5" location="'Grado Enferm.(BA)_PDI'!A1" display="'Grado Enferm.(BA)_PDI'!A1" xr:uid="{00000000-0004-0000-0000-000000000000}"/>
    <hyperlink ref="C6" location="'Grado Enferm.(BA)_Estud'!A1" display="'Grado Enferm.(BA)_Estud'!A1" xr:uid="{00000000-0004-0000-0000-000001000000}"/>
    <hyperlink ref="C8" location="'Grado Fisioterapia_PDI '!A1" display="'Grado Fisioterapia_PDI '!A1" xr:uid="{00000000-0004-0000-0000-000002000000}"/>
    <hyperlink ref="C9" location="'Grado Fisioterapia_Estud '!A1" display="'Grado Fisioterapia_Estud '!A1" xr:uid="{00000000-0004-0000-0000-000003000000}"/>
    <hyperlink ref="C11" location="'M.U.I. Cien. Salud_PDI '!A1" display="'M.U.I. Cien. Salud_PDI '!A1" xr:uid="{00000000-0004-0000-0000-000004000000}"/>
    <hyperlink ref="C13" location="'M.U. G. Biomédico_PDI'!A1" display="'M.U. G. Biomédico_PDI'!A1" xr:uid="{00000000-0004-0000-0000-000005000000}"/>
    <hyperlink ref="C15" location="PAS_centro!A1" display="PAS_centro!A1" xr:uid="{00000000-0004-0000-0000-000006000000}"/>
    <hyperlink ref="C17" location="'código preguntas PDI'!A1" display="'código preguntas PDI'!A1" xr:uid="{00000000-0004-0000-0000-000007000000}"/>
    <hyperlink ref="C18" location="'código preguntas PAS'!A1" display="'código preguntas PAS'!A1" xr:uid="{00000000-0004-0000-0000-000008000000}"/>
    <hyperlink ref="C19" location="'código preguntas Estud'!A1" display="'código preguntas Estud'!A1" xr:uid="{00000000-0004-0000-0000-000009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  <c r="G2" s="26" t="s">
        <v>129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1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2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20">
        <v>0</v>
      </c>
      <c r="I8" s="20">
        <v>1</v>
      </c>
      <c r="J8" s="20">
        <v>2</v>
      </c>
      <c r="K8" s="20">
        <v>1</v>
      </c>
      <c r="L8" s="20">
        <v>0</v>
      </c>
      <c r="M8" s="20">
        <v>1</v>
      </c>
      <c r="N8" s="20">
        <v>0</v>
      </c>
      <c r="O8" s="20">
        <v>0</v>
      </c>
      <c r="P8" s="20">
        <v>0</v>
      </c>
      <c r="Q8" s="20">
        <v>0</v>
      </c>
      <c r="R8" s="20">
        <v>1</v>
      </c>
      <c r="S8" s="20">
        <v>1</v>
      </c>
      <c r="T8" s="20">
        <v>0</v>
      </c>
      <c r="U8" s="20">
        <v>1</v>
      </c>
      <c r="V8" s="20">
        <v>1</v>
      </c>
      <c r="W8" s="20">
        <v>0</v>
      </c>
      <c r="X8" s="20">
        <v>0</v>
      </c>
      <c r="Y8" s="20">
        <v>1</v>
      </c>
    </row>
    <row r="9" spans="1:25" x14ac:dyDescent="0.25">
      <c r="A9" s="8">
        <v>3</v>
      </c>
      <c r="B9" s="20">
        <v>0</v>
      </c>
      <c r="C9" s="20">
        <v>1</v>
      </c>
      <c r="D9" s="20">
        <v>2</v>
      </c>
      <c r="E9" s="20">
        <v>0</v>
      </c>
      <c r="F9" s="20">
        <v>0</v>
      </c>
      <c r="G9" s="20">
        <v>1</v>
      </c>
      <c r="H9" s="20">
        <v>2</v>
      </c>
      <c r="I9" s="20">
        <v>1</v>
      </c>
      <c r="J9" s="20">
        <v>0</v>
      </c>
      <c r="K9" s="20">
        <v>1</v>
      </c>
      <c r="L9" s="20">
        <v>1</v>
      </c>
      <c r="M9" s="20">
        <v>0</v>
      </c>
      <c r="N9" s="20">
        <v>1</v>
      </c>
      <c r="O9" s="20">
        <v>1</v>
      </c>
      <c r="P9" s="20">
        <v>1</v>
      </c>
      <c r="Q9" s="20">
        <v>0</v>
      </c>
      <c r="R9" s="20">
        <v>0</v>
      </c>
      <c r="S9" s="20">
        <v>2</v>
      </c>
      <c r="T9" s="20">
        <v>1</v>
      </c>
      <c r="U9" s="20">
        <v>2</v>
      </c>
      <c r="V9" s="20">
        <v>1</v>
      </c>
      <c r="W9" s="20">
        <v>1</v>
      </c>
      <c r="X9" s="20">
        <v>1</v>
      </c>
      <c r="Y9" s="20">
        <v>0</v>
      </c>
    </row>
    <row r="10" spans="1:25" x14ac:dyDescent="0.25">
      <c r="A10" s="8">
        <v>4</v>
      </c>
      <c r="B10" s="20">
        <v>1</v>
      </c>
      <c r="C10" s="20">
        <v>1</v>
      </c>
      <c r="D10" s="20">
        <v>0</v>
      </c>
      <c r="E10" s="20">
        <v>2</v>
      </c>
      <c r="F10" s="20">
        <v>2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2</v>
      </c>
      <c r="M10" s="20">
        <v>1</v>
      </c>
      <c r="N10" s="20">
        <v>1</v>
      </c>
      <c r="O10" s="20">
        <v>1</v>
      </c>
      <c r="P10" s="20">
        <v>1</v>
      </c>
      <c r="Q10" s="20">
        <v>2</v>
      </c>
      <c r="R10" s="20">
        <v>1</v>
      </c>
      <c r="S10" s="20">
        <v>0</v>
      </c>
      <c r="T10" s="20">
        <v>0</v>
      </c>
      <c r="U10" s="20">
        <v>0</v>
      </c>
      <c r="V10" s="20">
        <v>1</v>
      </c>
      <c r="W10" s="20">
        <v>1</v>
      </c>
      <c r="X10" s="20">
        <v>1</v>
      </c>
      <c r="Y10" s="20">
        <v>1</v>
      </c>
    </row>
    <row r="11" spans="1:25" x14ac:dyDescent="0.25">
      <c r="A11" s="8" t="s">
        <v>131</v>
      </c>
      <c r="B11" s="20">
        <v>0</v>
      </c>
      <c r="C11" s="20">
        <v>1</v>
      </c>
      <c r="D11" s="20">
        <v>1</v>
      </c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1</v>
      </c>
      <c r="K11" s="20">
        <v>1</v>
      </c>
      <c r="L11" s="20">
        <v>0</v>
      </c>
      <c r="M11" s="20">
        <v>0</v>
      </c>
      <c r="N11" s="20">
        <v>1</v>
      </c>
      <c r="O11" s="20">
        <v>1</v>
      </c>
      <c r="P11" s="20">
        <v>1</v>
      </c>
      <c r="Q11" s="20">
        <v>1</v>
      </c>
      <c r="R11" s="20">
        <v>1</v>
      </c>
      <c r="S11" s="20">
        <v>0</v>
      </c>
      <c r="T11" s="20">
        <v>2</v>
      </c>
      <c r="U11" s="20">
        <v>0</v>
      </c>
      <c r="V11" s="20">
        <v>0</v>
      </c>
      <c r="W11" s="20">
        <v>1</v>
      </c>
      <c r="X11" s="20">
        <v>1</v>
      </c>
      <c r="Y11" s="20">
        <v>1</v>
      </c>
    </row>
    <row r="12" spans="1:25" x14ac:dyDescent="0.25">
      <c r="A12" s="8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5" t="s">
        <v>36</v>
      </c>
      <c r="B13" s="21">
        <v>2.6666666666666665</v>
      </c>
      <c r="C13" s="21">
        <v>4</v>
      </c>
      <c r="D13" s="21">
        <v>3.6666666666666665</v>
      </c>
      <c r="E13" s="21">
        <v>4.333333333333333</v>
      </c>
      <c r="F13" s="21">
        <v>4.333333333333333</v>
      </c>
      <c r="G13" s="21">
        <v>3.3333333333333335</v>
      </c>
      <c r="H13" s="21">
        <v>3.6666666666666665</v>
      </c>
      <c r="I13" s="21">
        <v>3.3333333333333335</v>
      </c>
      <c r="J13" s="21">
        <v>3</v>
      </c>
      <c r="K13" s="21">
        <v>3.3333333333333335</v>
      </c>
      <c r="L13" s="21">
        <v>3.6666666666666665</v>
      </c>
      <c r="M13" s="21">
        <v>2.3333333333333335</v>
      </c>
      <c r="N13" s="21">
        <v>4</v>
      </c>
      <c r="O13" s="21">
        <v>4</v>
      </c>
      <c r="P13" s="21">
        <v>4</v>
      </c>
      <c r="Q13" s="21">
        <v>4.333333333333333</v>
      </c>
      <c r="R13" s="21">
        <v>3.6666666666666665</v>
      </c>
      <c r="S13" s="21">
        <v>2.6666666666666665</v>
      </c>
      <c r="T13" s="21">
        <v>4.333333333333333</v>
      </c>
      <c r="U13" s="21">
        <v>2.6666666666666665</v>
      </c>
      <c r="V13" s="21">
        <v>3</v>
      </c>
      <c r="W13" s="21">
        <v>4</v>
      </c>
      <c r="X13" s="21">
        <v>4</v>
      </c>
      <c r="Y13" s="21">
        <v>3.6666666666666665</v>
      </c>
    </row>
    <row r="14" spans="1:25" x14ac:dyDescent="0.25">
      <c r="A14" s="5" t="s">
        <v>37</v>
      </c>
      <c r="B14" s="21">
        <v>1.1547005383792517</v>
      </c>
      <c r="C14" s="21">
        <v>1</v>
      </c>
      <c r="D14" s="21">
        <v>1.154700538379251</v>
      </c>
      <c r="E14" s="21">
        <v>0.57735026918962473</v>
      </c>
      <c r="F14" s="21">
        <v>0.57735026918962473</v>
      </c>
      <c r="G14" s="21">
        <v>1.5275252316519463</v>
      </c>
      <c r="H14" s="21">
        <v>1.154700538379251</v>
      </c>
      <c r="I14" s="21">
        <v>1.5275252316519463</v>
      </c>
      <c r="J14" s="21">
        <v>1.7320508075688772</v>
      </c>
      <c r="K14" s="21">
        <v>1.5275252316519463</v>
      </c>
      <c r="L14" s="21">
        <v>0.57735026918962473</v>
      </c>
      <c r="M14" s="21">
        <v>1.5275252316519468</v>
      </c>
      <c r="N14" s="21">
        <v>1</v>
      </c>
      <c r="O14" s="21">
        <v>1</v>
      </c>
      <c r="P14" s="21">
        <v>1</v>
      </c>
      <c r="Q14" s="21">
        <v>0.57735026918962473</v>
      </c>
      <c r="R14" s="21">
        <v>1.5275252316519463</v>
      </c>
      <c r="S14" s="21">
        <v>0.57735026918962629</v>
      </c>
      <c r="T14" s="21">
        <v>1.154700538379251</v>
      </c>
      <c r="U14" s="21">
        <v>0.57735026918962629</v>
      </c>
      <c r="V14" s="21">
        <v>1</v>
      </c>
      <c r="W14" s="21">
        <v>1</v>
      </c>
      <c r="X14" s="21">
        <v>1</v>
      </c>
      <c r="Y14" s="21">
        <v>1.5275252316519463</v>
      </c>
    </row>
    <row r="15" spans="1:25" x14ac:dyDescent="0.25">
      <c r="A15" s="5" t="s">
        <v>38</v>
      </c>
      <c r="B15" s="22">
        <v>3</v>
      </c>
      <c r="C15" s="22">
        <v>3</v>
      </c>
      <c r="D15" s="22">
        <v>3</v>
      </c>
      <c r="E15" s="22">
        <v>3</v>
      </c>
      <c r="F15" s="22">
        <v>3</v>
      </c>
      <c r="G15" s="22">
        <v>3</v>
      </c>
      <c r="H15" s="22">
        <v>3</v>
      </c>
      <c r="I15" s="22">
        <v>3</v>
      </c>
      <c r="J15" s="22">
        <v>3</v>
      </c>
      <c r="K15" s="22">
        <v>3</v>
      </c>
      <c r="L15" s="22">
        <v>3</v>
      </c>
      <c r="M15" s="22">
        <v>3</v>
      </c>
      <c r="N15" s="22">
        <v>3</v>
      </c>
      <c r="O15" s="22">
        <v>3</v>
      </c>
      <c r="P15" s="22">
        <v>3</v>
      </c>
      <c r="Q15" s="22">
        <v>3</v>
      </c>
      <c r="R15" s="22">
        <v>3</v>
      </c>
      <c r="S15" s="22">
        <v>3</v>
      </c>
      <c r="T15" s="22">
        <v>3</v>
      </c>
      <c r="U15" s="22">
        <v>3</v>
      </c>
      <c r="V15" s="22">
        <v>3</v>
      </c>
      <c r="W15" s="22">
        <v>3</v>
      </c>
      <c r="X15" s="22">
        <v>3</v>
      </c>
      <c r="Y15" s="22">
        <v>3</v>
      </c>
    </row>
    <row r="18" spans="1:1" x14ac:dyDescent="0.25">
      <c r="A18" s="26" t="s">
        <v>129</v>
      </c>
    </row>
  </sheetData>
  <phoneticPr fontId="0" type="noConversion"/>
  <hyperlinks>
    <hyperlink ref="G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121</v>
      </c>
      <c r="H2" s="26" t="s">
        <v>129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>
        <v>2</v>
      </c>
      <c r="C7" s="3">
        <v>0</v>
      </c>
      <c r="D7" s="3">
        <v>3</v>
      </c>
      <c r="E7" s="3">
        <v>1</v>
      </c>
      <c r="F7" s="3">
        <v>1</v>
      </c>
      <c r="G7" s="3">
        <v>0</v>
      </c>
      <c r="H7" s="3">
        <v>0</v>
      </c>
      <c r="I7" s="3">
        <v>1</v>
      </c>
      <c r="J7" s="3">
        <v>1</v>
      </c>
      <c r="K7" s="3">
        <v>0</v>
      </c>
      <c r="L7" s="3">
        <v>1</v>
      </c>
      <c r="M7" s="3">
        <v>0</v>
      </c>
      <c r="N7" s="3">
        <v>1</v>
      </c>
      <c r="O7" s="3">
        <v>1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2</v>
      </c>
      <c r="C8" s="3">
        <v>1</v>
      </c>
      <c r="D8" s="3">
        <v>5</v>
      </c>
      <c r="E8" s="3">
        <v>1</v>
      </c>
      <c r="F8" s="3">
        <v>1</v>
      </c>
      <c r="G8" s="3">
        <v>3</v>
      </c>
      <c r="H8" s="3">
        <v>8</v>
      </c>
      <c r="I8" s="3">
        <v>7</v>
      </c>
      <c r="J8" s="3">
        <v>8</v>
      </c>
      <c r="K8" s="3">
        <v>1</v>
      </c>
      <c r="L8" s="3">
        <v>6</v>
      </c>
      <c r="M8" s="3">
        <v>3</v>
      </c>
      <c r="N8" s="3">
        <v>0</v>
      </c>
      <c r="O8" s="3">
        <v>3</v>
      </c>
      <c r="P8" s="3">
        <v>3</v>
      </c>
      <c r="Q8" s="3">
        <v>1</v>
      </c>
      <c r="R8" s="3">
        <v>7</v>
      </c>
      <c r="S8" s="3">
        <v>2</v>
      </c>
      <c r="T8" s="3">
        <v>0</v>
      </c>
      <c r="U8" s="3">
        <v>1</v>
      </c>
      <c r="V8" s="3">
        <v>2</v>
      </c>
      <c r="W8" s="3">
        <v>4</v>
      </c>
      <c r="X8" s="3">
        <v>5</v>
      </c>
      <c r="Y8" s="3">
        <v>5</v>
      </c>
      <c r="Z8" s="3">
        <v>1</v>
      </c>
      <c r="AA8" s="3">
        <v>5</v>
      </c>
      <c r="AB8" s="3">
        <v>2</v>
      </c>
      <c r="AC8" s="3">
        <v>1</v>
      </c>
      <c r="AD8" s="3">
        <v>1</v>
      </c>
      <c r="AE8" s="3">
        <v>2</v>
      </c>
    </row>
    <row r="9" spans="1:31" x14ac:dyDescent="0.25">
      <c r="A9" s="8">
        <v>3</v>
      </c>
      <c r="B9" s="3">
        <v>11</v>
      </c>
      <c r="C9" s="3">
        <v>13</v>
      </c>
      <c r="D9" s="3">
        <v>4</v>
      </c>
      <c r="E9" s="3">
        <v>3</v>
      </c>
      <c r="F9" s="3">
        <v>4</v>
      </c>
      <c r="G9" s="3">
        <v>10</v>
      </c>
      <c r="H9" s="3">
        <v>4</v>
      </c>
      <c r="I9" s="3">
        <v>7</v>
      </c>
      <c r="J9" s="3">
        <v>3</v>
      </c>
      <c r="K9" s="3">
        <v>8</v>
      </c>
      <c r="L9" s="3">
        <v>5</v>
      </c>
      <c r="M9" s="3">
        <v>7</v>
      </c>
      <c r="N9" s="3">
        <v>7</v>
      </c>
      <c r="O9" s="3">
        <v>6</v>
      </c>
      <c r="P9" s="3">
        <v>7</v>
      </c>
      <c r="Q9" s="3">
        <v>10</v>
      </c>
      <c r="R9" s="3">
        <v>7</v>
      </c>
      <c r="S9" s="3">
        <v>6</v>
      </c>
      <c r="T9" s="3">
        <v>10</v>
      </c>
      <c r="U9" s="3">
        <v>4</v>
      </c>
      <c r="V9" s="3">
        <v>7</v>
      </c>
      <c r="W9" s="3">
        <v>2</v>
      </c>
      <c r="X9" s="3">
        <v>3</v>
      </c>
      <c r="Y9" s="3">
        <v>3</v>
      </c>
      <c r="Z9" s="3">
        <v>9</v>
      </c>
      <c r="AA9" s="3">
        <v>6</v>
      </c>
      <c r="AB9" s="3">
        <v>4</v>
      </c>
      <c r="AC9" s="3">
        <v>4</v>
      </c>
      <c r="AD9" s="3">
        <v>6</v>
      </c>
      <c r="AE9" s="3">
        <v>9</v>
      </c>
    </row>
    <row r="10" spans="1:31" x14ac:dyDescent="0.25">
      <c r="A10" s="8">
        <v>4</v>
      </c>
      <c r="B10" s="3">
        <v>2</v>
      </c>
      <c r="C10" s="3">
        <v>3</v>
      </c>
      <c r="D10" s="3">
        <v>4</v>
      </c>
      <c r="E10" s="3">
        <v>4</v>
      </c>
      <c r="F10" s="3">
        <v>8</v>
      </c>
      <c r="G10" s="3">
        <v>4</v>
      </c>
      <c r="H10" s="3">
        <v>5</v>
      </c>
      <c r="I10" s="3">
        <v>1</v>
      </c>
      <c r="J10" s="3">
        <v>5</v>
      </c>
      <c r="K10" s="3">
        <v>5</v>
      </c>
      <c r="L10" s="3">
        <v>4</v>
      </c>
      <c r="M10" s="3">
        <v>4</v>
      </c>
      <c r="N10" s="3">
        <v>5</v>
      </c>
      <c r="O10" s="3">
        <v>6</v>
      </c>
      <c r="P10" s="3">
        <v>6</v>
      </c>
      <c r="Q10" s="3">
        <v>4</v>
      </c>
      <c r="R10" s="3">
        <v>1</v>
      </c>
      <c r="S10" s="3">
        <v>7</v>
      </c>
      <c r="T10" s="3">
        <v>6</v>
      </c>
      <c r="U10" s="3">
        <v>8</v>
      </c>
      <c r="V10" s="3">
        <v>8</v>
      </c>
      <c r="W10" s="3">
        <v>7</v>
      </c>
      <c r="X10" s="3">
        <v>6</v>
      </c>
      <c r="Y10" s="3">
        <v>7</v>
      </c>
      <c r="Z10" s="3">
        <v>4</v>
      </c>
      <c r="AA10" s="3">
        <v>4</v>
      </c>
      <c r="AB10" s="3">
        <v>5</v>
      </c>
      <c r="AC10" s="3">
        <v>0</v>
      </c>
      <c r="AD10" s="3">
        <v>2</v>
      </c>
      <c r="AE10" s="3">
        <v>5</v>
      </c>
    </row>
    <row r="11" spans="1:31" x14ac:dyDescent="0.25">
      <c r="A11" s="8" t="s">
        <v>131</v>
      </c>
      <c r="B11" s="3">
        <v>0</v>
      </c>
      <c r="C11" s="3">
        <v>0</v>
      </c>
      <c r="D11" s="3">
        <v>0</v>
      </c>
      <c r="E11" s="3">
        <v>7</v>
      </c>
      <c r="F11" s="3">
        <v>3</v>
      </c>
      <c r="G11" s="3">
        <v>0</v>
      </c>
      <c r="H11" s="3">
        <v>0</v>
      </c>
      <c r="I11" s="3">
        <v>1</v>
      </c>
      <c r="J11" s="3">
        <v>0</v>
      </c>
      <c r="K11" s="3">
        <v>3</v>
      </c>
      <c r="L11" s="3">
        <v>1</v>
      </c>
      <c r="M11" s="3">
        <v>3</v>
      </c>
      <c r="N11" s="3">
        <v>4</v>
      </c>
      <c r="O11" s="3">
        <v>1</v>
      </c>
      <c r="P11" s="3">
        <v>1</v>
      </c>
      <c r="Q11" s="3">
        <v>2</v>
      </c>
      <c r="R11" s="3">
        <v>1</v>
      </c>
      <c r="S11" s="3">
        <v>2</v>
      </c>
      <c r="T11" s="3">
        <v>1</v>
      </c>
      <c r="U11" s="3">
        <v>3</v>
      </c>
      <c r="V11" s="3">
        <v>0</v>
      </c>
      <c r="W11" s="3">
        <v>4</v>
      </c>
      <c r="X11" s="3">
        <v>3</v>
      </c>
      <c r="Y11" s="3">
        <v>1</v>
      </c>
      <c r="Z11" s="3">
        <v>2</v>
      </c>
      <c r="AA11" s="3">
        <v>2</v>
      </c>
      <c r="AB11" s="3">
        <v>5</v>
      </c>
      <c r="AC11" s="3">
        <v>2</v>
      </c>
      <c r="AD11" s="3">
        <v>2</v>
      </c>
      <c r="AE11" s="3">
        <v>1</v>
      </c>
    </row>
    <row r="12" spans="1:31" x14ac:dyDescent="0.25">
      <c r="A12" s="8" t="s">
        <v>119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1</v>
      </c>
      <c r="AC12" s="3">
        <v>10</v>
      </c>
      <c r="AD12" s="3">
        <v>6</v>
      </c>
      <c r="AE12" s="3">
        <v>0</v>
      </c>
    </row>
    <row r="13" spans="1:31" x14ac:dyDescent="0.25">
      <c r="A13" s="5" t="s">
        <v>36</v>
      </c>
      <c r="B13" s="18">
        <v>2.7647058823529411</v>
      </c>
      <c r="C13" s="18">
        <v>3.1176470588235294</v>
      </c>
      <c r="D13" s="18">
        <v>2.5625</v>
      </c>
      <c r="E13" s="18">
        <v>3.9375</v>
      </c>
      <c r="F13" s="18">
        <v>3.6470588235294117</v>
      </c>
      <c r="G13" s="18">
        <v>3.0588235294117645</v>
      </c>
      <c r="H13" s="18">
        <v>2.8235294117647061</v>
      </c>
      <c r="I13" s="18">
        <v>2.6470588235294117</v>
      </c>
      <c r="J13" s="18">
        <v>2.7058823529411766</v>
      </c>
      <c r="K13" s="18">
        <v>3.5882352941176472</v>
      </c>
      <c r="L13" s="18">
        <v>2.8823529411764706</v>
      </c>
      <c r="M13" s="18">
        <v>3.4117647058823528</v>
      </c>
      <c r="N13" s="18">
        <v>3.6470588235294117</v>
      </c>
      <c r="O13" s="18">
        <v>3.1764705882352939</v>
      </c>
      <c r="P13" s="18">
        <v>3.2941176470588234</v>
      </c>
      <c r="Q13" s="18">
        <v>3.4117647058823528</v>
      </c>
      <c r="R13" s="18">
        <v>2.6470588235294117</v>
      </c>
      <c r="S13" s="18">
        <v>3.5294117647058822</v>
      </c>
      <c r="T13" s="18">
        <v>3.4705882352941178</v>
      </c>
      <c r="U13" s="18">
        <v>3.8125</v>
      </c>
      <c r="V13" s="18">
        <v>3.3529411764705883</v>
      </c>
      <c r="W13" s="18">
        <v>3.6470588235294117</v>
      </c>
      <c r="X13" s="18">
        <v>3.4117647058823528</v>
      </c>
      <c r="Y13" s="18">
        <v>3.25</v>
      </c>
      <c r="Z13" s="18">
        <v>3.2941176470588234</v>
      </c>
      <c r="AA13" s="18">
        <v>3.1764705882352939</v>
      </c>
      <c r="AB13" s="18">
        <v>3.8125</v>
      </c>
      <c r="AC13" s="18">
        <v>3.4285714285714284</v>
      </c>
      <c r="AD13" s="18">
        <v>3.4545454545454546</v>
      </c>
      <c r="AE13" s="18">
        <v>3.2941176470588234</v>
      </c>
    </row>
    <row r="14" spans="1:31" x14ac:dyDescent="0.25">
      <c r="A14" s="5" t="s">
        <v>37</v>
      </c>
      <c r="B14" s="18">
        <v>0.83137023677073951</v>
      </c>
      <c r="C14" s="18">
        <v>0.48507125007266511</v>
      </c>
      <c r="D14" s="18">
        <v>1.0935416468216166</v>
      </c>
      <c r="E14" s="18">
        <v>1.2365947867699696</v>
      </c>
      <c r="F14" s="18">
        <v>1.0571882797418486</v>
      </c>
      <c r="G14" s="18">
        <v>0.65865281401643194</v>
      </c>
      <c r="H14" s="18">
        <v>0.88284300116491965</v>
      </c>
      <c r="I14" s="18">
        <v>0.93147574247724185</v>
      </c>
      <c r="J14" s="18">
        <v>0.98518436614377802</v>
      </c>
      <c r="K14" s="18">
        <v>0.87026027208902912</v>
      </c>
      <c r="L14" s="18">
        <v>1.0537049480984029</v>
      </c>
      <c r="M14" s="18">
        <v>1.0036697371030328</v>
      </c>
      <c r="N14" s="18">
        <v>1.0571882797418486</v>
      </c>
      <c r="O14" s="18">
        <v>1.0145993123917847</v>
      </c>
      <c r="P14" s="18">
        <v>0.84887468762716545</v>
      </c>
      <c r="Q14" s="18">
        <v>0.79520622556445764</v>
      </c>
      <c r="R14" s="18">
        <v>0.93147574247724185</v>
      </c>
      <c r="S14" s="18">
        <v>0.87447463219520671</v>
      </c>
      <c r="T14" s="18">
        <v>0.62426427284679842</v>
      </c>
      <c r="U14" s="18">
        <v>0.83416625041614656</v>
      </c>
      <c r="V14" s="18">
        <v>0.70188820963421872</v>
      </c>
      <c r="W14" s="18">
        <v>1.1147408034263073</v>
      </c>
      <c r="X14" s="18">
        <v>1.1213175023946031</v>
      </c>
      <c r="Y14" s="18">
        <v>1</v>
      </c>
      <c r="Z14" s="18">
        <v>0.98518436614377802</v>
      </c>
      <c r="AA14" s="18">
        <v>1.0145993123917847</v>
      </c>
      <c r="AB14" s="18">
        <v>1.0468205831628137</v>
      </c>
      <c r="AC14" s="18">
        <v>1.1338934190276813</v>
      </c>
      <c r="AD14" s="18">
        <v>0.93419873299382716</v>
      </c>
      <c r="AE14" s="18">
        <v>0.7717436331412898</v>
      </c>
    </row>
    <row r="15" spans="1:31" x14ac:dyDescent="0.25">
      <c r="A15" s="5" t="s">
        <v>38</v>
      </c>
      <c r="B15" s="19">
        <v>17</v>
      </c>
      <c r="C15" s="19">
        <v>17</v>
      </c>
      <c r="D15" s="19">
        <v>16</v>
      </c>
      <c r="E15" s="19">
        <v>16</v>
      </c>
      <c r="F15" s="19">
        <v>17</v>
      </c>
      <c r="G15" s="19">
        <v>17</v>
      </c>
      <c r="H15" s="19">
        <v>17</v>
      </c>
      <c r="I15" s="19">
        <v>17</v>
      </c>
      <c r="J15" s="19">
        <v>17</v>
      </c>
      <c r="K15" s="19">
        <v>17</v>
      </c>
      <c r="L15" s="19">
        <v>17</v>
      </c>
      <c r="M15" s="19">
        <v>17</v>
      </c>
      <c r="N15" s="19">
        <v>17</v>
      </c>
      <c r="O15" s="19">
        <v>17</v>
      </c>
      <c r="P15" s="19">
        <v>17</v>
      </c>
      <c r="Q15" s="19">
        <v>17</v>
      </c>
      <c r="R15" s="19">
        <v>17</v>
      </c>
      <c r="S15" s="19">
        <v>17</v>
      </c>
      <c r="T15" s="19">
        <v>17</v>
      </c>
      <c r="U15" s="19">
        <v>16</v>
      </c>
      <c r="V15" s="19">
        <v>17</v>
      </c>
      <c r="W15" s="19">
        <v>17</v>
      </c>
      <c r="X15" s="19">
        <v>17</v>
      </c>
      <c r="Y15" s="19">
        <v>16</v>
      </c>
      <c r="Z15" s="19">
        <v>17</v>
      </c>
      <c r="AA15" s="19">
        <v>17</v>
      </c>
      <c r="AB15" s="19">
        <v>16</v>
      </c>
      <c r="AC15" s="19">
        <v>7</v>
      </c>
      <c r="AD15" s="19">
        <v>11</v>
      </c>
      <c r="AE15" s="19">
        <v>17</v>
      </c>
    </row>
    <row r="17" spans="1:2" x14ac:dyDescent="0.25">
      <c r="A17" s="31" t="s">
        <v>143</v>
      </c>
      <c r="B17" s="30">
        <f>AVERAGE(W13:Y13)</f>
        <v>3.4362745098039214</v>
      </c>
    </row>
    <row r="19" spans="1:2" x14ac:dyDescent="0.25">
      <c r="A19" s="5" t="s">
        <v>125</v>
      </c>
      <c r="B19" s="5">
        <v>17</v>
      </c>
    </row>
    <row r="20" spans="1:2" x14ac:dyDescent="0.25">
      <c r="A20" s="5" t="s">
        <v>126</v>
      </c>
      <c r="B20" s="5">
        <v>36</v>
      </c>
    </row>
    <row r="21" spans="1:2" x14ac:dyDescent="0.25">
      <c r="A21" s="5" t="s">
        <v>127</v>
      </c>
      <c r="B21" s="24">
        <f>B19/B20</f>
        <v>0.47222222222222221</v>
      </c>
    </row>
    <row r="22" spans="1:2" x14ac:dyDescent="0.25">
      <c r="A22" s="26" t="s">
        <v>129</v>
      </c>
    </row>
  </sheetData>
  <phoneticPr fontId="0" type="noConversion"/>
  <hyperlinks>
    <hyperlink ref="H2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120</v>
      </c>
      <c r="F3" s="26" t="s">
        <v>129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20">
        <v>0</v>
      </c>
      <c r="C7" s="20">
        <v>0</v>
      </c>
      <c r="D7" s="20">
        <v>1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1</v>
      </c>
      <c r="K7" s="20">
        <v>1</v>
      </c>
      <c r="L7" s="20">
        <v>1</v>
      </c>
      <c r="M7" s="20">
        <v>2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2</v>
      </c>
      <c r="W7" s="20">
        <v>0</v>
      </c>
      <c r="X7" s="20">
        <v>1</v>
      </c>
      <c r="Y7" s="20">
        <v>0</v>
      </c>
    </row>
    <row r="8" spans="1:25" x14ac:dyDescent="0.25">
      <c r="A8" s="8">
        <v>2</v>
      </c>
      <c r="B8" s="20">
        <v>1</v>
      </c>
      <c r="C8" s="20">
        <v>0</v>
      </c>
      <c r="D8" s="20">
        <v>0</v>
      </c>
      <c r="E8" s="20">
        <v>0</v>
      </c>
      <c r="F8" s="20">
        <v>0</v>
      </c>
      <c r="G8" s="20">
        <v>2</v>
      </c>
      <c r="H8" s="20">
        <v>0</v>
      </c>
      <c r="I8" s="20">
        <v>2</v>
      </c>
      <c r="J8" s="20">
        <v>0</v>
      </c>
      <c r="K8" s="20">
        <v>1</v>
      </c>
      <c r="L8" s="20">
        <v>1</v>
      </c>
      <c r="M8" s="20">
        <v>2</v>
      </c>
      <c r="N8" s="20">
        <v>3</v>
      </c>
      <c r="O8" s="20">
        <v>1</v>
      </c>
      <c r="P8" s="20">
        <v>1</v>
      </c>
      <c r="Q8" s="20">
        <v>0</v>
      </c>
      <c r="R8" s="20">
        <v>1</v>
      </c>
      <c r="S8" s="20">
        <v>0</v>
      </c>
      <c r="T8" s="20">
        <v>0</v>
      </c>
      <c r="U8" s="20">
        <v>0</v>
      </c>
      <c r="V8" s="20">
        <v>1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3</v>
      </c>
      <c r="C9" s="20">
        <v>0</v>
      </c>
      <c r="D9" s="20">
        <v>2</v>
      </c>
      <c r="E9" s="20">
        <v>1</v>
      </c>
      <c r="F9" s="20">
        <v>2</v>
      </c>
      <c r="G9" s="20">
        <v>4</v>
      </c>
      <c r="H9" s="20">
        <v>3</v>
      </c>
      <c r="I9" s="20">
        <v>3</v>
      </c>
      <c r="J9" s="20">
        <v>4</v>
      </c>
      <c r="K9" s="20">
        <v>1</v>
      </c>
      <c r="L9" s="20">
        <v>1</v>
      </c>
      <c r="M9" s="20">
        <v>2</v>
      </c>
      <c r="N9" s="20">
        <v>2</v>
      </c>
      <c r="O9" s="20">
        <v>0</v>
      </c>
      <c r="P9" s="20">
        <v>1</v>
      </c>
      <c r="Q9" s="20">
        <v>2</v>
      </c>
      <c r="R9" s="20">
        <v>1</v>
      </c>
      <c r="S9" s="20">
        <v>2</v>
      </c>
      <c r="T9" s="20">
        <v>2</v>
      </c>
      <c r="U9" s="20">
        <v>4</v>
      </c>
      <c r="V9" s="20">
        <v>2</v>
      </c>
      <c r="W9" s="20">
        <v>3</v>
      </c>
      <c r="X9" s="20">
        <v>4</v>
      </c>
      <c r="Y9" s="20">
        <v>5</v>
      </c>
    </row>
    <row r="10" spans="1:25" x14ac:dyDescent="0.25">
      <c r="A10" s="8">
        <v>4</v>
      </c>
      <c r="B10" s="20">
        <v>2</v>
      </c>
      <c r="C10" s="20">
        <v>5</v>
      </c>
      <c r="D10" s="20">
        <v>3</v>
      </c>
      <c r="E10" s="20">
        <v>3</v>
      </c>
      <c r="F10" s="20">
        <v>3</v>
      </c>
      <c r="G10" s="20">
        <v>0</v>
      </c>
      <c r="H10" s="20">
        <v>2</v>
      </c>
      <c r="I10" s="20">
        <v>1</v>
      </c>
      <c r="J10" s="20">
        <v>1</v>
      </c>
      <c r="K10" s="20">
        <v>2</v>
      </c>
      <c r="L10" s="20">
        <v>2</v>
      </c>
      <c r="M10" s="20">
        <v>0</v>
      </c>
      <c r="N10" s="20">
        <v>1</v>
      </c>
      <c r="O10" s="20">
        <v>5</v>
      </c>
      <c r="P10" s="20">
        <v>4</v>
      </c>
      <c r="Q10" s="20">
        <v>3</v>
      </c>
      <c r="R10" s="20">
        <v>3</v>
      </c>
      <c r="S10" s="20">
        <v>3</v>
      </c>
      <c r="T10" s="20">
        <v>3</v>
      </c>
      <c r="U10" s="20">
        <v>1</v>
      </c>
      <c r="V10" s="20">
        <v>1</v>
      </c>
      <c r="W10" s="20">
        <v>3</v>
      </c>
      <c r="X10" s="20">
        <v>1</v>
      </c>
      <c r="Y10" s="20">
        <v>1</v>
      </c>
    </row>
    <row r="11" spans="1:25" x14ac:dyDescent="0.25">
      <c r="A11" s="8" t="s">
        <v>131</v>
      </c>
      <c r="B11" s="20">
        <v>0</v>
      </c>
      <c r="C11" s="20">
        <v>1</v>
      </c>
      <c r="D11" s="20">
        <v>0</v>
      </c>
      <c r="E11" s="20">
        <v>2</v>
      </c>
      <c r="F11" s="20">
        <v>1</v>
      </c>
      <c r="G11" s="20">
        <v>0</v>
      </c>
      <c r="H11" s="20">
        <v>1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1</v>
      </c>
      <c r="R11" s="20">
        <v>1</v>
      </c>
      <c r="S11" s="20">
        <v>1</v>
      </c>
      <c r="T11" s="20">
        <v>1</v>
      </c>
      <c r="U11" s="20">
        <v>1</v>
      </c>
      <c r="V11" s="20">
        <v>0</v>
      </c>
      <c r="W11" s="20">
        <v>0</v>
      </c>
      <c r="X11" s="20">
        <v>0</v>
      </c>
      <c r="Y11" s="20">
        <v>0</v>
      </c>
    </row>
    <row r="12" spans="1:25" x14ac:dyDescent="0.25">
      <c r="A12" s="8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1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5" t="s">
        <v>36</v>
      </c>
      <c r="B13" s="21">
        <v>3.1666666666666665</v>
      </c>
      <c r="C13" s="21">
        <v>4.166666666666667</v>
      </c>
      <c r="D13" s="21">
        <v>3.1666666666666665</v>
      </c>
      <c r="E13" s="21">
        <v>4.166666666666667</v>
      </c>
      <c r="F13" s="21">
        <v>3.8333333333333335</v>
      </c>
      <c r="G13" s="21">
        <v>2.6666666666666665</v>
      </c>
      <c r="H13" s="21">
        <v>3.6666666666666665</v>
      </c>
      <c r="I13" s="21">
        <v>2.8333333333333335</v>
      </c>
      <c r="J13" s="21">
        <v>2.8333333333333335</v>
      </c>
      <c r="K13" s="21">
        <v>2.8</v>
      </c>
      <c r="L13" s="21">
        <v>2.8</v>
      </c>
      <c r="M13" s="21">
        <v>2</v>
      </c>
      <c r="N13" s="21">
        <v>2.6666666666666665</v>
      </c>
      <c r="O13" s="21">
        <v>3.6666666666666665</v>
      </c>
      <c r="P13" s="21">
        <v>3.5</v>
      </c>
      <c r="Q13" s="21">
        <v>3.8333333333333335</v>
      </c>
      <c r="R13" s="21">
        <v>3.6666666666666665</v>
      </c>
      <c r="S13" s="21">
        <v>3.8333333333333335</v>
      </c>
      <c r="T13" s="21">
        <v>3.8333333333333335</v>
      </c>
      <c r="U13" s="21">
        <v>3.5</v>
      </c>
      <c r="V13" s="21">
        <v>2.3333333333333335</v>
      </c>
      <c r="W13" s="21">
        <v>3.5</v>
      </c>
      <c r="X13" s="21">
        <v>2.8333333333333335</v>
      </c>
      <c r="Y13" s="21">
        <v>3.1666666666666665</v>
      </c>
    </row>
    <row r="14" spans="1:25" x14ac:dyDescent="0.25">
      <c r="A14" s="5" t="s">
        <v>37</v>
      </c>
      <c r="B14" s="21">
        <v>0.75277265270908122</v>
      </c>
      <c r="C14" s="21">
        <v>0.40824829046386185</v>
      </c>
      <c r="D14" s="21">
        <v>1.1690451944500124</v>
      </c>
      <c r="E14" s="21">
        <v>0.75277265270908045</v>
      </c>
      <c r="F14" s="21">
        <v>0.75277265270908045</v>
      </c>
      <c r="G14" s="21">
        <v>0.51639777949432275</v>
      </c>
      <c r="H14" s="21">
        <v>0.81649658092772548</v>
      </c>
      <c r="I14" s="21">
        <v>0.75277265270908122</v>
      </c>
      <c r="J14" s="21">
        <v>0.98319208025017524</v>
      </c>
      <c r="K14" s="21">
        <v>1.3038404810405295</v>
      </c>
      <c r="L14" s="21">
        <v>1.3038404810405295</v>
      </c>
      <c r="M14" s="21">
        <v>0.89442719099991586</v>
      </c>
      <c r="N14" s="21">
        <v>0.81649658092772637</v>
      </c>
      <c r="O14" s="21">
        <v>0.81649658092772548</v>
      </c>
      <c r="P14" s="21">
        <v>0.83666002653407556</v>
      </c>
      <c r="Q14" s="21">
        <v>0.75277265270908045</v>
      </c>
      <c r="R14" s="21">
        <v>1.0327955589886442</v>
      </c>
      <c r="S14" s="21">
        <v>0.75277265270908045</v>
      </c>
      <c r="T14" s="21">
        <v>0.75277265270908045</v>
      </c>
      <c r="U14" s="21">
        <v>0.83666002653407556</v>
      </c>
      <c r="V14" s="21">
        <v>1.211060141638997</v>
      </c>
      <c r="W14" s="21">
        <v>0.54772255750516607</v>
      </c>
      <c r="X14" s="21">
        <v>0.98319208025017524</v>
      </c>
      <c r="Y14" s="21">
        <v>0.40824829046386357</v>
      </c>
    </row>
    <row r="15" spans="1:25" x14ac:dyDescent="0.25">
      <c r="A15" s="5" t="s">
        <v>38</v>
      </c>
      <c r="B15" s="22">
        <v>6</v>
      </c>
      <c r="C15" s="22">
        <v>6</v>
      </c>
      <c r="D15" s="22">
        <v>6</v>
      </c>
      <c r="E15" s="22">
        <v>6</v>
      </c>
      <c r="F15" s="22">
        <v>6</v>
      </c>
      <c r="G15" s="22">
        <v>6</v>
      </c>
      <c r="H15" s="22">
        <v>6</v>
      </c>
      <c r="I15" s="22">
        <v>6</v>
      </c>
      <c r="J15" s="22">
        <v>6</v>
      </c>
      <c r="K15" s="22">
        <v>5</v>
      </c>
      <c r="L15" s="22">
        <v>5</v>
      </c>
      <c r="M15" s="22">
        <v>6</v>
      </c>
      <c r="N15" s="22">
        <v>6</v>
      </c>
      <c r="O15" s="22">
        <v>6</v>
      </c>
      <c r="P15" s="22">
        <v>6</v>
      </c>
      <c r="Q15" s="22">
        <v>6</v>
      </c>
      <c r="R15" s="22">
        <v>6</v>
      </c>
      <c r="S15" s="22">
        <v>6</v>
      </c>
      <c r="T15" s="22">
        <v>6</v>
      </c>
      <c r="U15" s="22">
        <v>6</v>
      </c>
      <c r="V15" s="22">
        <v>6</v>
      </c>
      <c r="W15" s="22">
        <v>6</v>
      </c>
      <c r="X15" s="22">
        <v>6</v>
      </c>
      <c r="Y15" s="22">
        <v>6</v>
      </c>
    </row>
    <row r="18" spans="1:1" x14ac:dyDescent="0.25">
      <c r="A18" s="26" t="s">
        <v>129</v>
      </c>
    </row>
  </sheetData>
  <phoneticPr fontId="0" type="noConversion"/>
  <hyperlinks>
    <hyperlink ref="F3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122</v>
      </c>
      <c r="H2" s="26" t="s">
        <v>129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>
        <v>0</v>
      </c>
      <c r="C7" s="3">
        <v>0</v>
      </c>
      <c r="D7" s="3">
        <v>2</v>
      </c>
      <c r="E7" s="3">
        <v>1</v>
      </c>
      <c r="F7" s="3">
        <v>2</v>
      </c>
      <c r="G7" s="3">
        <v>4</v>
      </c>
      <c r="H7" s="3">
        <v>0</v>
      </c>
      <c r="I7" s="3">
        <v>8</v>
      </c>
      <c r="J7" s="3">
        <v>2</v>
      </c>
      <c r="K7" s="3">
        <v>1</v>
      </c>
      <c r="L7" s="3">
        <v>11</v>
      </c>
      <c r="M7" s="3">
        <v>2</v>
      </c>
      <c r="N7" s="3">
        <v>2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2</v>
      </c>
      <c r="X7" s="3">
        <v>0</v>
      </c>
      <c r="Y7" s="3">
        <v>1</v>
      </c>
      <c r="Z7" s="3">
        <v>0</v>
      </c>
      <c r="AA7" s="3">
        <v>0</v>
      </c>
      <c r="AB7" s="3">
        <v>1</v>
      </c>
      <c r="AC7" s="3">
        <v>4</v>
      </c>
      <c r="AD7" s="3">
        <v>1</v>
      </c>
      <c r="AE7" s="3">
        <v>0</v>
      </c>
    </row>
    <row r="8" spans="1:31" x14ac:dyDescent="0.25">
      <c r="A8" s="8">
        <v>2</v>
      </c>
      <c r="B8" s="3">
        <v>3</v>
      </c>
      <c r="C8" s="3">
        <v>5</v>
      </c>
      <c r="D8" s="3">
        <v>8</v>
      </c>
      <c r="E8" s="3">
        <v>2</v>
      </c>
      <c r="F8" s="3">
        <v>5</v>
      </c>
      <c r="G8" s="3">
        <v>9</v>
      </c>
      <c r="H8" s="3">
        <v>2</v>
      </c>
      <c r="I8" s="3">
        <v>7</v>
      </c>
      <c r="J8" s="3">
        <v>4</v>
      </c>
      <c r="K8" s="3">
        <v>4</v>
      </c>
      <c r="L8" s="3">
        <v>6</v>
      </c>
      <c r="M8" s="3">
        <v>5</v>
      </c>
      <c r="N8" s="3">
        <v>7</v>
      </c>
      <c r="O8" s="3">
        <v>0</v>
      </c>
      <c r="P8" s="3">
        <v>3</v>
      </c>
      <c r="Q8" s="3">
        <v>6</v>
      </c>
      <c r="R8" s="3">
        <v>10</v>
      </c>
      <c r="S8" s="3">
        <v>6</v>
      </c>
      <c r="T8" s="3">
        <v>8</v>
      </c>
      <c r="U8" s="3">
        <v>3</v>
      </c>
      <c r="V8" s="3">
        <v>4</v>
      </c>
      <c r="W8" s="3">
        <v>7</v>
      </c>
      <c r="X8" s="3">
        <v>5</v>
      </c>
      <c r="Y8" s="3">
        <v>6</v>
      </c>
      <c r="Z8" s="3">
        <v>9</v>
      </c>
      <c r="AA8" s="3">
        <v>11</v>
      </c>
      <c r="AB8" s="3">
        <v>4</v>
      </c>
      <c r="AC8" s="3">
        <v>3</v>
      </c>
      <c r="AD8" s="3">
        <v>3</v>
      </c>
      <c r="AE8" s="3">
        <v>4</v>
      </c>
    </row>
    <row r="9" spans="1:31" x14ac:dyDescent="0.25">
      <c r="A9" s="8">
        <v>3</v>
      </c>
      <c r="B9" s="3">
        <v>12</v>
      </c>
      <c r="C9" s="3">
        <v>8</v>
      </c>
      <c r="D9" s="3">
        <v>7</v>
      </c>
      <c r="E9" s="3">
        <v>6</v>
      </c>
      <c r="F9" s="3">
        <v>7</v>
      </c>
      <c r="G9" s="3">
        <v>8</v>
      </c>
      <c r="H9" s="3">
        <v>12</v>
      </c>
      <c r="I9" s="3">
        <v>5</v>
      </c>
      <c r="J9" s="3">
        <v>10</v>
      </c>
      <c r="K9" s="3">
        <v>7</v>
      </c>
      <c r="L9" s="3">
        <v>0</v>
      </c>
      <c r="M9" s="3">
        <v>11</v>
      </c>
      <c r="N9" s="3">
        <v>7</v>
      </c>
      <c r="O9" s="3">
        <v>13</v>
      </c>
      <c r="P9" s="3">
        <v>8</v>
      </c>
      <c r="Q9" s="3">
        <v>9</v>
      </c>
      <c r="R9" s="3">
        <v>7</v>
      </c>
      <c r="S9" s="3">
        <v>10</v>
      </c>
      <c r="T9" s="3">
        <v>4</v>
      </c>
      <c r="U9" s="3">
        <v>5</v>
      </c>
      <c r="V9" s="3">
        <v>11</v>
      </c>
      <c r="W9" s="3">
        <v>5</v>
      </c>
      <c r="X9" s="3">
        <v>8</v>
      </c>
      <c r="Y9" s="3">
        <v>9</v>
      </c>
      <c r="Z9" s="3">
        <v>5</v>
      </c>
      <c r="AA9" s="3">
        <v>5</v>
      </c>
      <c r="AB9" s="3">
        <v>7</v>
      </c>
      <c r="AC9" s="3">
        <v>5</v>
      </c>
      <c r="AD9" s="3">
        <v>4</v>
      </c>
      <c r="AE9" s="3">
        <v>9</v>
      </c>
    </row>
    <row r="10" spans="1:31" x14ac:dyDescent="0.25">
      <c r="A10" s="8">
        <v>4</v>
      </c>
      <c r="B10" s="3">
        <v>7</v>
      </c>
      <c r="C10" s="3">
        <v>7</v>
      </c>
      <c r="D10" s="3">
        <v>4</v>
      </c>
      <c r="E10" s="3">
        <v>8</v>
      </c>
      <c r="F10" s="3">
        <v>5</v>
      </c>
      <c r="G10" s="3">
        <v>1</v>
      </c>
      <c r="H10" s="3">
        <v>8</v>
      </c>
      <c r="I10" s="3">
        <v>2</v>
      </c>
      <c r="J10" s="3">
        <v>5</v>
      </c>
      <c r="K10" s="3">
        <v>7</v>
      </c>
      <c r="L10" s="3">
        <v>3</v>
      </c>
      <c r="M10" s="3">
        <v>3</v>
      </c>
      <c r="N10" s="3">
        <v>4</v>
      </c>
      <c r="O10" s="3">
        <v>8</v>
      </c>
      <c r="P10" s="3">
        <v>8</v>
      </c>
      <c r="Q10" s="3">
        <v>6</v>
      </c>
      <c r="R10" s="3">
        <v>3</v>
      </c>
      <c r="S10" s="3">
        <v>5</v>
      </c>
      <c r="T10" s="3">
        <v>10</v>
      </c>
      <c r="U10" s="3">
        <v>11</v>
      </c>
      <c r="V10" s="3">
        <v>6</v>
      </c>
      <c r="W10" s="3">
        <v>6</v>
      </c>
      <c r="X10" s="3">
        <v>8</v>
      </c>
      <c r="Y10" s="3">
        <v>4</v>
      </c>
      <c r="Z10" s="3">
        <v>4</v>
      </c>
      <c r="AA10" s="3">
        <v>3</v>
      </c>
      <c r="AB10" s="3">
        <v>6</v>
      </c>
      <c r="AC10" s="3">
        <v>4</v>
      </c>
      <c r="AD10" s="3">
        <v>3</v>
      </c>
      <c r="AE10" s="3">
        <v>6</v>
      </c>
    </row>
    <row r="11" spans="1:31" x14ac:dyDescent="0.25">
      <c r="A11" s="8" t="s">
        <v>131</v>
      </c>
      <c r="B11" s="3">
        <v>0</v>
      </c>
      <c r="C11" s="3">
        <v>1</v>
      </c>
      <c r="D11" s="3">
        <v>1</v>
      </c>
      <c r="E11" s="3">
        <v>5</v>
      </c>
      <c r="F11" s="3">
        <v>3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1</v>
      </c>
      <c r="P11" s="3">
        <v>3</v>
      </c>
      <c r="Q11" s="3">
        <v>1</v>
      </c>
      <c r="R11" s="3">
        <v>1</v>
      </c>
      <c r="S11" s="3">
        <v>1</v>
      </c>
      <c r="T11" s="3">
        <v>0</v>
      </c>
      <c r="U11" s="3">
        <v>0</v>
      </c>
      <c r="V11" s="3">
        <v>0</v>
      </c>
      <c r="W11" s="3">
        <v>2</v>
      </c>
      <c r="X11" s="3">
        <v>1</v>
      </c>
      <c r="Y11" s="3">
        <v>1</v>
      </c>
      <c r="Z11" s="3">
        <v>4</v>
      </c>
      <c r="AA11" s="3">
        <v>2</v>
      </c>
      <c r="AB11" s="3">
        <v>3</v>
      </c>
      <c r="AC11" s="3">
        <v>0</v>
      </c>
      <c r="AD11" s="3">
        <v>1</v>
      </c>
      <c r="AE11" s="3">
        <v>3</v>
      </c>
    </row>
    <row r="12" spans="1:31" x14ac:dyDescent="0.25">
      <c r="A12" s="8" t="s">
        <v>119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1</v>
      </c>
      <c r="W12" s="3">
        <v>0</v>
      </c>
      <c r="X12" s="3">
        <v>0</v>
      </c>
      <c r="Y12" s="3">
        <v>1</v>
      </c>
      <c r="Z12" s="3">
        <v>0</v>
      </c>
      <c r="AA12" s="3">
        <v>1</v>
      </c>
      <c r="AB12" s="3">
        <v>1</v>
      </c>
      <c r="AC12" s="3">
        <v>6</v>
      </c>
      <c r="AD12" s="3">
        <v>10</v>
      </c>
      <c r="AE12" s="3">
        <v>0</v>
      </c>
    </row>
    <row r="13" spans="1:31" x14ac:dyDescent="0.25">
      <c r="A13" s="5" t="s">
        <v>36</v>
      </c>
      <c r="B13" s="18">
        <v>3.1818181818181817</v>
      </c>
      <c r="C13" s="18">
        <v>3.1904761904761907</v>
      </c>
      <c r="D13" s="18">
        <v>2.7272727272727271</v>
      </c>
      <c r="E13" s="18">
        <v>3.6363636363636362</v>
      </c>
      <c r="F13" s="18">
        <v>3.0909090909090908</v>
      </c>
      <c r="G13" s="18">
        <v>2.2727272727272729</v>
      </c>
      <c r="H13" s="18">
        <v>3.2727272727272729</v>
      </c>
      <c r="I13" s="18">
        <v>2.0454545454545454</v>
      </c>
      <c r="J13" s="18">
        <v>2.9545454545454546</v>
      </c>
      <c r="K13" s="18">
        <v>3.15</v>
      </c>
      <c r="L13" s="18">
        <v>1.9047619047619047</v>
      </c>
      <c r="M13" s="18">
        <v>2.8181818181818183</v>
      </c>
      <c r="N13" s="18">
        <v>2.8636363636363638</v>
      </c>
      <c r="O13" s="18">
        <v>3.4545454545454546</v>
      </c>
      <c r="P13" s="18">
        <v>3.5</v>
      </c>
      <c r="Q13" s="18">
        <v>3.0909090909090908</v>
      </c>
      <c r="R13" s="18">
        <v>2.6818181818181817</v>
      </c>
      <c r="S13" s="18">
        <v>3.0454545454545454</v>
      </c>
      <c r="T13" s="18">
        <v>3.0909090909090908</v>
      </c>
      <c r="U13" s="18">
        <v>3.4210526315789473</v>
      </c>
      <c r="V13" s="18">
        <v>3.0952380952380953</v>
      </c>
      <c r="W13" s="18">
        <v>2.9545454545454546</v>
      </c>
      <c r="X13" s="18">
        <v>3.2272727272727271</v>
      </c>
      <c r="Y13" s="18">
        <v>2.9047619047619047</v>
      </c>
      <c r="Z13" s="18">
        <v>3.1363636363636362</v>
      </c>
      <c r="AA13" s="18">
        <v>2.8095238095238093</v>
      </c>
      <c r="AB13" s="18">
        <v>3.2857142857142856</v>
      </c>
      <c r="AC13" s="18">
        <v>2.5625</v>
      </c>
      <c r="AD13" s="18">
        <v>3</v>
      </c>
      <c r="AE13" s="18">
        <v>3.3636363636363638</v>
      </c>
    </row>
    <row r="14" spans="1:31" x14ac:dyDescent="0.25">
      <c r="A14" s="5" t="s">
        <v>37</v>
      </c>
      <c r="B14" s="18">
        <v>0.66449863924498886</v>
      </c>
      <c r="C14" s="18">
        <v>0.87287156094396967</v>
      </c>
      <c r="D14" s="18">
        <v>1.0319569104061785</v>
      </c>
      <c r="E14" s="18">
        <v>1.0930714500000418</v>
      </c>
      <c r="F14" s="18">
        <v>1.191601200030203</v>
      </c>
      <c r="G14" s="18">
        <v>0.82703245642639911</v>
      </c>
      <c r="H14" s="18">
        <v>0.63108509590101936</v>
      </c>
      <c r="I14" s="18">
        <v>0.9989171626493849</v>
      </c>
      <c r="J14" s="18">
        <v>0.99891716264938524</v>
      </c>
      <c r="K14" s="18">
        <v>0.98808693416808457</v>
      </c>
      <c r="L14" s="18">
        <v>1.2611408289624877</v>
      </c>
      <c r="M14" s="18">
        <v>0.95799212822909885</v>
      </c>
      <c r="N14" s="18">
        <v>1.1252705302431796</v>
      </c>
      <c r="O14" s="18">
        <v>0.59580060001510093</v>
      </c>
      <c r="P14" s="18">
        <v>0.9128709291752769</v>
      </c>
      <c r="Q14" s="18">
        <v>0.86789789333005818</v>
      </c>
      <c r="R14" s="18">
        <v>0.94548368253470894</v>
      </c>
      <c r="S14" s="18">
        <v>0.84387274640268639</v>
      </c>
      <c r="T14" s="18">
        <v>0.92113237294367645</v>
      </c>
      <c r="U14" s="18">
        <v>0.76853319697577194</v>
      </c>
      <c r="V14" s="18">
        <v>0.70034005345702577</v>
      </c>
      <c r="W14" s="18">
        <v>1.1742179860604587</v>
      </c>
      <c r="X14" s="18">
        <v>0.86914397852787073</v>
      </c>
      <c r="Y14" s="18">
        <v>0.94365045990355445</v>
      </c>
      <c r="Z14" s="18">
        <v>1.1668212637211672</v>
      </c>
      <c r="AA14" s="18">
        <v>1.0304876330673562</v>
      </c>
      <c r="AB14" s="18">
        <v>1.1019463300386794</v>
      </c>
      <c r="AC14" s="18">
        <v>1.1528949070347507</v>
      </c>
      <c r="AD14" s="18">
        <v>1.1281521496355325</v>
      </c>
      <c r="AE14" s="18">
        <v>0.95346258924559235</v>
      </c>
    </row>
    <row r="15" spans="1:31" x14ac:dyDescent="0.25">
      <c r="A15" s="5" t="s">
        <v>38</v>
      </c>
      <c r="B15" s="19">
        <v>22</v>
      </c>
      <c r="C15" s="19">
        <v>21</v>
      </c>
      <c r="D15" s="19">
        <v>22</v>
      </c>
      <c r="E15" s="19">
        <v>22</v>
      </c>
      <c r="F15" s="19">
        <v>22</v>
      </c>
      <c r="G15" s="19">
        <v>22</v>
      </c>
      <c r="H15" s="19">
        <v>22</v>
      </c>
      <c r="I15" s="19">
        <v>22</v>
      </c>
      <c r="J15" s="19">
        <v>22</v>
      </c>
      <c r="K15" s="19">
        <v>20</v>
      </c>
      <c r="L15" s="19">
        <v>21</v>
      </c>
      <c r="M15" s="19">
        <v>22</v>
      </c>
      <c r="N15" s="19">
        <v>22</v>
      </c>
      <c r="O15" s="19">
        <v>22</v>
      </c>
      <c r="P15" s="19">
        <v>22</v>
      </c>
      <c r="Q15" s="19">
        <v>22</v>
      </c>
      <c r="R15" s="19">
        <v>22</v>
      </c>
      <c r="S15" s="19">
        <v>22</v>
      </c>
      <c r="T15" s="19">
        <v>22</v>
      </c>
      <c r="U15" s="19">
        <v>19</v>
      </c>
      <c r="V15" s="19">
        <v>21</v>
      </c>
      <c r="W15" s="19">
        <v>22</v>
      </c>
      <c r="X15" s="19">
        <v>22</v>
      </c>
      <c r="Y15" s="19">
        <v>21</v>
      </c>
      <c r="Z15" s="19">
        <v>22</v>
      </c>
      <c r="AA15" s="19">
        <v>21</v>
      </c>
      <c r="AB15" s="19">
        <v>21</v>
      </c>
      <c r="AC15" s="19">
        <v>16</v>
      </c>
      <c r="AD15" s="19">
        <v>12</v>
      </c>
      <c r="AE15" s="19">
        <v>22</v>
      </c>
    </row>
    <row r="17" spans="1:2" x14ac:dyDescent="0.25">
      <c r="A17" s="31" t="s">
        <v>143</v>
      </c>
      <c r="B17" s="30">
        <f>AVERAGE(W13:Y13)</f>
        <v>3.0288600288600289</v>
      </c>
    </row>
    <row r="19" spans="1:2" x14ac:dyDescent="0.25">
      <c r="A19" s="5" t="s">
        <v>125</v>
      </c>
      <c r="B19" s="5">
        <v>22</v>
      </c>
    </row>
    <row r="20" spans="1:2" x14ac:dyDescent="0.25">
      <c r="A20" s="5" t="s">
        <v>126</v>
      </c>
      <c r="B20" s="5">
        <v>47</v>
      </c>
    </row>
    <row r="21" spans="1:2" x14ac:dyDescent="0.25">
      <c r="A21" s="5" t="s">
        <v>127</v>
      </c>
      <c r="B21" s="24">
        <f>B19/B20</f>
        <v>0.46808510638297873</v>
      </c>
    </row>
    <row r="22" spans="1:2" x14ac:dyDescent="0.25">
      <c r="A22" s="26" t="s">
        <v>129</v>
      </c>
    </row>
  </sheetData>
  <phoneticPr fontId="0" type="noConversion"/>
  <hyperlinks>
    <hyperlink ref="H2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3" t="s">
        <v>123</v>
      </c>
      <c r="H2" s="26" t="s">
        <v>129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1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0</v>
      </c>
      <c r="C9" s="20">
        <v>0</v>
      </c>
      <c r="D9" s="20">
        <v>1</v>
      </c>
      <c r="E9" s="20">
        <v>0</v>
      </c>
      <c r="F9" s="20">
        <v>1</v>
      </c>
      <c r="G9" s="20">
        <v>1</v>
      </c>
      <c r="H9" s="20">
        <v>0</v>
      </c>
      <c r="I9" s="20">
        <v>0</v>
      </c>
      <c r="J9" s="20">
        <v>1</v>
      </c>
      <c r="K9" s="20">
        <v>1</v>
      </c>
      <c r="L9" s="20">
        <v>0</v>
      </c>
      <c r="M9" s="20">
        <v>1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</row>
    <row r="10" spans="1:25" x14ac:dyDescent="0.25">
      <c r="A10" s="8">
        <v>4</v>
      </c>
      <c r="B10" s="20">
        <v>1</v>
      </c>
      <c r="C10" s="20">
        <v>1</v>
      </c>
      <c r="D10" s="20">
        <v>0</v>
      </c>
      <c r="E10" s="20">
        <v>1</v>
      </c>
      <c r="F10" s="20">
        <v>0</v>
      </c>
      <c r="G10" s="20">
        <v>0</v>
      </c>
      <c r="H10" s="20">
        <v>1</v>
      </c>
      <c r="I10" s="20">
        <v>1</v>
      </c>
      <c r="J10" s="20">
        <v>0</v>
      </c>
      <c r="K10" s="20">
        <v>0</v>
      </c>
      <c r="L10" s="20">
        <v>1</v>
      </c>
      <c r="M10" s="20">
        <v>0</v>
      </c>
      <c r="N10" s="20">
        <v>1</v>
      </c>
      <c r="O10" s="20">
        <v>1</v>
      </c>
      <c r="P10" s="20">
        <v>1</v>
      </c>
      <c r="Q10" s="20">
        <v>1</v>
      </c>
      <c r="R10" s="20">
        <v>1</v>
      </c>
      <c r="S10" s="20">
        <v>1</v>
      </c>
      <c r="T10" s="20">
        <v>1</v>
      </c>
      <c r="U10" s="20">
        <v>1</v>
      </c>
      <c r="V10" s="20">
        <v>0</v>
      </c>
      <c r="W10" s="20">
        <v>1</v>
      </c>
      <c r="X10" s="20">
        <v>1</v>
      </c>
      <c r="Y10" s="20">
        <v>1</v>
      </c>
    </row>
    <row r="11" spans="1:25" x14ac:dyDescent="0.25">
      <c r="A11" s="8" t="s">
        <v>131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</row>
    <row r="12" spans="1:25" x14ac:dyDescent="0.25">
      <c r="A12" s="8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5" t="s">
        <v>36</v>
      </c>
      <c r="B13" s="21">
        <v>4</v>
      </c>
      <c r="C13" s="21">
        <v>4</v>
      </c>
      <c r="D13" s="21">
        <v>3</v>
      </c>
      <c r="E13" s="21">
        <v>4</v>
      </c>
      <c r="F13" s="21">
        <v>3</v>
      </c>
      <c r="G13" s="21">
        <v>3</v>
      </c>
      <c r="H13" s="21">
        <v>4</v>
      </c>
      <c r="I13" s="21">
        <v>4</v>
      </c>
      <c r="J13" s="21">
        <v>3</v>
      </c>
      <c r="K13" s="21">
        <v>3</v>
      </c>
      <c r="L13" s="21">
        <v>4</v>
      </c>
      <c r="M13" s="21">
        <v>3</v>
      </c>
      <c r="N13" s="21">
        <v>4</v>
      </c>
      <c r="O13" s="21">
        <v>4</v>
      </c>
      <c r="P13" s="21">
        <v>4</v>
      </c>
      <c r="Q13" s="21">
        <v>4</v>
      </c>
      <c r="R13" s="21">
        <v>4</v>
      </c>
      <c r="S13" s="21">
        <v>4</v>
      </c>
      <c r="T13" s="21">
        <v>4</v>
      </c>
      <c r="U13" s="21">
        <v>4</v>
      </c>
      <c r="V13" s="21">
        <v>2</v>
      </c>
      <c r="W13" s="21">
        <v>4</v>
      </c>
      <c r="X13" s="21">
        <v>4</v>
      </c>
      <c r="Y13" s="21">
        <v>4</v>
      </c>
    </row>
    <row r="14" spans="1:25" x14ac:dyDescent="0.25">
      <c r="A14" s="5" t="s">
        <v>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x14ac:dyDescent="0.25">
      <c r="A15" s="5" t="s">
        <v>38</v>
      </c>
      <c r="B15" s="22">
        <v>1</v>
      </c>
      <c r="C15" s="22">
        <v>1</v>
      </c>
      <c r="D15" s="22">
        <v>1</v>
      </c>
      <c r="E15" s="22">
        <v>1</v>
      </c>
      <c r="F15" s="22">
        <v>1</v>
      </c>
      <c r="G15" s="22">
        <v>1</v>
      </c>
      <c r="H15" s="22">
        <v>1</v>
      </c>
      <c r="I15" s="22">
        <v>1</v>
      </c>
      <c r="J15" s="22">
        <v>1</v>
      </c>
      <c r="K15" s="22">
        <v>1</v>
      </c>
      <c r="L15" s="22">
        <v>1</v>
      </c>
      <c r="M15" s="22">
        <v>1</v>
      </c>
      <c r="N15" s="22">
        <v>1</v>
      </c>
      <c r="O15" s="22">
        <v>1</v>
      </c>
      <c r="P15" s="22">
        <v>1</v>
      </c>
      <c r="Q15" s="22">
        <v>1</v>
      </c>
      <c r="R15" s="22">
        <v>1</v>
      </c>
      <c r="S15" s="22">
        <v>1</v>
      </c>
      <c r="T15" s="22">
        <v>1</v>
      </c>
      <c r="U15" s="22">
        <v>1</v>
      </c>
      <c r="V15" s="22">
        <v>1</v>
      </c>
      <c r="W15" s="22">
        <v>1</v>
      </c>
      <c r="X15" s="22">
        <v>1</v>
      </c>
      <c r="Y15" s="22">
        <v>1</v>
      </c>
    </row>
    <row r="18" spans="1:1" x14ac:dyDescent="0.25">
      <c r="A18" s="26" t="s">
        <v>129</v>
      </c>
    </row>
  </sheetData>
  <phoneticPr fontId="0" type="noConversion"/>
  <hyperlinks>
    <hyperlink ref="H2" location="Índice!A1" display="Volver al índice" xr:uid="{00000000-0004-0000-0500-000000000000}"/>
    <hyperlink ref="A18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3" t="s">
        <v>124</v>
      </c>
      <c r="I2" s="26" t="s">
        <v>129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1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1</v>
      </c>
      <c r="C9" s="20">
        <v>0</v>
      </c>
      <c r="D9" s="20">
        <v>1</v>
      </c>
      <c r="E9" s="20">
        <v>0</v>
      </c>
      <c r="F9" s="20">
        <v>1</v>
      </c>
      <c r="G9" s="20">
        <v>1</v>
      </c>
      <c r="H9" s="20">
        <v>0</v>
      </c>
      <c r="I9" s="20">
        <v>0</v>
      </c>
      <c r="J9" s="20">
        <v>2</v>
      </c>
      <c r="K9" s="20">
        <v>2</v>
      </c>
      <c r="L9" s="20">
        <v>2</v>
      </c>
      <c r="M9" s="20">
        <v>2</v>
      </c>
      <c r="N9" s="20">
        <v>1</v>
      </c>
      <c r="O9" s="20">
        <v>2</v>
      </c>
      <c r="P9" s="20">
        <v>0</v>
      </c>
      <c r="Q9" s="20">
        <v>0</v>
      </c>
      <c r="R9" s="20">
        <v>0</v>
      </c>
      <c r="S9" s="20">
        <v>0</v>
      </c>
      <c r="T9" s="20">
        <v>1</v>
      </c>
      <c r="U9" s="20">
        <v>1</v>
      </c>
      <c r="V9" s="20">
        <v>1</v>
      </c>
      <c r="W9" s="20">
        <v>1</v>
      </c>
      <c r="X9" s="20">
        <v>1</v>
      </c>
      <c r="Y9" s="20">
        <v>0</v>
      </c>
    </row>
    <row r="10" spans="1:25" x14ac:dyDescent="0.25">
      <c r="A10" s="8">
        <v>4</v>
      </c>
      <c r="B10" s="20">
        <v>0</v>
      </c>
      <c r="C10" s="20">
        <v>0</v>
      </c>
      <c r="D10" s="20">
        <v>0</v>
      </c>
      <c r="E10" s="20">
        <v>1</v>
      </c>
      <c r="F10" s="20">
        <v>0</v>
      </c>
      <c r="G10" s="20">
        <v>0</v>
      </c>
      <c r="H10" s="20">
        <v>2</v>
      </c>
      <c r="I10" s="20">
        <v>2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2</v>
      </c>
      <c r="Q10" s="20">
        <v>2</v>
      </c>
      <c r="R10" s="20">
        <v>2</v>
      </c>
      <c r="S10" s="20">
        <v>2</v>
      </c>
      <c r="T10" s="20">
        <v>1</v>
      </c>
      <c r="U10" s="20">
        <v>1</v>
      </c>
      <c r="V10" s="20">
        <v>0</v>
      </c>
      <c r="W10" s="20">
        <v>0</v>
      </c>
      <c r="X10" s="20">
        <v>0</v>
      </c>
      <c r="Y10" s="20">
        <v>1</v>
      </c>
    </row>
    <row r="11" spans="1:25" x14ac:dyDescent="0.25">
      <c r="A11" s="8" t="s">
        <v>131</v>
      </c>
      <c r="B11" s="20">
        <v>1</v>
      </c>
      <c r="C11" s="20">
        <v>2</v>
      </c>
      <c r="D11" s="20">
        <v>1</v>
      </c>
      <c r="E11" s="20">
        <v>1</v>
      </c>
      <c r="F11" s="20">
        <v>1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1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1</v>
      </c>
      <c r="X11" s="20">
        <v>1</v>
      </c>
      <c r="Y11" s="20">
        <v>1</v>
      </c>
    </row>
    <row r="12" spans="1:25" x14ac:dyDescent="0.25">
      <c r="A12" s="8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5" t="s">
        <v>36</v>
      </c>
      <c r="B13" s="21">
        <v>4</v>
      </c>
      <c r="C13" s="21">
        <v>5</v>
      </c>
      <c r="D13" s="21">
        <v>4</v>
      </c>
      <c r="E13" s="21">
        <v>4.5</v>
      </c>
      <c r="F13" s="21">
        <v>4</v>
      </c>
      <c r="G13" s="21">
        <v>2.5</v>
      </c>
      <c r="H13" s="21">
        <v>4</v>
      </c>
      <c r="I13" s="21">
        <v>4</v>
      </c>
      <c r="J13" s="21">
        <v>3</v>
      </c>
      <c r="K13" s="21">
        <v>3</v>
      </c>
      <c r="L13" s="21">
        <v>3</v>
      </c>
      <c r="M13" s="21">
        <v>3</v>
      </c>
      <c r="N13" s="21">
        <v>4</v>
      </c>
      <c r="O13" s="21">
        <v>3</v>
      </c>
      <c r="P13" s="21">
        <v>4</v>
      </c>
      <c r="Q13" s="21">
        <v>4</v>
      </c>
      <c r="R13" s="21">
        <v>4</v>
      </c>
      <c r="S13" s="21">
        <v>4</v>
      </c>
      <c r="T13" s="21">
        <v>3.5</v>
      </c>
      <c r="U13" s="21">
        <v>3.5</v>
      </c>
      <c r="V13" s="21">
        <v>2</v>
      </c>
      <c r="W13" s="21">
        <v>4</v>
      </c>
      <c r="X13" s="21">
        <v>4</v>
      </c>
      <c r="Y13" s="21">
        <v>4.5</v>
      </c>
    </row>
    <row r="14" spans="1:25" x14ac:dyDescent="0.25">
      <c r="A14" s="5" t="s">
        <v>37</v>
      </c>
      <c r="B14" s="21">
        <v>1.4142135623730951</v>
      </c>
      <c r="C14" s="21">
        <v>0</v>
      </c>
      <c r="D14" s="21">
        <v>1.4142135623730951</v>
      </c>
      <c r="E14" s="21">
        <v>0.70710678118654757</v>
      </c>
      <c r="F14" s="21">
        <v>1.4142135623730951</v>
      </c>
      <c r="G14" s="21">
        <v>0.70710678118654757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1.4142135623730951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0.70710678118654757</v>
      </c>
      <c r="U14" s="21">
        <v>0.70710678118654757</v>
      </c>
      <c r="V14" s="21">
        <v>1.4142135623730951</v>
      </c>
      <c r="W14" s="21">
        <v>1.4142135623730951</v>
      </c>
      <c r="X14" s="21">
        <v>1.4142135623730951</v>
      </c>
      <c r="Y14" s="21">
        <v>0.70710678118654757</v>
      </c>
    </row>
    <row r="15" spans="1:25" x14ac:dyDescent="0.25">
      <c r="A15" s="5" t="s">
        <v>38</v>
      </c>
      <c r="B15" s="22">
        <v>2</v>
      </c>
      <c r="C15" s="22">
        <v>2</v>
      </c>
      <c r="D15" s="22">
        <v>2</v>
      </c>
      <c r="E15" s="22">
        <v>2</v>
      </c>
      <c r="F15" s="22">
        <v>2</v>
      </c>
      <c r="G15" s="22">
        <v>2</v>
      </c>
      <c r="H15" s="22">
        <v>2</v>
      </c>
      <c r="I15" s="22">
        <v>2</v>
      </c>
      <c r="J15" s="22">
        <v>2</v>
      </c>
      <c r="K15" s="22">
        <v>2</v>
      </c>
      <c r="L15" s="22">
        <v>2</v>
      </c>
      <c r="M15" s="22">
        <v>2</v>
      </c>
      <c r="N15" s="22">
        <v>2</v>
      </c>
      <c r="O15" s="22">
        <v>2</v>
      </c>
      <c r="P15" s="22">
        <v>2</v>
      </c>
      <c r="Q15" s="22">
        <v>2</v>
      </c>
      <c r="R15" s="22">
        <v>2</v>
      </c>
      <c r="S15" s="22">
        <v>2</v>
      </c>
      <c r="T15" s="22">
        <v>2</v>
      </c>
      <c r="U15" s="22">
        <v>2</v>
      </c>
      <c r="V15" s="22">
        <v>2</v>
      </c>
      <c r="W15" s="22">
        <v>2</v>
      </c>
      <c r="X15" s="22">
        <v>2</v>
      </c>
      <c r="Y15" s="22">
        <v>2</v>
      </c>
    </row>
    <row r="18" spans="1:1" x14ac:dyDescent="0.25">
      <c r="A18" s="26" t="s">
        <v>129</v>
      </c>
    </row>
  </sheetData>
  <phoneticPr fontId="0" type="noConversion"/>
  <hyperlinks>
    <hyperlink ref="I2" location="Índice!A1" display="Volver al índice" xr:uid="{00000000-0004-0000-0600-000000000000}"/>
    <hyperlink ref="A18" location="Índice!A1" display="Volver al índice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  <c r="G2" s="26" t="s">
        <v>129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2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1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</row>
    <row r="10" spans="1:10" x14ac:dyDescent="0.25">
      <c r="A10" s="8">
        <v>4</v>
      </c>
      <c r="B10" s="3">
        <v>2</v>
      </c>
      <c r="C10" s="3">
        <v>3</v>
      </c>
      <c r="D10" s="3">
        <v>1</v>
      </c>
      <c r="E10" s="3">
        <v>2</v>
      </c>
      <c r="F10" s="3">
        <v>3</v>
      </c>
      <c r="G10" s="3">
        <v>3</v>
      </c>
      <c r="H10" s="3">
        <v>1</v>
      </c>
      <c r="I10" s="3">
        <v>3</v>
      </c>
      <c r="J10" s="3">
        <v>2</v>
      </c>
    </row>
    <row r="11" spans="1:10" x14ac:dyDescent="0.25">
      <c r="A11" s="8" t="s">
        <v>131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42</v>
      </c>
      <c r="B13" s="18">
        <v>3.6666666666666665</v>
      </c>
      <c r="C13" s="18">
        <v>4</v>
      </c>
      <c r="D13" s="18">
        <v>3</v>
      </c>
      <c r="E13" s="18">
        <v>4.333333333333333</v>
      </c>
      <c r="F13" s="18">
        <v>4</v>
      </c>
      <c r="G13" s="18">
        <v>4</v>
      </c>
      <c r="H13" s="18">
        <v>2</v>
      </c>
      <c r="I13" s="18">
        <v>4</v>
      </c>
      <c r="J13" s="18">
        <v>3.6666666666666665</v>
      </c>
    </row>
    <row r="14" spans="1:10" x14ac:dyDescent="0.25">
      <c r="A14" s="5" t="s">
        <v>37</v>
      </c>
      <c r="B14" s="18">
        <v>0.57735026918962473</v>
      </c>
      <c r="C14" s="18">
        <v>0</v>
      </c>
      <c r="D14" s="18">
        <v>1</v>
      </c>
      <c r="E14" s="18">
        <v>0.57735026918962473</v>
      </c>
      <c r="F14" s="18">
        <v>0</v>
      </c>
      <c r="G14" s="18">
        <v>0</v>
      </c>
      <c r="H14" s="18">
        <v>1.7320508075688772</v>
      </c>
      <c r="I14" s="18">
        <v>0</v>
      </c>
      <c r="J14" s="18">
        <v>0.57735026918962473</v>
      </c>
    </row>
    <row r="15" spans="1:10" x14ac:dyDescent="0.25">
      <c r="A15" s="5" t="s">
        <v>38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</row>
    <row r="18" spans="1:1" x14ac:dyDescent="0.25">
      <c r="A18" s="26" t="s">
        <v>129</v>
      </c>
    </row>
  </sheetData>
  <phoneticPr fontId="0" type="noConversion"/>
  <hyperlinks>
    <hyperlink ref="G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35</v>
      </c>
      <c r="C2" s="26" t="s">
        <v>129</v>
      </c>
    </row>
    <row r="4" spans="1:3" ht="30" x14ac:dyDescent="0.25">
      <c r="A4" s="13" t="s">
        <v>5</v>
      </c>
      <c r="B4" s="4" t="s">
        <v>71</v>
      </c>
    </row>
    <row r="5" spans="1:3" x14ac:dyDescent="0.25">
      <c r="A5" s="13" t="s">
        <v>6</v>
      </c>
      <c r="B5" s="14" t="s">
        <v>43</v>
      </c>
    </row>
    <row r="6" spans="1:3" x14ac:dyDescent="0.25">
      <c r="A6" s="13" t="s">
        <v>7</v>
      </c>
      <c r="B6" s="14" t="s">
        <v>44</v>
      </c>
    </row>
    <row r="7" spans="1:3" x14ac:dyDescent="0.25">
      <c r="A7" s="13" t="s">
        <v>8</v>
      </c>
      <c r="B7" s="14" t="s">
        <v>45</v>
      </c>
    </row>
    <row r="8" spans="1:3" x14ac:dyDescent="0.25">
      <c r="A8" s="13" t="s">
        <v>9</v>
      </c>
      <c r="B8" s="14" t="s">
        <v>46</v>
      </c>
    </row>
    <row r="9" spans="1:3" x14ac:dyDescent="0.25">
      <c r="A9" s="13" t="s">
        <v>10</v>
      </c>
      <c r="B9" s="4" t="s">
        <v>47</v>
      </c>
    </row>
    <row r="10" spans="1:3" x14ac:dyDescent="0.25">
      <c r="A10" s="13" t="s">
        <v>11</v>
      </c>
      <c r="B10" s="14" t="s">
        <v>48</v>
      </c>
    </row>
    <row r="11" spans="1:3" x14ac:dyDescent="0.25">
      <c r="A11" s="13" t="s">
        <v>12</v>
      </c>
      <c r="B11" s="14" t="s">
        <v>49</v>
      </c>
    </row>
    <row r="12" spans="1:3" x14ac:dyDescent="0.25">
      <c r="A12" s="13" t="s">
        <v>13</v>
      </c>
      <c r="B12" s="14" t="s">
        <v>50</v>
      </c>
    </row>
    <row r="13" spans="1:3" ht="30" x14ac:dyDescent="0.25">
      <c r="A13" s="13" t="s">
        <v>14</v>
      </c>
      <c r="B13" s="14" t="s">
        <v>51</v>
      </c>
    </row>
    <row r="14" spans="1:3" x14ac:dyDescent="0.25">
      <c r="A14" s="13" t="s">
        <v>15</v>
      </c>
      <c r="B14" s="14" t="s">
        <v>52</v>
      </c>
    </row>
    <row r="15" spans="1:3" x14ac:dyDescent="0.25">
      <c r="A15" s="13" t="s">
        <v>16</v>
      </c>
      <c r="B15" s="14" t="s">
        <v>53</v>
      </c>
    </row>
    <row r="16" spans="1:3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4" spans="1:1" x14ac:dyDescent="0.25">
      <c r="A34" s="26" t="s">
        <v>129</v>
      </c>
    </row>
  </sheetData>
  <phoneticPr fontId="0" type="noConversion"/>
  <hyperlinks>
    <hyperlink ref="C2" location="Índice!A1" display="Volver al índice" xr:uid="{00000000-0004-0000-0800-000000000000}"/>
    <hyperlink ref="A34" location="Índice!A1" display="Volver al índice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7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34</v>
      </c>
    </row>
    <row r="2" spans="1:3" x14ac:dyDescent="0.25">
      <c r="A2" s="2" t="s">
        <v>39</v>
      </c>
      <c r="C2" s="26" t="s">
        <v>129</v>
      </c>
    </row>
    <row r="4" spans="1:3" ht="26.25" x14ac:dyDescent="0.25">
      <c r="A4" s="6" t="s">
        <v>5</v>
      </c>
      <c r="B4" s="11" t="s">
        <v>72</v>
      </c>
    </row>
    <row r="5" spans="1:3" x14ac:dyDescent="0.25">
      <c r="A5" s="6" t="s">
        <v>6</v>
      </c>
      <c r="B5" s="11" t="s">
        <v>73</v>
      </c>
    </row>
    <row r="6" spans="1:3" x14ac:dyDescent="0.25">
      <c r="A6" s="6" t="s">
        <v>7</v>
      </c>
      <c r="B6" s="11" t="s">
        <v>74</v>
      </c>
    </row>
    <row r="7" spans="1:3" ht="26.25" x14ac:dyDescent="0.25">
      <c r="A7" s="6" t="s">
        <v>8</v>
      </c>
      <c r="B7" s="11" t="s">
        <v>75</v>
      </c>
    </row>
    <row r="8" spans="1:3" ht="26.25" x14ac:dyDescent="0.25">
      <c r="A8" s="6" t="s">
        <v>9</v>
      </c>
      <c r="B8" s="11" t="s">
        <v>58</v>
      </c>
    </row>
    <row r="9" spans="1:3" x14ac:dyDescent="0.25">
      <c r="A9" s="6" t="s">
        <v>10</v>
      </c>
      <c r="B9" s="11" t="s">
        <v>77</v>
      </c>
    </row>
    <row r="10" spans="1:3" ht="26.25" x14ac:dyDescent="0.25">
      <c r="A10" s="6" t="s">
        <v>11</v>
      </c>
      <c r="B10" s="11" t="s">
        <v>78</v>
      </c>
    </row>
    <row r="11" spans="1:3" x14ac:dyDescent="0.25">
      <c r="A11" s="6" t="s">
        <v>12</v>
      </c>
      <c r="B11" s="11" t="s">
        <v>79</v>
      </c>
    </row>
    <row r="12" spans="1:3" x14ac:dyDescent="0.25">
      <c r="A12" s="6" t="s">
        <v>13</v>
      </c>
      <c r="B12" s="12" t="s">
        <v>82</v>
      </c>
    </row>
    <row r="13" spans="1:3" x14ac:dyDescent="0.25">
      <c r="A13" s="7" t="s">
        <v>31</v>
      </c>
      <c r="B13" s="3" t="s">
        <v>76</v>
      </c>
    </row>
    <row r="14" spans="1:3" x14ac:dyDescent="0.25">
      <c r="A14" s="7" t="s">
        <v>32</v>
      </c>
      <c r="B14" s="3" t="s">
        <v>80</v>
      </c>
    </row>
    <row r="15" spans="1:3" x14ac:dyDescent="0.25">
      <c r="A15" s="7" t="s">
        <v>33</v>
      </c>
      <c r="B15" s="3" t="s">
        <v>81</v>
      </c>
    </row>
    <row r="17" spans="1:1" x14ac:dyDescent="0.25">
      <c r="A17" s="26" t="s">
        <v>129</v>
      </c>
    </row>
  </sheetData>
  <phoneticPr fontId="0" type="noConversion"/>
  <hyperlinks>
    <hyperlink ref="C2" location="Índice!A1" display="Volver al índice" xr:uid="{00000000-0004-0000-0900-000000000000}"/>
    <hyperlink ref="A17" location="Índice!A1" display="Volver al índice" xr:uid="{00000000-0004-0000-0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89</v>
      </c>
      <c r="C2" s="26" t="s">
        <v>129</v>
      </c>
    </row>
    <row r="4" spans="1:3" ht="24.75" x14ac:dyDescent="0.25">
      <c r="A4" s="13" t="s">
        <v>5</v>
      </c>
      <c r="B4" s="16" t="s">
        <v>71</v>
      </c>
    </row>
    <row r="5" spans="1:3" x14ac:dyDescent="0.25">
      <c r="A5" s="13" t="s">
        <v>6</v>
      </c>
      <c r="B5" s="16" t="s">
        <v>90</v>
      </c>
    </row>
    <row r="6" spans="1:3" x14ac:dyDescent="0.25">
      <c r="A6" s="13" t="s">
        <v>7</v>
      </c>
      <c r="B6" s="16" t="s">
        <v>91</v>
      </c>
    </row>
    <row r="7" spans="1:3" x14ac:dyDescent="0.25">
      <c r="A7" s="13" t="s">
        <v>8</v>
      </c>
      <c r="B7" s="16" t="s">
        <v>92</v>
      </c>
    </row>
    <row r="8" spans="1:3" x14ac:dyDescent="0.25">
      <c r="A8" s="13" t="s">
        <v>9</v>
      </c>
      <c r="B8" s="16" t="s">
        <v>93</v>
      </c>
    </row>
    <row r="9" spans="1:3" x14ac:dyDescent="0.25">
      <c r="A9" s="13" t="s">
        <v>10</v>
      </c>
      <c r="B9" s="16" t="s">
        <v>94</v>
      </c>
    </row>
    <row r="10" spans="1:3" x14ac:dyDescent="0.25">
      <c r="A10" s="13" t="s">
        <v>11</v>
      </c>
      <c r="B10" s="16" t="s">
        <v>95</v>
      </c>
    </row>
    <row r="11" spans="1:3" x14ac:dyDescent="0.25">
      <c r="A11" s="13" t="s">
        <v>12</v>
      </c>
      <c r="B11" s="16" t="s">
        <v>96</v>
      </c>
    </row>
    <row r="12" spans="1:3" x14ac:dyDescent="0.25">
      <c r="A12" s="13" t="s">
        <v>13</v>
      </c>
      <c r="B12" s="16" t="s">
        <v>97</v>
      </c>
    </row>
    <row r="13" spans="1:3" x14ac:dyDescent="0.25">
      <c r="A13" s="13" t="s">
        <v>14</v>
      </c>
      <c r="B13" s="16" t="s">
        <v>98</v>
      </c>
    </row>
    <row r="14" spans="1:3" x14ac:dyDescent="0.25">
      <c r="A14" s="13" t="s">
        <v>15</v>
      </c>
      <c r="B14" s="16" t="s">
        <v>99</v>
      </c>
    </row>
    <row r="15" spans="1:3" x14ac:dyDescent="0.25">
      <c r="A15" s="13" t="s">
        <v>16</v>
      </c>
      <c r="B15" s="16" t="s">
        <v>100</v>
      </c>
    </row>
    <row r="16" spans="1:3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6" spans="1:2" x14ac:dyDescent="0.25">
      <c r="A36" s="26" t="s">
        <v>129</v>
      </c>
    </row>
  </sheetData>
  <phoneticPr fontId="0" type="noConversion"/>
  <hyperlinks>
    <hyperlink ref="C2" location="Índice!A1" display="Volver al índice" xr:uid="{00000000-0004-0000-0A00-000000000000}"/>
    <hyperlink ref="A36" location="Índice!A1" display="Volver al índice" xr:uid="{00000000-0004-0000-0A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Grado Enferm.(BA)_PDI</vt:lpstr>
      <vt:lpstr>Grado Enferm.(BA)_Estud</vt:lpstr>
      <vt:lpstr>Grado Fisioterapia_PDI </vt:lpstr>
      <vt:lpstr>Grado Fisioterapia_Estud </vt:lpstr>
      <vt:lpstr>M.U.I. Cien. Salud_PDI </vt:lpstr>
      <vt:lpstr>M.U. G. Biomédico_PDI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2023-11-14T07:56:04Z</dcterms:modified>
</cp:coreProperties>
</file>