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6F656B\"/>
    </mc:Choice>
  </mc:AlternateContent>
  <xr:revisionPtr revIDLastSave="0" documentId="13_ncr:1_{9E8E1899-5621-4581-ACDD-28CFFE0B067E}" xr6:coauthVersionLast="47" xr6:coauthVersionMax="47" xr10:uidLastSave="{00000000-0000-0000-0000-000000000000}"/>
  <bookViews>
    <workbookView xWindow="-120" yWindow="-120" windowWidth="29040" windowHeight="15840" tabRatio="836" xr2:uid="{00000000-000D-0000-FFFF-FFFF00000000}"/>
  </bookViews>
  <sheets>
    <sheet name="INDICE" sheetId="13" r:id="rId1"/>
    <sheet name="Global UEx_PDI" sheetId="1" r:id="rId2"/>
    <sheet name="Global UEx_Estud" sheetId="10" r:id="rId3"/>
    <sheet name="Global UEx_PAS" sheetId="4" r:id="rId4"/>
    <sheet name="Resumen UEx_PDI" sheetId="3" r:id="rId5"/>
    <sheet name="Resumen UEx_Estud" sheetId="11" r:id="rId6"/>
    <sheet name="Resumen UEx_PAS" sheetId="7" r:id="rId7"/>
    <sheet name="código preguntas PDI" sheetId="5" r:id="rId8"/>
    <sheet name="código preguntas PAS" sheetId="6" r:id="rId9"/>
    <sheet name="código preguntas Estud" sheetId="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3" i="11" l="1"/>
  <c r="E43" i="11"/>
  <c r="E39" i="11"/>
  <c r="E37" i="11"/>
  <c r="E31" i="11"/>
  <c r="E67" i="11"/>
  <c r="E56" i="11"/>
  <c r="G37" i="11"/>
  <c r="F37" i="11"/>
  <c r="F56" i="11"/>
  <c r="H56" i="11" s="1"/>
  <c r="G43" i="11"/>
  <c r="F43" i="11"/>
  <c r="F163" i="11"/>
  <c r="G163" i="11"/>
  <c r="H163" i="11" s="1"/>
  <c r="F152" i="11"/>
  <c r="G152" i="11"/>
  <c r="F148" i="11"/>
  <c r="G148" i="11"/>
  <c r="F143" i="11"/>
  <c r="G143" i="11"/>
  <c r="F124" i="11"/>
  <c r="G124" i="11"/>
  <c r="H124" i="11" s="1"/>
  <c r="F112" i="11"/>
  <c r="G112" i="11"/>
  <c r="F107" i="11"/>
  <c r="H107" i="11"/>
  <c r="G107" i="11"/>
  <c r="F103" i="11"/>
  <c r="H103" i="11" s="1"/>
  <c r="F96" i="11"/>
  <c r="G96" i="11"/>
  <c r="F89" i="11"/>
  <c r="G89" i="11"/>
  <c r="F85" i="11"/>
  <c r="G85" i="11"/>
  <c r="F39" i="11"/>
  <c r="G39" i="11"/>
  <c r="G164" i="11" s="1"/>
  <c r="F67" i="11"/>
  <c r="G67" i="11"/>
  <c r="G56" i="11"/>
  <c r="F31" i="11"/>
  <c r="G31" i="11"/>
  <c r="F26" i="11"/>
  <c r="G26" i="11"/>
  <c r="F13" i="11"/>
  <c r="F164" i="11" s="1"/>
  <c r="G13" i="11"/>
  <c r="E163" i="11"/>
  <c r="E152" i="11"/>
  <c r="E148" i="11"/>
  <c r="E143" i="11"/>
  <c r="E124" i="11"/>
  <c r="E112" i="11"/>
  <c r="E107" i="11"/>
  <c r="E103" i="11"/>
  <c r="E96" i="11"/>
  <c r="E89" i="11"/>
  <c r="E85" i="11"/>
  <c r="E26" i="11"/>
  <c r="E13" i="11"/>
  <c r="E164" i="11" s="1"/>
  <c r="C165" i="11" s="1"/>
  <c r="H97" i="11"/>
  <c r="H10" i="11"/>
  <c r="H146" i="11"/>
  <c r="H141" i="11"/>
  <c r="H140" i="11"/>
  <c r="H126" i="11"/>
  <c r="H130" i="11"/>
  <c r="H110" i="11"/>
  <c r="H111" i="11"/>
  <c r="H106" i="11"/>
  <c r="H108" i="11"/>
  <c r="H109" i="11"/>
  <c r="H101" i="11"/>
  <c r="H99" i="11"/>
  <c r="H82" i="11"/>
  <c r="H84" i="11"/>
  <c r="H72" i="11"/>
  <c r="H58" i="11"/>
  <c r="H60" i="11"/>
  <c r="H65" i="11"/>
  <c r="H62" i="11"/>
  <c r="H63" i="11"/>
  <c r="H64" i="11"/>
  <c r="H61" i="11"/>
  <c r="H66" i="11"/>
  <c r="H34" i="11"/>
  <c r="H32" i="11"/>
  <c r="H33" i="11"/>
  <c r="H35" i="11"/>
  <c r="H36" i="11"/>
  <c r="H38" i="11"/>
  <c r="H45" i="11"/>
  <c r="H41" i="11"/>
  <c r="H42" i="11"/>
  <c r="H29" i="11"/>
  <c r="H9" i="11"/>
  <c r="H11" i="11"/>
  <c r="H12" i="11"/>
  <c r="H8" i="11"/>
  <c r="H162" i="11"/>
  <c r="H161" i="11"/>
  <c r="H156" i="11"/>
  <c r="H159" i="11"/>
  <c r="H160" i="11"/>
  <c r="H157" i="11"/>
  <c r="H158" i="11"/>
  <c r="H155" i="11"/>
  <c r="H154" i="11"/>
  <c r="H153" i="11"/>
  <c r="H151" i="11"/>
  <c r="H150" i="11"/>
  <c r="H149" i="11"/>
  <c r="H144" i="11"/>
  <c r="H147" i="11"/>
  <c r="H145" i="11"/>
  <c r="H142" i="11"/>
  <c r="H139" i="11"/>
  <c r="H138" i="11"/>
  <c r="H136" i="11"/>
  <c r="H137" i="11"/>
  <c r="H134" i="11"/>
  <c r="H133" i="11"/>
  <c r="H135" i="11"/>
  <c r="H132" i="11"/>
  <c r="H131" i="11"/>
  <c r="H129" i="11"/>
  <c r="H128" i="11"/>
  <c r="H127" i="11"/>
  <c r="H125" i="11"/>
  <c r="H123" i="11"/>
  <c r="H121" i="11"/>
  <c r="H122" i="11"/>
  <c r="H118" i="11"/>
  <c r="H117" i="11"/>
  <c r="H119" i="11"/>
  <c r="H120" i="11"/>
  <c r="H116" i="11"/>
  <c r="H115" i="11"/>
  <c r="H114" i="11"/>
  <c r="H113" i="11"/>
  <c r="H105" i="11"/>
  <c r="H104" i="11"/>
  <c r="H100" i="11"/>
  <c r="H98" i="11"/>
  <c r="H95" i="11"/>
  <c r="H94" i="11"/>
  <c r="H93" i="11"/>
  <c r="H92" i="11"/>
  <c r="H91" i="11"/>
  <c r="H90" i="11"/>
  <c r="H88" i="11"/>
  <c r="H87" i="11"/>
  <c r="H86" i="11"/>
  <c r="H83" i="11"/>
  <c r="H81" i="11"/>
  <c r="H80" i="11"/>
  <c r="H78" i="11"/>
  <c r="H77" i="11"/>
  <c r="H76" i="11"/>
  <c r="H75" i="11"/>
  <c r="H79" i="11"/>
  <c r="H74" i="11"/>
  <c r="H73" i="11"/>
  <c r="H71" i="11"/>
  <c r="H70" i="11"/>
  <c r="H69" i="11"/>
  <c r="H68" i="11"/>
  <c r="H59" i="11"/>
  <c r="H57" i="11"/>
  <c r="H55" i="11"/>
  <c r="H54" i="11"/>
  <c r="H53" i="11"/>
  <c r="H51" i="11"/>
  <c r="H50" i="11"/>
  <c r="H52" i="11"/>
  <c r="H48" i="11"/>
  <c r="H47" i="11"/>
  <c r="H49" i="11"/>
  <c r="H46" i="11"/>
  <c r="H44" i="11"/>
  <c r="H40" i="11"/>
  <c r="H30" i="11"/>
  <c r="H28" i="11"/>
  <c r="H27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7" i="11"/>
  <c r="H6" i="11"/>
  <c r="E172" i="3"/>
  <c r="E164" i="3"/>
  <c r="E158" i="3"/>
  <c r="E151" i="3"/>
  <c r="E133" i="3"/>
  <c r="E125" i="3"/>
  <c r="E119" i="3"/>
  <c r="E112" i="3"/>
  <c r="E174" i="3"/>
  <c r="E106" i="3"/>
  <c r="E96" i="3"/>
  <c r="E100" i="3"/>
  <c r="E76" i="3"/>
  <c r="E59" i="3"/>
  <c r="E46" i="3"/>
  <c r="E38" i="3"/>
  <c r="E31" i="3"/>
  <c r="E19" i="3"/>
  <c r="D16" i="7"/>
  <c r="H89" i="11"/>
  <c r="H112" i="11"/>
  <c r="H152" i="11"/>
  <c r="H67" i="11"/>
  <c r="H148" i="11"/>
  <c r="H43" i="11"/>
  <c r="H37" i="11"/>
  <c r="H85" i="11"/>
  <c r="H96" i="11"/>
  <c r="H143" i="11"/>
  <c r="H26" i="11"/>
  <c r="H31" i="11"/>
  <c r="H39" i="11"/>
  <c r="C166" i="11" l="1"/>
  <c r="H164" i="11"/>
  <c r="H13" i="11"/>
</calcChain>
</file>

<file path=xl/sharedStrings.xml><?xml version="1.0" encoding="utf-8"?>
<sst xmlns="http://schemas.openxmlformats.org/spreadsheetml/2006/main" count="962" uniqueCount="335">
  <si>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</si>
  <si>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</si>
  <si>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</si>
  <si>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</si>
  <si>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</si>
  <si>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</si>
  <si>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</si>
  <si>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</si>
  <si>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</si>
  <si>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</si>
  <si>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</si>
  <si>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</si>
  <si>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</si>
  <si>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</si>
  <si>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</si>
  <si>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</si>
  <si>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</si>
  <si>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</si>
  <si>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</si>
  <si>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</si>
  <si>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</si>
  <si>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</si>
  <si>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</si>
  <si>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</si>
  <si>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ENCUESTA DE SATISFACCIÓN CON LAS TITULACIONES</t>
  </si>
  <si>
    <t>PDI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</si>
  <si>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</si>
  <si>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</si>
  <si>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</si>
  <si>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</si>
  <si>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</si>
  <si>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</si>
  <si>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</si>
  <si>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</si>
  <si>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</si>
  <si>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</si>
  <si>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</si>
  <si>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</si>
  <si>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</si>
  <si>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</si>
  <si>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</si>
  <si>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</si>
  <si>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</si>
  <si>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</si>
  <si>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</si>
  <si>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</si>
  <si>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</si>
  <si>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</si>
  <si>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</si>
  <si>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</si>
  <si>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</si>
  <si>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</si>
  <si>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</si>
  <si>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</si>
  <si>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</si>
  <si>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</si>
  <si>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</si>
  <si>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</si>
  <si>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</si>
  <si>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</si>
  <si>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</si>
  <si>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</si>
  <si>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 xml:space="preserve">Nivel de satisfacción general con la gestión de los aspectos académicos-administrativos del centro </t>
  </si>
  <si>
    <t>INFORME GLOBAL DE LA UEX</t>
  </si>
  <si>
    <t>Media</t>
  </si>
  <si>
    <t>Titulaciones</t>
  </si>
  <si>
    <t>Centros</t>
  </si>
  <si>
    <t>Total UEx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</si>
  <si>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</si>
  <si>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</si>
  <si>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</si>
  <si>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</si>
  <si>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</si>
  <si>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</si>
  <si>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</si>
  <si>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</si>
  <si>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</si>
  <si>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</si>
  <si>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</si>
  <si>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</si>
  <si>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</si>
  <si>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</si>
  <si>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</si>
  <si>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</si>
  <si>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</si>
  <si>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</si>
  <si>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</si>
  <si>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</si>
  <si>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</si>
  <si>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</si>
  <si>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</si>
  <si>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t>P25</t>
  </si>
  <si>
    <t>Trámites de matriculación y gestión de expedientes</t>
  </si>
  <si>
    <t>P26</t>
  </si>
  <si>
    <t>P27</t>
  </si>
  <si>
    <t>P28</t>
  </si>
  <si>
    <t>Organización de la movilidad del alumno (programas Sócrates, Erasmus, Sicue,…)</t>
  </si>
  <si>
    <t>P29</t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</si>
  <si>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</si>
  <si>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P30</t>
  </si>
  <si>
    <t>ENCUESTA DE SATISFACCIÓN CON LAS TITULACIONES DE LA UEX (ESTUDIANTES)</t>
  </si>
  <si>
    <t>ENCUESTA DE SATISFACCIÓN CON LAS TITULACIONES DE LA UEX (Estudiantes)</t>
  </si>
  <si>
    <t>CENTRO UNIVERSITARIO DE MÉRIDA</t>
  </si>
  <si>
    <t>ESCUELA DE INGENIERÍAS AGRARIAS</t>
  </si>
  <si>
    <t>ESCUELA DE INGENIERÍAS INDUSTRIALES</t>
  </si>
  <si>
    <t>FACULTAD DE CIENCIAS DE LA DOCUMENTACIÓN Y LA COMUNICACIÓN</t>
  </si>
  <si>
    <t>FACULTAD DE CIENCIAS ECONÓMICAS Y EMPRESARIALES</t>
  </si>
  <si>
    <t>FACULTAD DE ENFERMERÍA Y TERAPIA OCUPACIONAL</t>
  </si>
  <si>
    <t>FACULTAD DE ESTUDIOS EMPRESARIALES Y TURISMO</t>
  </si>
  <si>
    <t>FACULTAD DE FORMACIÓN DEL PROFESORADO</t>
  </si>
  <si>
    <t>FACULTAD DE MEDICINA</t>
  </si>
  <si>
    <t>FACULTAD DE VETERINARIA</t>
  </si>
  <si>
    <t>CURSO: 2012/2013</t>
  </si>
  <si>
    <t>Nº PAS participante (Pr. 9)</t>
  </si>
  <si>
    <t>Nº respuesta válidas (pregunta 9)</t>
  </si>
  <si>
    <t>NS/NC</t>
  </si>
  <si>
    <t>Nº Total PAS participante en la encuesta: 54</t>
  </si>
  <si>
    <r>
      <t>Res</t>
    </r>
    <r>
      <rPr>
        <b/>
        <sz val="11"/>
        <color indexed="8"/>
        <rFont val="Calibri"/>
        <family val="2"/>
      </rPr>
      <t xml:space="preserve">ultados de la pregunta 9 del cuestionario dirigido al PAS: Nivel de satisfacción general con la gestión de los aspectos académicos-administrativos del centro </t>
    </r>
  </si>
  <si>
    <r>
      <t>Res</t>
    </r>
    <r>
      <rPr>
        <b/>
        <sz val="11"/>
        <color indexed="8"/>
        <rFont val="Calibri"/>
        <family val="2"/>
      </rPr>
      <t xml:space="preserve">ultados de la pregunta 30 del cuestionario dirigido a los Estudiantes: Nivel de satisfacción general con la Titulación </t>
    </r>
  </si>
  <si>
    <t>Media UEX</t>
  </si>
  <si>
    <t>Grado en Administración y Dirección de Empresas</t>
  </si>
  <si>
    <t>Facultad de Ciencias Económicas y Empresariales</t>
  </si>
  <si>
    <t>Diplomatura en Ciencias Empresariales</t>
  </si>
  <si>
    <t>Grado en Ciencias del Trabajo</t>
  </si>
  <si>
    <t>Grado en Economía</t>
  </si>
  <si>
    <t>Licenciatura en Administración y Dirección de Empresas</t>
  </si>
  <si>
    <t>Licenciatura en Economía (Plan 1999)</t>
  </si>
  <si>
    <t>Máster Universitario en Investigación en Economía, Gestión y Comercio Internacional</t>
  </si>
  <si>
    <t>Máster Universitario en Investigación en Ciencias Sociales y Jurídicas</t>
  </si>
  <si>
    <t>Máster Universitario en Marketing e Investigación de Mercados</t>
  </si>
  <si>
    <t>Otras Titulaciones</t>
  </si>
  <si>
    <t>P.C.E.O. Administración y Dirección de Empresas / Derecho</t>
  </si>
  <si>
    <t>P.C.E.O. Administración y Dirección de Empresas / Economía</t>
  </si>
  <si>
    <t>P.C.E.O. Administración y Dirección de Empresas / Ciencias del Trabajo</t>
  </si>
  <si>
    <t>Nº PDI participante (pregunta 24)</t>
  </si>
  <si>
    <t>TOTAL RESPUESTAS (pregunta 24)</t>
  </si>
  <si>
    <t>Centro Universitario de Mérida</t>
  </si>
  <si>
    <t>Grado en Enfermería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</si>
  <si>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</si>
  <si>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</si>
  <si>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</si>
  <si>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</si>
  <si>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Ingeniería Técnica en Informática de Sistemas (Plan 1999)</t>
  </si>
  <si>
    <t>Ingeniería Técnica en Topografía (Plan 1999)</t>
  </si>
  <si>
    <t>Master Universitario en Administración Electrónica</t>
  </si>
  <si>
    <t>Master Universitario en Investigación en Ingeniería y Arquitectura</t>
  </si>
  <si>
    <t>P.C.E.O. Ingeniería en Telemática / Ing. Informática en Tecnologías de la Información</t>
  </si>
  <si>
    <t>Diplomatura en Podología (Plan 1998)</t>
  </si>
  <si>
    <t>Centro Universitario de Plasencia</t>
  </si>
  <si>
    <t>Grado en Ingeniería Forestal y del Medio Natural - Explotaciones Forestales</t>
  </si>
  <si>
    <t>Grado en Podología</t>
  </si>
  <si>
    <t>Ingeniería Técnica Forestal, especialidad en Explotaciones Forestales</t>
  </si>
  <si>
    <t>Grado en Ciencia y Tecnología de los Alimentos</t>
  </si>
  <si>
    <t>Escuela de Ingenierías Agrarias</t>
  </si>
  <si>
    <t>Grado en Ingeniería de las Explotaciones Agropecuarias</t>
  </si>
  <si>
    <t>Grado en Ingeniería de las Industrias Agrarias y Alimentarias</t>
  </si>
  <si>
    <t>Grado en Ingeniería Hortofrutícola y Jardinería</t>
  </si>
  <si>
    <t>Ingeniería Técnica Agrícola, especialidad en Explotaciones Agropecuarias (Plan 1998)</t>
  </si>
  <si>
    <t>Master Universitario en Gestión de Calidad y Trazabilidad Alimentos de Origen Vegetal</t>
  </si>
  <si>
    <t>Grado en Ingeniería Eléctrica</t>
  </si>
  <si>
    <t>Escuela de Ingenierías Industriales</t>
  </si>
  <si>
    <t>Grado en Ingeniería en Electrónica Industrial y Automática</t>
  </si>
  <si>
    <t>Grado en Ingeniería Mecánica</t>
  </si>
  <si>
    <t>Ingeniería Industrial (Plan 1998)</t>
  </si>
  <si>
    <t>Ingeniería de Materiales</t>
  </si>
  <si>
    <t>Ingeniería en Electrónica</t>
  </si>
  <si>
    <t>Ingeniería en Organización Industrial (Plan 1998)</t>
  </si>
  <si>
    <t>Ingeniería Técnica Industrial, especialidad en Electricidad (Plan 1998)</t>
  </si>
  <si>
    <t>Master Universitario en Ingeniería Biomédica</t>
  </si>
  <si>
    <t>Master Universitario en Recursos Renovables e Ingeniería Energética</t>
  </si>
  <si>
    <t>Master Universitario en Seguridad y Salud Laboral</t>
  </si>
  <si>
    <t>Escuela Politécnica</t>
  </si>
  <si>
    <t>Arquitectura Técnica (Plan 1998)</t>
  </si>
  <si>
    <t>Diplomatura en Estadística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</si>
  <si>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</si>
  <si>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</si>
  <si>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</si>
  <si>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de Edificación</t>
  </si>
  <si>
    <t>Grado en Ingeniería en Sonido e Imagen</t>
  </si>
  <si>
    <t>Grado en Ingeniería Informática en Ingeniería de Computadores</t>
  </si>
  <si>
    <t>Grado en Ingeniería Informática en Ingeniería del Software</t>
  </si>
  <si>
    <t>Ingeniéria en Informática (Plan 1998)</t>
  </si>
  <si>
    <t>Ingeniería Técnica en Telecomunicación, especialidad en Sonido e Imagen</t>
  </si>
  <si>
    <t>Master de Especialización en Geotecnologías Topográficas en la Ingeniería</t>
  </si>
  <si>
    <t>Master Universitario en Dirección TIC</t>
  </si>
  <si>
    <t>Master Universitario en Ingeniería de Telecomunicación</t>
  </si>
  <si>
    <t>Master Universitario en Ingeniería Informática</t>
  </si>
  <si>
    <t>Facultad de Ciencias del Deporte</t>
  </si>
  <si>
    <t>Grado en Ciencias de la Actividad Física y del Deporte</t>
  </si>
  <si>
    <t>Licenciatura en Ciencias de la Actividad Física y del Deporte</t>
  </si>
  <si>
    <t>Master Universitario en Investigación en Ciencias Sociales y Jurídicas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</si>
  <si>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</si>
  <si>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</si>
  <si>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</si>
  <si>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</si>
  <si>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</si>
  <si>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</si>
  <si>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Ingeniería Química</t>
  </si>
  <si>
    <t>Grado en Matemáticas</t>
  </si>
  <si>
    <t>Grado en Química</t>
  </si>
  <si>
    <t>Ingeniería Química</t>
  </si>
  <si>
    <t>Licenciatura en Física (Plan 1999)</t>
  </si>
  <si>
    <t>Licenciatura en Biología (Plan 1999)</t>
  </si>
  <si>
    <t>Licenciatura en Ciencias Ambientales</t>
  </si>
  <si>
    <t>Licenciatura en Ciencias y Técnicas Estadísticas</t>
  </si>
  <si>
    <t>Licenciatura en Enología</t>
  </si>
  <si>
    <t>Licenciatura en Matemáticas (Plan 1998)</t>
  </si>
  <si>
    <t>Licenciatura en Química (Plan 1998)</t>
  </si>
  <si>
    <t>Master Universitario en Contaminación Ambiental: Prevención, Vigilancia y Corrección</t>
  </si>
  <si>
    <t>Master Universitario en Formación del Profesorado en Educación Secundaria</t>
  </si>
  <si>
    <t>Master Universitario en Investigación en Ciencias</t>
  </si>
  <si>
    <t>Grado en Comunicación Audiovisual</t>
  </si>
  <si>
    <t>Grado en Información y Documentación</t>
  </si>
  <si>
    <t>Master Universitario en Gestión de la Información Digital</t>
  </si>
  <si>
    <t>P.C.E.O. Comunicación Audiovisual / Información y Documentación</t>
  </si>
  <si>
    <t>Facultad de Ciencias de la Documentación y la Comunicación</t>
  </si>
  <si>
    <t>Otros Centros</t>
  </si>
  <si>
    <t>Grado en Administración y Gestión Pública</t>
  </si>
  <si>
    <t>Grado en Derecho</t>
  </si>
  <si>
    <t>P.C.E.O. Derecho / Administración y Dirección de Empresas</t>
  </si>
  <si>
    <t>Facultad de Derecho</t>
  </si>
  <si>
    <t>Grado en Veterinaria</t>
  </si>
  <si>
    <t>Facultad de Veterinaria</t>
  </si>
  <si>
    <t>Licenciado en Veterinaria (Plan 1998)</t>
  </si>
  <si>
    <t>Licenciatura en Bioquímica (Plan 1999)</t>
  </si>
  <si>
    <t>Máster Universitario en Ciencia y Tecnología de la  Carne</t>
  </si>
  <si>
    <t>Máster Universitario en Gestión de la Ganadería Extensiva</t>
  </si>
  <si>
    <t>Máster Universitario en Investigación en Ciencias de la Salud</t>
  </si>
  <si>
    <t>Facultad de Medicina</t>
  </si>
  <si>
    <t>Grado en Fisioterapia</t>
  </si>
  <si>
    <t>Grado en Medicina</t>
  </si>
  <si>
    <t>Máster Universitario Gestión Conocimiento Biomédico e  Investigación Clínica</t>
  </si>
  <si>
    <t>Diplomatura en Educación Social (Plan 1998)</t>
  </si>
  <si>
    <t>Facultad de Formación del Profesorado</t>
  </si>
  <si>
    <t>Grado en Educación Infantil (Cáceres)</t>
  </si>
  <si>
    <t>Grado en Educación Primaria (Cáceres)</t>
  </si>
  <si>
    <t>Grado en Educación Social</t>
  </si>
  <si>
    <t>Licenciatura en Antropología Social y Cultural (Plan 1998)</t>
  </si>
  <si>
    <t>Maestro, Especialidad de Educación Primaria- Cáceres (Plan 1998)</t>
  </si>
  <si>
    <t>Grado en Estudios Ingleses</t>
  </si>
  <si>
    <t>Faculta de Filosofía y Letras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</si>
  <si>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</si>
  <si>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</si>
  <si>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</si>
  <si>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</si>
  <si>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</si>
  <si>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</si>
  <si>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</si>
  <si>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Licenciatura en Filología Clásica (Plan 1998)</t>
  </si>
  <si>
    <t>Licenciatura en Filología Hispánica (Plan 1998)</t>
  </si>
  <si>
    <t>Licenciatura en Filología Portuguesa (Plan 1998)</t>
  </si>
  <si>
    <t>Licenciatura en Historia (Plan 1998)</t>
  </si>
  <si>
    <t>Licenciatura en Humanidades (Plan 1998)</t>
  </si>
  <si>
    <t>Licenciatura en Teoría de la Literatura y Literatura Comparada (Plan 1998)</t>
  </si>
  <si>
    <t>Máster Universitario en Desarrollo Rural</t>
  </si>
  <si>
    <t>Máster Universitario en Formación del Profesorado en Educación Secundaria</t>
  </si>
  <si>
    <t>Máster Universitario en  Investigación en Artes y  Humanidades</t>
  </si>
  <si>
    <t>Grado en Administración y Dirección de Empresas (CÁCERES)</t>
  </si>
  <si>
    <t>Facultad de  Estudios Empresariales y Turismo</t>
  </si>
  <si>
    <t>Grado en Finanzas y Contabilidad</t>
  </si>
  <si>
    <t>Grado en Turismo-Administración de Organizaciones y Recursos Turísticos</t>
  </si>
  <si>
    <t>Máster Universitario en  Admón. Organizaciones y Recursos Turísticos</t>
  </si>
  <si>
    <t>P.C.E.O. Administración y Dirección de Empresas / Turismo</t>
  </si>
  <si>
    <t>Diplomatura en Enfermería. (Plan de 1998) Cáceres</t>
  </si>
  <si>
    <t>Facultad de Enfermería y Terapia Ocupacional</t>
  </si>
  <si>
    <t>Diplomatura en Terapia Ocupacional (Plan de 1998)</t>
  </si>
  <si>
    <t>Grado en Enfermería (Cáceres)</t>
  </si>
  <si>
    <t>Grado en Terapia Ocupacional</t>
  </si>
  <si>
    <t>Grado en Educación Infantil (Badajoz)</t>
  </si>
  <si>
    <t>Facultad de Educación</t>
  </si>
  <si>
    <t>Grado en Educación Primaria (Badajoz)</t>
  </si>
  <si>
    <t>Licenciado en Psicopedagogía  (Plan 1999)</t>
  </si>
  <si>
    <t>Maestro-Especialidad de Educación Física (PLAN 99) Badajoz</t>
  </si>
  <si>
    <t>M.U.I. Enseñanza y Aprendizaje de las CC. EXPE SOCIA Y MAT</t>
  </si>
  <si>
    <t>Nº Total PDI participante en la encuesta: 781</t>
  </si>
  <si>
    <t>Diplomatura en Enfermería. (Plan 1999)</t>
  </si>
  <si>
    <t>Ingeniería Técnica en Diseño Industrial (Plan 2000)</t>
  </si>
  <si>
    <t>Ingeniería Técnica en Telecomunicación, especialidad en Telemática</t>
  </si>
  <si>
    <t>Ingeniería Técnica en Informática de Gestión (Plan 1999)</t>
  </si>
  <si>
    <t>Grado en Ingeniería Civil</t>
  </si>
  <si>
    <t>Ingeniería Técnica Industrial, especialidad en Mecánica (Plan 1998)</t>
  </si>
  <si>
    <t>Ingeniería Técnica Industrial, especialidad en Electrónica Industrial (Plan 1998)</t>
  </si>
  <si>
    <t>Licenciado en Derecho (Plan 1998)</t>
  </si>
  <si>
    <t>Diplomado en Gestión y Administración Pública (Plan 1998)</t>
  </si>
  <si>
    <t>Licenciatura en Documentación (Plan 1997)</t>
  </si>
  <si>
    <t>Licenciatura en Comunicación Audiovisual (Plan 1999)</t>
  </si>
  <si>
    <t>Licenciatura en Ciencias de la Actividad Física y del Deporte (Plan 1998)</t>
  </si>
  <si>
    <t>Maestro-Especialidad de Educación Primaria(Plan 1999) BADAJOZ</t>
  </si>
  <si>
    <t>Maestro-Especialidad de Educación Infantil (Plan 1999) BADAJOZ</t>
  </si>
  <si>
    <t>Maestro-Especialidad Educación Especial (Plan 1999)</t>
  </si>
  <si>
    <t>Maestro-Especialidad de Lengua Extranjera (Plan 1999) BADAJOZ</t>
  </si>
  <si>
    <t>Diplomado en Ciencias Empresariales, CÁCERES - Plan 1998</t>
  </si>
  <si>
    <t>Licenciatura en Geografía (Plan 1998)</t>
  </si>
  <si>
    <t>Licenciatura en Filología Inglesa (Plan 1998)</t>
  </si>
  <si>
    <t>Máster Universitario en Formación  del Profesorado en Educación Secundaria</t>
  </si>
  <si>
    <t>Máster Univ. Formación Portugués para Profesores Enseñanza Primaria y Secundaria</t>
  </si>
  <si>
    <t>Maestro, Especialidad Educación Musical (Plan 1999)</t>
  </si>
  <si>
    <t>Maestro, Especialidad de Lengua Extranjera -Cáceres- (Plan 1999)</t>
  </si>
  <si>
    <t>Maestro, Especialidad de Educación Física (Plan 1999) -CÁCERES-</t>
  </si>
  <si>
    <t>TOTAL RESPUESTAS (pregunta 30)</t>
  </si>
  <si>
    <t>Total egresados</t>
  </si>
  <si>
    <t>Tasa de participación</t>
  </si>
  <si>
    <t>Nº encuestados (pregunta 30)</t>
  </si>
  <si>
    <t>Total encuestados</t>
  </si>
  <si>
    <t>Licenciatura en Historia del Arte (Pan 1998)</t>
  </si>
  <si>
    <t>Datos globales de la UEx</t>
  </si>
  <si>
    <t>Satisfacción de los estudiantes</t>
  </si>
  <si>
    <t>Satisfacción del profesorado</t>
  </si>
  <si>
    <t>Satisfacción del personal de administración y servicios</t>
  </si>
  <si>
    <t>Resumen de la UEx</t>
  </si>
  <si>
    <t>Códigos de las preguntas</t>
  </si>
  <si>
    <t>Cuestionario al profesorado</t>
  </si>
  <si>
    <t>Cuestionario a los estudiantes</t>
  </si>
  <si>
    <t>Cuestionario al personal de administración y servicios</t>
  </si>
  <si>
    <t>ÍNDICE</t>
  </si>
  <si>
    <t>Volver al índice</t>
  </si>
  <si>
    <t>Valoración</t>
  </si>
  <si>
    <t>1 (muy mala)</t>
  </si>
  <si>
    <t>5 (muy buena)</t>
  </si>
  <si>
    <t>Nº total de estudiantes participantes en la encuesta: 996</t>
  </si>
  <si>
    <t>Nº total de estudiantes participantes</t>
  </si>
  <si>
    <t xml:space="preserve">Nº total de PDI participante </t>
  </si>
  <si>
    <t>Nº total de PAS participante</t>
  </si>
  <si>
    <t>Master Universitario en Investigación Ciencias Sociales y Jurídicas</t>
  </si>
  <si>
    <t>Centro Universitario Santa Ana de Almendralejo</t>
  </si>
  <si>
    <t>Grado en Educación Infantil</t>
  </si>
  <si>
    <t>Grado en Educación Primaria</t>
  </si>
  <si>
    <t>Grado en Trabajo Social</t>
  </si>
  <si>
    <t>Master Universitario en Gerentología</t>
  </si>
  <si>
    <t>Escuela de Enfermería de la Comunidad</t>
  </si>
  <si>
    <t>Grado en Enfermería (SES Badajoz)</t>
  </si>
  <si>
    <t>Master Universitario en Evaluación y Gestión del Ruido Ambiental</t>
  </si>
  <si>
    <t>Facultad de Filosofía y Letras</t>
  </si>
  <si>
    <t>-</t>
  </si>
  <si>
    <t>no procede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</si>
</sst>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8"/>
      <name val="Calibri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0" fillId="2" borderId="1" xfId="0" applyNumberFormat="1" applyFill="1" applyBorder="1"/>
    <xf numFmtId="164" fontId="0" fillId="0" borderId="1" xfId="0" applyNumberFormat="1" applyBorder="1"/>
    <xf numFmtId="1" fontId="0" fillId="2" borderId="1" xfId="0" applyNumberFormat="1" applyFill="1" applyBorder="1"/>
    <xf numFmtId="0" fontId="0" fillId="2" borderId="3" xfId="0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0" fillId="0" borderId="4" xfId="0" applyFill="1" applyBorder="1" applyAlignment="1">
      <alignment horizontal="left"/>
    </xf>
    <xf numFmtId="1" fontId="0" fillId="0" borderId="1" xfId="0" applyNumberFormat="1" applyBorder="1"/>
    <xf numFmtId="164" fontId="0" fillId="0" borderId="4" xfId="0" applyNumberFormat="1" applyFill="1" applyBorder="1"/>
    <xf numFmtId="1" fontId="0" fillId="0" borderId="4" xfId="0" applyNumberFormat="1" applyFill="1" applyBorder="1"/>
    <xf numFmtId="0" fontId="0" fillId="0" borderId="1" xfId="0" applyBorder="1" applyAlignment="1"/>
    <xf numFmtId="164" fontId="0" fillId="0" borderId="1" xfId="0" applyNumberFormat="1" applyBorder="1" applyAlignment="1"/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0" xfId="0" applyFont="1"/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8" fillId="0" borderId="0" xfId="1" applyAlignment="1" applyProtection="1"/>
    <xf numFmtId="0" fontId="10" fillId="0" borderId="0" xfId="0" applyFont="1"/>
    <xf numFmtId="164" fontId="0" fillId="0" borderId="1" xfId="0" applyNumberFormat="1" applyFill="1" applyBorder="1" applyAlignment="1"/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/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1" fontId="0" fillId="0" borderId="0" xfId="0" applyNumberFormat="1" applyFill="1"/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1" xfId="0" applyFill="1" applyBorder="1"/>
    <xf numFmtId="1" fontId="0" fillId="0" borderId="1" xfId="0" applyNumberFormat="1" applyFill="1" applyBorder="1"/>
    <xf numFmtId="0" fontId="0" fillId="0" borderId="0" xfId="0" applyFill="1" applyBorder="1"/>
    <xf numFmtId="1" fontId="2" fillId="0" borderId="1" xfId="0" applyNumberFormat="1" applyFon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" fillId="0" borderId="6" xfId="0" applyFont="1" applyBorder="1" applyAlignment="1"/>
    <xf numFmtId="0" fontId="1" fillId="0" borderId="0" xfId="0" applyFont="1" applyBorder="1" applyAlignment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/>
  </sheetViews>
  <sheetFormatPr baseColWidth="10" defaultRowHeight="15" x14ac:dyDescent="0.25"/>
  <cols>
    <col min="1" max="1" width="24" customWidth="1"/>
    <col min="2" max="2" width="29.85546875" customWidth="1"/>
  </cols>
  <sheetData>
    <row r="1" spans="1:2" x14ac:dyDescent="0.25">
      <c r="A1" s="43" t="s">
        <v>314</v>
      </c>
    </row>
    <row r="3" spans="1:2" x14ac:dyDescent="0.25">
      <c r="A3" t="s">
        <v>305</v>
      </c>
      <c r="B3" s="42" t="s">
        <v>307</v>
      </c>
    </row>
    <row r="4" spans="1:2" x14ac:dyDescent="0.25">
      <c r="B4" s="42" t="s">
        <v>306</v>
      </c>
    </row>
    <row r="5" spans="1:2" x14ac:dyDescent="0.25">
      <c r="B5" s="42" t="s">
        <v>308</v>
      </c>
    </row>
    <row r="6" spans="1:2" x14ac:dyDescent="0.25">
      <c r="A6" t="s">
        <v>309</v>
      </c>
      <c r="B6" s="42" t="s">
        <v>307</v>
      </c>
    </row>
    <row r="7" spans="1:2" x14ac:dyDescent="0.25">
      <c r="B7" s="42" t="s">
        <v>306</v>
      </c>
    </row>
    <row r="8" spans="1:2" x14ac:dyDescent="0.25">
      <c r="B8" s="42" t="s">
        <v>308</v>
      </c>
    </row>
    <row r="9" spans="1:2" x14ac:dyDescent="0.25">
      <c r="A9" t="s">
        <v>310</v>
      </c>
      <c r="B9" s="42" t="s">
        <v>311</v>
      </c>
    </row>
    <row r="10" spans="1:2" x14ac:dyDescent="0.25">
      <c r="B10" s="42" t="s">
        <v>312</v>
      </c>
    </row>
    <row r="11" spans="1:2" x14ac:dyDescent="0.25">
      <c r="B11" s="42" t="s">
        <v>313</v>
      </c>
    </row>
  </sheetData>
  <hyperlinks>
    <hyperlink ref="B3" location="'Global UEx_PDI'!A1" display="PDI" xr:uid="{00000000-0004-0000-0000-000000000000}"/>
    <hyperlink ref="B4" location="'Global UEx_Estud'!A1" display="Satisfacción de los estudiantes" xr:uid="{00000000-0004-0000-0000-000001000000}"/>
    <hyperlink ref="B5" location="'Global UEx_PAS'!A1" display="Satisfacción del personal de administración y servicios" xr:uid="{00000000-0004-0000-0000-000002000000}"/>
    <hyperlink ref="B6" location="'Resumen UEx_PDI'!A1" display="Satisfacción del profesorado" xr:uid="{00000000-0004-0000-0000-000003000000}"/>
    <hyperlink ref="B7" location="'Resumen UEx_Estud'!A1" display="Satisfacción de los estudiantes" xr:uid="{00000000-0004-0000-0000-000004000000}"/>
    <hyperlink ref="B8" location="'Resumen UEx_PAS'!A1" display="Satisfacción del personal de administración y servicios" xr:uid="{00000000-0004-0000-0000-000005000000}"/>
    <hyperlink ref="B9" location="'código preguntas PDI'!A1" display="Cuestionario al profesorado" xr:uid="{00000000-0004-0000-0000-000006000000}"/>
    <hyperlink ref="B10" location="'código preguntas PAS'!A1" display="Cuestionario a los estudiantes" xr:uid="{00000000-0004-0000-0000-000007000000}"/>
    <hyperlink ref="B11" location="'código preguntas Estud'!A1" display="Cuestionario al personal de administración y servicios" xr:uid="{00000000-0004-0000-0000-00000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5.140625" customWidth="1"/>
  </cols>
  <sheetData>
    <row r="1" spans="1:25" x14ac:dyDescent="0.25">
      <c r="A1" s="2" t="s">
        <v>30</v>
      </c>
      <c r="B1" s="2"/>
      <c r="G1" s="42" t="s">
        <v>315</v>
      </c>
    </row>
    <row r="2" spans="1:25" x14ac:dyDescent="0.25">
      <c r="A2" s="1" t="s">
        <v>63</v>
      </c>
      <c r="B2" s="1"/>
    </row>
    <row r="3" spans="1:25" x14ac:dyDescent="0.25">
      <c r="A3" s="1" t="s">
        <v>112</v>
      </c>
      <c r="B3" s="1"/>
    </row>
    <row r="5" spans="1:25" x14ac:dyDescent="0.25">
      <c r="A5" s="13" t="s">
        <v>316</v>
      </c>
      <c r="B5" s="8" t="s">
        <v>0</v>
      </c>
      <c r="C5" s="8" t="s">
        <v>1</v>
      </c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8" t="s">
        <v>12</v>
      </c>
      <c r="O5" s="8" t="s">
        <v>13</v>
      </c>
      <c r="P5" s="8" t="s">
        <v>14</v>
      </c>
      <c r="Q5" s="8" t="s">
        <v>15</v>
      </c>
      <c r="R5" s="8" t="s">
        <v>16</v>
      </c>
      <c r="S5" s="8" t="s">
        <v>17</v>
      </c>
      <c r="T5" s="8" t="s">
        <v>18</v>
      </c>
      <c r="U5" s="8" t="s">
        <v>19</v>
      </c>
      <c r="V5" s="8" t="s">
        <v>20</v>
      </c>
      <c r="W5" s="8" t="s">
        <v>21</v>
      </c>
      <c r="X5" s="8" t="s">
        <v>22</v>
      </c>
      <c r="Y5" s="8" t="s">
        <v>23</v>
      </c>
    </row>
    <row r="6" spans="1:25" x14ac:dyDescent="0.25">
      <c r="A6" s="7" t="s">
        <v>317</v>
      </c>
      <c r="B6" s="3">
        <v>50</v>
      </c>
      <c r="C6" s="3">
        <v>16</v>
      </c>
      <c r="D6" s="3">
        <v>59</v>
      </c>
      <c r="E6" s="3">
        <v>89</v>
      </c>
      <c r="F6" s="3">
        <v>23</v>
      </c>
      <c r="G6" s="3">
        <v>75</v>
      </c>
      <c r="H6" s="3">
        <v>31</v>
      </c>
      <c r="I6" s="3">
        <v>19</v>
      </c>
      <c r="J6" s="3">
        <v>36</v>
      </c>
      <c r="K6" s="3">
        <v>38</v>
      </c>
      <c r="L6" s="3">
        <v>46</v>
      </c>
      <c r="M6" s="3">
        <v>136</v>
      </c>
      <c r="N6" s="3">
        <v>24</v>
      </c>
      <c r="O6" s="3">
        <v>24</v>
      </c>
      <c r="P6" s="3">
        <v>15</v>
      </c>
      <c r="Q6" s="3">
        <v>18</v>
      </c>
      <c r="R6" s="3">
        <v>37</v>
      </c>
      <c r="S6" s="3">
        <v>28</v>
      </c>
      <c r="T6" s="3">
        <v>15</v>
      </c>
      <c r="U6" s="3">
        <v>26</v>
      </c>
      <c r="V6" s="3">
        <v>48</v>
      </c>
      <c r="W6" s="3">
        <v>10</v>
      </c>
      <c r="X6" s="3">
        <v>16</v>
      </c>
      <c r="Y6" s="3">
        <v>27</v>
      </c>
    </row>
    <row r="7" spans="1:25" x14ac:dyDescent="0.25">
      <c r="A7" s="7">
        <v>2</v>
      </c>
      <c r="B7" s="3">
        <v>100</v>
      </c>
      <c r="C7" s="3">
        <v>60</v>
      </c>
      <c r="D7" s="3">
        <v>110</v>
      </c>
      <c r="E7" s="3">
        <v>100</v>
      </c>
      <c r="F7" s="3">
        <v>73</v>
      </c>
      <c r="G7" s="3">
        <v>241</v>
      </c>
      <c r="H7" s="3">
        <v>94</v>
      </c>
      <c r="I7" s="3">
        <v>94</v>
      </c>
      <c r="J7" s="3">
        <v>183</v>
      </c>
      <c r="K7" s="3">
        <v>168</v>
      </c>
      <c r="L7" s="3">
        <v>91</v>
      </c>
      <c r="M7" s="3">
        <v>211</v>
      </c>
      <c r="N7" s="3">
        <v>126</v>
      </c>
      <c r="O7" s="3">
        <v>73</v>
      </c>
      <c r="P7" s="3">
        <v>41</v>
      </c>
      <c r="Q7" s="3">
        <v>67</v>
      </c>
      <c r="R7" s="3">
        <v>66</v>
      </c>
      <c r="S7" s="3">
        <v>68</v>
      </c>
      <c r="T7" s="3">
        <v>41</v>
      </c>
      <c r="U7" s="3">
        <v>69</v>
      </c>
      <c r="V7" s="3">
        <v>90</v>
      </c>
      <c r="W7" s="3">
        <v>39</v>
      </c>
      <c r="X7" s="3">
        <v>83</v>
      </c>
      <c r="Y7" s="3">
        <v>75</v>
      </c>
    </row>
    <row r="8" spans="1:25" x14ac:dyDescent="0.25">
      <c r="A8" s="7">
        <v>3</v>
      </c>
      <c r="B8" s="3">
        <v>285</v>
      </c>
      <c r="C8" s="3">
        <v>206</v>
      </c>
      <c r="D8" s="3">
        <v>277</v>
      </c>
      <c r="E8" s="3">
        <v>218</v>
      </c>
      <c r="F8" s="3">
        <v>267</v>
      </c>
      <c r="G8" s="3">
        <v>331</v>
      </c>
      <c r="H8" s="3">
        <v>229</v>
      </c>
      <c r="I8" s="3">
        <v>251</v>
      </c>
      <c r="J8" s="3">
        <v>304</v>
      </c>
      <c r="K8" s="3">
        <v>266</v>
      </c>
      <c r="L8" s="3">
        <v>153</v>
      </c>
      <c r="M8" s="3">
        <v>241</v>
      </c>
      <c r="N8" s="3">
        <v>271</v>
      </c>
      <c r="O8" s="3">
        <v>185</v>
      </c>
      <c r="P8" s="3">
        <v>154</v>
      </c>
      <c r="Q8" s="3">
        <v>143</v>
      </c>
      <c r="R8" s="3">
        <v>189</v>
      </c>
      <c r="S8" s="3">
        <v>185</v>
      </c>
      <c r="T8" s="3">
        <v>199</v>
      </c>
      <c r="U8" s="3">
        <v>195</v>
      </c>
      <c r="V8" s="3">
        <v>201</v>
      </c>
      <c r="W8" s="3">
        <v>210</v>
      </c>
      <c r="X8" s="3">
        <v>277</v>
      </c>
      <c r="Y8" s="3">
        <v>267</v>
      </c>
    </row>
    <row r="9" spans="1:25" x14ac:dyDescent="0.25">
      <c r="A9" s="7">
        <v>4</v>
      </c>
      <c r="B9" s="3">
        <v>252</v>
      </c>
      <c r="C9" s="3">
        <v>345</v>
      </c>
      <c r="D9" s="3">
        <v>229</v>
      </c>
      <c r="E9" s="3">
        <v>257</v>
      </c>
      <c r="F9" s="3">
        <v>332</v>
      </c>
      <c r="G9" s="3">
        <v>103</v>
      </c>
      <c r="H9" s="3">
        <v>294</v>
      </c>
      <c r="I9" s="3">
        <v>310</v>
      </c>
      <c r="J9" s="3">
        <v>190</v>
      </c>
      <c r="K9" s="3">
        <v>231</v>
      </c>
      <c r="L9" s="3">
        <v>217</v>
      </c>
      <c r="M9" s="3">
        <v>138</v>
      </c>
      <c r="N9" s="3">
        <v>262</v>
      </c>
      <c r="O9" s="3">
        <v>356</v>
      </c>
      <c r="P9" s="3">
        <v>356</v>
      </c>
      <c r="Q9" s="3">
        <v>343</v>
      </c>
      <c r="R9" s="3">
        <v>310</v>
      </c>
      <c r="S9" s="3">
        <v>344</v>
      </c>
      <c r="T9" s="3">
        <v>365</v>
      </c>
      <c r="U9" s="3">
        <v>303</v>
      </c>
      <c r="V9" s="3">
        <v>283</v>
      </c>
      <c r="W9" s="3">
        <v>402</v>
      </c>
      <c r="X9" s="3">
        <v>318</v>
      </c>
      <c r="Y9" s="3">
        <v>310</v>
      </c>
    </row>
    <row r="10" spans="1:25" x14ac:dyDescent="0.25">
      <c r="A10" s="7" t="s">
        <v>318</v>
      </c>
      <c r="B10" s="3">
        <v>63</v>
      </c>
      <c r="C10" s="3">
        <v>144</v>
      </c>
      <c r="D10" s="3">
        <v>81</v>
      </c>
      <c r="E10" s="3">
        <v>106</v>
      </c>
      <c r="F10" s="3">
        <v>62</v>
      </c>
      <c r="G10" s="3">
        <v>19</v>
      </c>
      <c r="H10" s="3">
        <v>126</v>
      </c>
      <c r="I10" s="3">
        <v>98</v>
      </c>
      <c r="J10" s="3">
        <v>38</v>
      </c>
      <c r="K10" s="3">
        <v>55</v>
      </c>
      <c r="L10" s="3">
        <v>59</v>
      </c>
      <c r="M10" s="3">
        <v>26</v>
      </c>
      <c r="N10" s="3">
        <v>83</v>
      </c>
      <c r="O10" s="3">
        <v>127</v>
      </c>
      <c r="P10" s="3">
        <v>175</v>
      </c>
      <c r="Q10" s="3">
        <v>193</v>
      </c>
      <c r="R10" s="3">
        <v>152</v>
      </c>
      <c r="S10" s="3">
        <v>144</v>
      </c>
      <c r="T10" s="3">
        <v>147</v>
      </c>
      <c r="U10" s="3">
        <v>100</v>
      </c>
      <c r="V10" s="3">
        <v>101</v>
      </c>
      <c r="W10" s="3">
        <v>110</v>
      </c>
      <c r="X10" s="3">
        <v>76</v>
      </c>
      <c r="Y10" s="3">
        <v>70</v>
      </c>
    </row>
    <row r="11" spans="1:25" x14ac:dyDescent="0.25">
      <c r="A11" s="7" t="s">
        <v>115</v>
      </c>
      <c r="B11" s="3">
        <v>31</v>
      </c>
      <c r="C11" s="3">
        <v>10</v>
      </c>
      <c r="D11" s="3">
        <v>25</v>
      </c>
      <c r="E11" s="3">
        <v>11</v>
      </c>
      <c r="F11" s="3">
        <v>24</v>
      </c>
      <c r="G11" s="3">
        <v>12</v>
      </c>
      <c r="H11" s="3">
        <v>7</v>
      </c>
      <c r="I11" s="3">
        <v>9</v>
      </c>
      <c r="J11" s="3">
        <v>30</v>
      </c>
      <c r="K11" s="3">
        <v>23</v>
      </c>
      <c r="L11" s="3">
        <v>215</v>
      </c>
      <c r="M11" s="3">
        <v>29</v>
      </c>
      <c r="N11" s="3">
        <v>15</v>
      </c>
      <c r="O11" s="3">
        <v>16</v>
      </c>
      <c r="P11" s="3">
        <v>40</v>
      </c>
      <c r="Q11" s="3">
        <v>17</v>
      </c>
      <c r="R11" s="3">
        <v>27</v>
      </c>
      <c r="S11" s="3">
        <v>12</v>
      </c>
      <c r="T11" s="3">
        <v>14</v>
      </c>
      <c r="U11" s="3">
        <v>88</v>
      </c>
      <c r="V11" s="3">
        <v>58</v>
      </c>
      <c r="W11" s="3">
        <v>10</v>
      </c>
      <c r="X11" s="3">
        <v>11</v>
      </c>
      <c r="Y11" s="3">
        <v>32</v>
      </c>
    </row>
    <row r="12" spans="1:25" x14ac:dyDescent="0.25">
      <c r="A12" s="5" t="s">
        <v>119</v>
      </c>
      <c r="B12" s="16">
        <v>3.2373333333333334</v>
      </c>
      <c r="C12" s="16">
        <v>3.7016861219195851</v>
      </c>
      <c r="D12" s="16">
        <v>3.2156084656084656</v>
      </c>
      <c r="E12" s="16">
        <v>3.2480519480519479</v>
      </c>
      <c r="F12" s="16">
        <v>3.4451783355350067</v>
      </c>
      <c r="G12" s="16">
        <v>2.6749024707412223</v>
      </c>
      <c r="H12" s="16">
        <v>3.5038759689922481</v>
      </c>
      <c r="I12" s="16">
        <v>3.4844559585492227</v>
      </c>
      <c r="J12" s="16">
        <v>3.0146471371504662</v>
      </c>
      <c r="K12" s="16">
        <v>3.1279683377308709</v>
      </c>
      <c r="L12" s="16">
        <v>3.2685512367491167</v>
      </c>
      <c r="M12" s="16">
        <v>2.6103723404255321</v>
      </c>
      <c r="N12" s="16">
        <v>3.3315926892950394</v>
      </c>
      <c r="O12" s="16">
        <v>3.6392156862745098</v>
      </c>
      <c r="P12" s="16">
        <v>3.8569500674763835</v>
      </c>
      <c r="Q12" s="16">
        <v>3.8193717277486909</v>
      </c>
      <c r="R12" s="16">
        <v>3.6286472148541113</v>
      </c>
      <c r="S12" s="16">
        <v>3.660598179453836</v>
      </c>
      <c r="T12" s="16">
        <v>3.7666232073011736</v>
      </c>
      <c r="U12" s="16">
        <v>3.5512265512265513</v>
      </c>
      <c r="V12" s="16">
        <v>3.4135546334716458</v>
      </c>
      <c r="W12" s="16">
        <v>3.7302204928664073</v>
      </c>
      <c r="X12" s="16">
        <v>3.4610389610389611</v>
      </c>
      <c r="Y12" s="16">
        <v>3.4285714285714284</v>
      </c>
    </row>
    <row r="13" spans="1:25" x14ac:dyDescent="0.25">
      <c r="A13" s="5" t="s">
        <v>26</v>
      </c>
      <c r="B13" s="16">
        <v>1.0084785210696527</v>
      </c>
      <c r="C13" s="16">
        <v>0.92959131366612568</v>
      </c>
      <c r="D13" s="16">
        <v>1.0696634490249233</v>
      </c>
      <c r="E13" s="16">
        <v>1.1903502767812215</v>
      </c>
      <c r="F13" s="16">
        <v>0.88713236735111145</v>
      </c>
      <c r="G13" s="16">
        <v>0.91196161178038326</v>
      </c>
      <c r="H13" s="16">
        <v>1.0296310974115057</v>
      </c>
      <c r="I13" s="16">
        <v>0.94657103299024825</v>
      </c>
      <c r="J13" s="16">
        <v>0.94434378026320132</v>
      </c>
      <c r="K13" s="16">
        <v>1.001047714845682</v>
      </c>
      <c r="L13" s="16">
        <v>1.1028364170886249</v>
      </c>
      <c r="M13" s="16">
        <v>1.0842284779831302</v>
      </c>
      <c r="N13" s="16">
        <v>0.97804356995524366</v>
      </c>
      <c r="O13" s="16">
        <v>0.97106268326619993</v>
      </c>
      <c r="P13" s="16">
        <v>0.91003170953996948</v>
      </c>
      <c r="Q13" s="16">
        <v>0.98552651629681698</v>
      </c>
      <c r="R13" s="16">
        <v>1.0524247725789164</v>
      </c>
      <c r="S13" s="16">
        <v>0.99766401953869122</v>
      </c>
      <c r="T13" s="16">
        <v>0.88741237504170911</v>
      </c>
      <c r="U13" s="16">
        <v>0.98061519076424553</v>
      </c>
      <c r="V13" s="16">
        <v>1.0820540412513302</v>
      </c>
      <c r="W13" s="16">
        <v>0.81375022693651911</v>
      </c>
      <c r="X13" s="16">
        <v>0.88722413711607562</v>
      </c>
      <c r="Y13" s="16">
        <v>0.92168510769065315</v>
      </c>
    </row>
    <row r="14" spans="1:25" x14ac:dyDescent="0.25">
      <c r="A14" s="5" t="s">
        <v>27</v>
      </c>
      <c r="B14" s="18">
        <v>750</v>
      </c>
      <c r="C14" s="18">
        <v>771</v>
      </c>
      <c r="D14" s="18">
        <v>756</v>
      </c>
      <c r="E14" s="18">
        <v>770</v>
      </c>
      <c r="F14" s="18">
        <v>757</v>
      </c>
      <c r="G14" s="18">
        <v>769</v>
      </c>
      <c r="H14" s="18">
        <v>774</v>
      </c>
      <c r="I14" s="18">
        <v>772</v>
      </c>
      <c r="J14" s="18">
        <v>751</v>
      </c>
      <c r="K14" s="18">
        <v>758</v>
      </c>
      <c r="L14" s="18">
        <v>566</v>
      </c>
      <c r="M14" s="18">
        <v>752</v>
      </c>
      <c r="N14" s="18">
        <v>766</v>
      </c>
      <c r="O14" s="18">
        <v>765</v>
      </c>
      <c r="P14" s="18">
        <v>741</v>
      </c>
      <c r="Q14" s="18">
        <v>764</v>
      </c>
      <c r="R14" s="18">
        <v>754</v>
      </c>
      <c r="S14" s="18">
        <v>769</v>
      </c>
      <c r="T14" s="18">
        <v>767</v>
      </c>
      <c r="U14" s="18">
        <v>693</v>
      </c>
      <c r="V14" s="18">
        <v>723</v>
      </c>
      <c r="W14" s="18">
        <v>771</v>
      </c>
      <c r="X14" s="18">
        <v>770</v>
      </c>
      <c r="Y14" s="18">
        <v>749</v>
      </c>
    </row>
    <row r="16" spans="1:25" x14ac:dyDescent="0.25">
      <c r="A16" s="37" t="s">
        <v>274</v>
      </c>
    </row>
    <row r="18" spans="1:1" x14ac:dyDescent="0.25">
      <c r="A18" s="42" t="s">
        <v>315</v>
      </c>
    </row>
  </sheetData>
  <phoneticPr fontId="7" type="noConversion"/>
  <hyperlinks>
    <hyperlink ref="G1" location="INDICE!A1" display="Volver al índice" xr:uid="{00000000-0004-0000-0100-000000000000}"/>
    <hyperlink ref="A18" location="INDICE!A1" display="Volver al índice" xr:uid="{00000000-0004-0000-0100-000001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8"/>
  <sheetViews>
    <sheetView workbookViewId="0"/>
  </sheetViews>
  <sheetFormatPr baseColWidth="10" defaultRowHeight="15" x14ac:dyDescent="0.25"/>
  <cols>
    <col min="1" max="1" width="25.140625" customWidth="1"/>
    <col min="2" max="2" width="10.7109375" customWidth="1"/>
  </cols>
  <sheetData>
    <row r="1" spans="1:31" x14ac:dyDescent="0.25">
      <c r="A1" s="2" t="s">
        <v>101</v>
      </c>
      <c r="B1" s="2"/>
      <c r="H1" s="42" t="s">
        <v>315</v>
      </c>
    </row>
    <row r="2" spans="1:31" x14ac:dyDescent="0.25">
      <c r="A2" s="1" t="s">
        <v>63</v>
      </c>
      <c r="B2" s="1"/>
    </row>
    <row r="3" spans="1:31" x14ac:dyDescent="0.25">
      <c r="A3" s="1" t="s">
        <v>112</v>
      </c>
      <c r="B3" s="1"/>
    </row>
    <row r="5" spans="1:31" x14ac:dyDescent="0.25">
      <c r="A5" s="13" t="s">
        <v>316</v>
      </c>
      <c r="B5" s="8" t="s">
        <v>0</v>
      </c>
      <c r="C5" s="8" t="s">
        <v>1</v>
      </c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8" t="s">
        <v>12</v>
      </c>
      <c r="O5" s="8" t="s">
        <v>13</v>
      </c>
      <c r="P5" s="8" t="s">
        <v>14</v>
      </c>
      <c r="Q5" s="8" t="s">
        <v>15</v>
      </c>
      <c r="R5" s="8" t="s">
        <v>16</v>
      </c>
      <c r="S5" s="8" t="s">
        <v>17</v>
      </c>
      <c r="T5" s="8" t="s">
        <v>18</v>
      </c>
      <c r="U5" s="8" t="s">
        <v>19</v>
      </c>
      <c r="V5" s="8" t="s">
        <v>20</v>
      </c>
      <c r="W5" s="8" t="s">
        <v>21</v>
      </c>
      <c r="X5" s="8" t="s">
        <v>22</v>
      </c>
      <c r="Y5" s="8" t="s">
        <v>23</v>
      </c>
      <c r="Z5" s="8" t="s">
        <v>91</v>
      </c>
      <c r="AA5" s="8" t="s">
        <v>93</v>
      </c>
      <c r="AB5" s="8" t="s">
        <v>94</v>
      </c>
      <c r="AC5" s="8" t="s">
        <v>95</v>
      </c>
      <c r="AD5" s="8" t="s">
        <v>97</v>
      </c>
      <c r="AE5" s="8" t="s">
        <v>99</v>
      </c>
    </row>
    <row r="6" spans="1:31" x14ac:dyDescent="0.25">
      <c r="A6" s="7" t="s">
        <v>317</v>
      </c>
      <c r="B6" s="23">
        <v>30</v>
      </c>
      <c r="C6" s="23">
        <v>21</v>
      </c>
      <c r="D6" s="23">
        <v>111</v>
      </c>
      <c r="E6" s="23">
        <v>109</v>
      </c>
      <c r="F6" s="23">
        <v>102</v>
      </c>
      <c r="G6" s="23">
        <v>49</v>
      </c>
      <c r="H6" s="23">
        <v>29</v>
      </c>
      <c r="I6" s="23">
        <v>138</v>
      </c>
      <c r="J6" s="23">
        <v>59</v>
      </c>
      <c r="K6" s="23">
        <v>91</v>
      </c>
      <c r="L6" s="23">
        <v>197</v>
      </c>
      <c r="M6" s="23">
        <v>96</v>
      </c>
      <c r="N6" s="23">
        <v>101</v>
      </c>
      <c r="O6" s="23">
        <v>30</v>
      </c>
      <c r="P6" s="23">
        <v>57</v>
      </c>
      <c r="Q6" s="23">
        <v>32</v>
      </c>
      <c r="R6" s="23">
        <v>179</v>
      </c>
      <c r="S6" s="23">
        <v>24</v>
      </c>
      <c r="T6" s="23">
        <v>26</v>
      </c>
      <c r="U6" s="23">
        <v>47</v>
      </c>
      <c r="V6" s="23">
        <v>29</v>
      </c>
      <c r="W6" s="23">
        <v>45</v>
      </c>
      <c r="X6" s="23">
        <v>38</v>
      </c>
      <c r="Y6" s="23">
        <v>60</v>
      </c>
      <c r="Z6" s="23">
        <v>48</v>
      </c>
      <c r="AA6" s="23">
        <v>25</v>
      </c>
      <c r="AB6" s="23">
        <v>29</v>
      </c>
      <c r="AC6" s="23">
        <v>33</v>
      </c>
      <c r="AD6" s="23">
        <v>43</v>
      </c>
      <c r="AE6" s="23">
        <v>15</v>
      </c>
    </row>
    <row r="7" spans="1:31" x14ac:dyDescent="0.25">
      <c r="A7" s="7">
        <v>2</v>
      </c>
      <c r="B7" s="23">
        <v>137</v>
      </c>
      <c r="C7" s="23">
        <v>132</v>
      </c>
      <c r="D7" s="23">
        <v>224</v>
      </c>
      <c r="E7" s="23">
        <v>183</v>
      </c>
      <c r="F7" s="23">
        <v>133</v>
      </c>
      <c r="G7" s="23">
        <v>158</v>
      </c>
      <c r="H7" s="23">
        <v>109</v>
      </c>
      <c r="I7" s="23">
        <v>240</v>
      </c>
      <c r="J7" s="23">
        <v>201</v>
      </c>
      <c r="K7" s="23">
        <v>147</v>
      </c>
      <c r="L7" s="23">
        <v>174</v>
      </c>
      <c r="M7" s="23">
        <v>156</v>
      </c>
      <c r="N7" s="23">
        <v>189</v>
      </c>
      <c r="O7" s="23">
        <v>117</v>
      </c>
      <c r="P7" s="23">
        <v>190</v>
      </c>
      <c r="Q7" s="23">
        <v>121</v>
      </c>
      <c r="R7" s="23">
        <v>270</v>
      </c>
      <c r="S7" s="23">
        <v>76</v>
      </c>
      <c r="T7" s="23">
        <v>108</v>
      </c>
      <c r="U7" s="23">
        <v>138</v>
      </c>
      <c r="V7" s="23">
        <v>114</v>
      </c>
      <c r="W7" s="23">
        <v>158</v>
      </c>
      <c r="X7" s="23">
        <v>143</v>
      </c>
      <c r="Y7" s="23">
        <v>148</v>
      </c>
      <c r="Z7" s="23">
        <v>116</v>
      </c>
      <c r="AA7" s="23">
        <v>137</v>
      </c>
      <c r="AB7" s="23">
        <v>85</v>
      </c>
      <c r="AC7" s="23">
        <v>83</v>
      </c>
      <c r="AD7" s="23">
        <v>117</v>
      </c>
      <c r="AE7" s="23">
        <v>101</v>
      </c>
    </row>
    <row r="8" spans="1:31" x14ac:dyDescent="0.25">
      <c r="A8" s="7">
        <v>3</v>
      </c>
      <c r="B8" s="23">
        <v>498</v>
      </c>
      <c r="C8" s="23">
        <v>440</v>
      </c>
      <c r="D8" s="23">
        <v>289</v>
      </c>
      <c r="E8" s="23">
        <v>245</v>
      </c>
      <c r="F8" s="23">
        <v>230</v>
      </c>
      <c r="G8" s="23">
        <v>357</v>
      </c>
      <c r="H8" s="23">
        <v>408</v>
      </c>
      <c r="I8" s="23">
        <v>332</v>
      </c>
      <c r="J8" s="23">
        <v>382</v>
      </c>
      <c r="K8" s="23">
        <v>290</v>
      </c>
      <c r="L8" s="23">
        <v>193</v>
      </c>
      <c r="M8" s="23">
        <v>290</v>
      </c>
      <c r="N8" s="23">
        <v>242</v>
      </c>
      <c r="O8" s="23">
        <v>441</v>
      </c>
      <c r="P8" s="23">
        <v>407</v>
      </c>
      <c r="Q8" s="23">
        <v>370</v>
      </c>
      <c r="R8" s="23">
        <v>270</v>
      </c>
      <c r="S8" s="23">
        <v>292</v>
      </c>
      <c r="T8" s="23">
        <v>331</v>
      </c>
      <c r="U8" s="23">
        <v>299</v>
      </c>
      <c r="V8" s="23">
        <v>360</v>
      </c>
      <c r="W8" s="23">
        <v>300</v>
      </c>
      <c r="X8" s="23">
        <v>311</v>
      </c>
      <c r="Y8" s="23">
        <v>283</v>
      </c>
      <c r="Z8" s="23">
        <v>310</v>
      </c>
      <c r="AA8" s="23">
        <v>336</v>
      </c>
      <c r="AB8" s="23">
        <v>265</v>
      </c>
      <c r="AC8" s="23">
        <v>232</v>
      </c>
      <c r="AD8" s="23">
        <v>258</v>
      </c>
      <c r="AE8" s="23">
        <v>377</v>
      </c>
    </row>
    <row r="9" spans="1:31" x14ac:dyDescent="0.25">
      <c r="A9" s="7">
        <v>4</v>
      </c>
      <c r="B9" s="23">
        <v>274</v>
      </c>
      <c r="C9" s="23">
        <v>343</v>
      </c>
      <c r="D9" s="23">
        <v>230</v>
      </c>
      <c r="E9" s="23">
        <v>224</v>
      </c>
      <c r="F9" s="23">
        <v>214</v>
      </c>
      <c r="G9" s="23">
        <v>325</v>
      </c>
      <c r="H9" s="23">
        <v>369</v>
      </c>
      <c r="I9" s="23">
        <v>210</v>
      </c>
      <c r="J9" s="23">
        <v>264</v>
      </c>
      <c r="K9" s="23">
        <v>268</v>
      </c>
      <c r="L9" s="23">
        <v>172</v>
      </c>
      <c r="M9" s="23">
        <v>220</v>
      </c>
      <c r="N9" s="23">
        <v>240</v>
      </c>
      <c r="O9" s="23">
        <v>338</v>
      </c>
      <c r="P9" s="23">
        <v>281</v>
      </c>
      <c r="Q9" s="23">
        <v>384</v>
      </c>
      <c r="R9" s="23">
        <v>167</v>
      </c>
      <c r="S9" s="23">
        <v>411</v>
      </c>
      <c r="T9" s="23">
        <v>381</v>
      </c>
      <c r="U9" s="23">
        <v>328</v>
      </c>
      <c r="V9" s="23">
        <v>362</v>
      </c>
      <c r="W9" s="23">
        <v>339</v>
      </c>
      <c r="X9" s="23">
        <v>352</v>
      </c>
      <c r="Y9" s="23">
        <v>317</v>
      </c>
      <c r="Z9" s="23">
        <v>361</v>
      </c>
      <c r="AA9" s="23">
        <v>363</v>
      </c>
      <c r="AB9" s="23">
        <v>381</v>
      </c>
      <c r="AC9" s="23">
        <v>209</v>
      </c>
      <c r="AD9" s="23">
        <v>227</v>
      </c>
      <c r="AE9" s="23">
        <v>416</v>
      </c>
    </row>
    <row r="10" spans="1:31" x14ac:dyDescent="0.25">
      <c r="A10" s="7" t="s">
        <v>318</v>
      </c>
      <c r="B10" s="23">
        <v>47</v>
      </c>
      <c r="C10" s="23">
        <v>44</v>
      </c>
      <c r="D10" s="23">
        <v>65</v>
      </c>
      <c r="E10" s="23">
        <v>169</v>
      </c>
      <c r="F10" s="23">
        <v>151</v>
      </c>
      <c r="G10" s="23">
        <v>97</v>
      </c>
      <c r="H10" s="23">
        <v>69</v>
      </c>
      <c r="I10" s="23">
        <v>56</v>
      </c>
      <c r="J10" s="23">
        <v>61</v>
      </c>
      <c r="K10" s="23">
        <v>142</v>
      </c>
      <c r="L10" s="23">
        <v>86</v>
      </c>
      <c r="M10" s="23">
        <v>75</v>
      </c>
      <c r="N10" s="23">
        <v>102</v>
      </c>
      <c r="O10" s="23">
        <v>57</v>
      </c>
      <c r="P10" s="23">
        <v>49</v>
      </c>
      <c r="Q10" s="23">
        <v>67</v>
      </c>
      <c r="R10" s="23">
        <v>44</v>
      </c>
      <c r="S10" s="23">
        <v>163</v>
      </c>
      <c r="T10" s="23">
        <v>127</v>
      </c>
      <c r="U10" s="23">
        <v>139</v>
      </c>
      <c r="V10" s="23">
        <v>111</v>
      </c>
      <c r="W10" s="23">
        <v>146</v>
      </c>
      <c r="X10" s="23">
        <v>130</v>
      </c>
      <c r="Y10" s="23">
        <v>128</v>
      </c>
      <c r="Z10" s="23">
        <v>155</v>
      </c>
      <c r="AA10" s="23">
        <v>120</v>
      </c>
      <c r="AB10" s="23">
        <v>201</v>
      </c>
      <c r="AC10" s="23">
        <v>61</v>
      </c>
      <c r="AD10" s="23">
        <v>74</v>
      </c>
      <c r="AE10" s="23">
        <v>76</v>
      </c>
    </row>
    <row r="11" spans="1:31" x14ac:dyDescent="0.25">
      <c r="A11" s="7" t="s">
        <v>115</v>
      </c>
      <c r="B11" s="23">
        <v>10</v>
      </c>
      <c r="C11" s="23">
        <v>16</v>
      </c>
      <c r="D11" s="23">
        <v>77</v>
      </c>
      <c r="E11" s="23">
        <v>66</v>
      </c>
      <c r="F11" s="23">
        <v>166</v>
      </c>
      <c r="G11" s="23">
        <v>10</v>
      </c>
      <c r="H11" s="23">
        <v>12</v>
      </c>
      <c r="I11" s="23">
        <v>20</v>
      </c>
      <c r="J11" s="23">
        <v>29</v>
      </c>
      <c r="K11" s="23">
        <v>58</v>
      </c>
      <c r="L11" s="23">
        <v>174</v>
      </c>
      <c r="M11" s="23">
        <v>159</v>
      </c>
      <c r="N11" s="23">
        <v>122</v>
      </c>
      <c r="O11" s="23">
        <v>13</v>
      </c>
      <c r="P11" s="23">
        <v>12</v>
      </c>
      <c r="Q11" s="23">
        <v>22</v>
      </c>
      <c r="R11" s="23">
        <v>66</v>
      </c>
      <c r="S11" s="23">
        <v>30</v>
      </c>
      <c r="T11" s="23">
        <v>23</v>
      </c>
      <c r="U11" s="23">
        <v>45</v>
      </c>
      <c r="V11" s="23">
        <v>20</v>
      </c>
      <c r="W11" s="23">
        <v>8</v>
      </c>
      <c r="X11" s="23">
        <v>22</v>
      </c>
      <c r="Y11" s="23">
        <v>60</v>
      </c>
      <c r="Z11" s="23">
        <v>6</v>
      </c>
      <c r="AA11" s="23">
        <v>15</v>
      </c>
      <c r="AB11" s="23">
        <v>35</v>
      </c>
      <c r="AC11" s="23">
        <v>378</v>
      </c>
      <c r="AD11" s="23">
        <v>277</v>
      </c>
      <c r="AE11" s="23">
        <v>11</v>
      </c>
    </row>
    <row r="12" spans="1:31" x14ac:dyDescent="0.25">
      <c r="A12" s="5" t="s">
        <v>119</v>
      </c>
      <c r="B12" s="16">
        <v>3.2708333333333335</v>
      </c>
      <c r="C12" s="16">
        <v>3.3263157894736843</v>
      </c>
      <c r="D12" s="16">
        <v>2.7790697674418605</v>
      </c>
      <c r="E12" s="16">
        <v>2.6292134831460676</v>
      </c>
      <c r="F12" s="16">
        <v>3.3766233766233764</v>
      </c>
      <c r="G12" s="16">
        <v>3.5729166666666665</v>
      </c>
      <c r="H12" s="16">
        <v>3.5957446808510638</v>
      </c>
      <c r="I12" s="16">
        <v>3.0842105263157893</v>
      </c>
      <c r="J12" s="16">
        <v>3.2173913043478262</v>
      </c>
      <c r="K12" s="16">
        <v>3.411111111111111</v>
      </c>
      <c r="L12" s="16">
        <v>3.4027777777777777</v>
      </c>
      <c r="M12" s="16">
        <v>3.3150684931506849</v>
      </c>
      <c r="N12" s="16">
        <v>3.1095890410958904</v>
      </c>
      <c r="O12" s="16">
        <v>3.4479166666666665</v>
      </c>
      <c r="P12" s="16">
        <v>3.118279569892473</v>
      </c>
      <c r="Q12" s="16">
        <v>3.5108695652173911</v>
      </c>
      <c r="R12" s="16">
        <v>2.9080459770114944</v>
      </c>
      <c r="S12" s="16">
        <v>3.7888888888888888</v>
      </c>
      <c r="T12" s="16">
        <v>3.5894736842105264</v>
      </c>
      <c r="U12" s="16">
        <v>3.7032967032967035</v>
      </c>
      <c r="V12" s="16">
        <v>3.6808510638297873</v>
      </c>
      <c r="W12" s="16">
        <v>3.5263157894736841</v>
      </c>
      <c r="X12" s="16">
        <v>3.6063829787234041</v>
      </c>
      <c r="Y12" s="16">
        <v>3.4878048780487805</v>
      </c>
      <c r="Z12" s="16">
        <v>3.5208333333333335</v>
      </c>
      <c r="AA12" s="16">
        <v>3.4301075268817205</v>
      </c>
      <c r="AB12" s="16">
        <v>3.7303370786516852</v>
      </c>
      <c r="AC12" s="16">
        <v>3.328125</v>
      </c>
      <c r="AD12" s="16">
        <v>3.2647058823529411</v>
      </c>
      <c r="AE12" s="16">
        <v>3.5483870967741935</v>
      </c>
    </row>
    <row r="13" spans="1:31" x14ac:dyDescent="0.25">
      <c r="A13" s="5" t="s">
        <v>26</v>
      </c>
      <c r="B13" s="16">
        <v>0.92314299133782063</v>
      </c>
      <c r="C13" s="16">
        <v>0.85604366143319832</v>
      </c>
      <c r="D13" s="16">
        <v>1.1313829412630907</v>
      </c>
      <c r="E13" s="16">
        <v>1.4411329387287162</v>
      </c>
      <c r="F13" s="16">
        <v>1.3478927124156377</v>
      </c>
      <c r="G13" s="16">
        <v>1.0637054565271409</v>
      </c>
      <c r="H13" s="16">
        <v>0.87152257000330524</v>
      </c>
      <c r="I13" s="16">
        <v>1.0585332876979419</v>
      </c>
      <c r="J13" s="16">
        <v>1.0359057931256332</v>
      </c>
      <c r="K13" s="16">
        <v>1.2532604170358461</v>
      </c>
      <c r="L13" s="16">
        <v>1.2744479304336218</v>
      </c>
      <c r="M13" s="16">
        <v>1.1165013848919993</v>
      </c>
      <c r="N13" s="16">
        <v>1.3182653146761598</v>
      </c>
      <c r="O13" s="16">
        <v>0.93886596394033439</v>
      </c>
      <c r="P13" s="16">
        <v>1.0718681615635977</v>
      </c>
      <c r="Q13" s="16">
        <v>0.87070219505301438</v>
      </c>
      <c r="R13" s="16">
        <v>1.2354472300857899</v>
      </c>
      <c r="S13" s="16">
        <v>1.0439170448385104</v>
      </c>
      <c r="T13" s="16">
        <v>1.1060254396876599</v>
      </c>
      <c r="U13" s="16">
        <v>1.1303343211880621</v>
      </c>
      <c r="V13" s="16">
        <v>0.97509598046955748</v>
      </c>
      <c r="W13" s="16">
        <v>1.1835944646131691</v>
      </c>
      <c r="X13" s="16">
        <v>1.0076917636161613</v>
      </c>
      <c r="Y13" s="16">
        <v>1.1679242157790339</v>
      </c>
      <c r="Z13" s="16">
        <v>1.1237078349133343</v>
      </c>
      <c r="AA13" s="16">
        <v>1.0774148757090982</v>
      </c>
      <c r="AB13" s="16">
        <v>1.1457832269974284</v>
      </c>
      <c r="AC13" s="16">
        <v>1.0243803779505731</v>
      </c>
      <c r="AD13" s="16">
        <v>1.0874816458746031</v>
      </c>
      <c r="AE13" s="16">
        <v>0.86622781711051311</v>
      </c>
    </row>
    <row r="14" spans="1:31" x14ac:dyDescent="0.25">
      <c r="A14" s="5" t="s">
        <v>27</v>
      </c>
      <c r="B14" s="18">
        <v>986</v>
      </c>
      <c r="C14" s="18">
        <v>980</v>
      </c>
      <c r="D14" s="18">
        <v>919</v>
      </c>
      <c r="E14" s="18">
        <v>930</v>
      </c>
      <c r="F14" s="18">
        <v>830</v>
      </c>
      <c r="G14" s="18">
        <v>986</v>
      </c>
      <c r="H14" s="18">
        <v>984</v>
      </c>
      <c r="I14" s="18">
        <v>976</v>
      </c>
      <c r="J14" s="18">
        <v>967</v>
      </c>
      <c r="K14" s="18">
        <v>938</v>
      </c>
      <c r="L14" s="18">
        <v>822</v>
      </c>
      <c r="M14" s="18">
        <v>837</v>
      </c>
      <c r="N14" s="18">
        <v>874</v>
      </c>
      <c r="O14" s="18">
        <v>983</v>
      </c>
      <c r="P14" s="18">
        <v>984</v>
      </c>
      <c r="Q14" s="18">
        <v>974</v>
      </c>
      <c r="R14" s="18">
        <v>930</v>
      </c>
      <c r="S14" s="18">
        <v>966</v>
      </c>
      <c r="T14" s="18">
        <v>973</v>
      </c>
      <c r="U14" s="18">
        <v>951</v>
      </c>
      <c r="V14" s="18">
        <v>976</v>
      </c>
      <c r="W14" s="18">
        <v>988</v>
      </c>
      <c r="X14" s="18">
        <v>974</v>
      </c>
      <c r="Y14" s="18">
        <v>936</v>
      </c>
      <c r="Z14" s="18">
        <v>990</v>
      </c>
      <c r="AA14" s="18">
        <v>981</v>
      </c>
      <c r="AB14" s="18">
        <v>961</v>
      </c>
      <c r="AC14" s="18">
        <v>618</v>
      </c>
      <c r="AD14" s="18">
        <v>719</v>
      </c>
      <c r="AE14" s="18">
        <v>985</v>
      </c>
    </row>
    <row r="16" spans="1:31" x14ac:dyDescent="0.25">
      <c r="A16" s="37" t="s">
        <v>319</v>
      </c>
    </row>
    <row r="17" spans="1:1" x14ac:dyDescent="0.25">
      <c r="A17" s="37"/>
    </row>
    <row r="18" spans="1:1" x14ac:dyDescent="0.25">
      <c r="A18" s="42" t="s">
        <v>315</v>
      </c>
    </row>
  </sheetData>
  <phoneticPr fontId="7" type="noConversion"/>
  <hyperlinks>
    <hyperlink ref="H1" location="INDICE!A1" display="Volver al índice" xr:uid="{00000000-0004-0000-0200-000000000000}"/>
    <hyperlink ref="A18" location="INDICE!A1" display="Volver al índice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0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29</v>
      </c>
      <c r="H1" s="42" t="s">
        <v>315</v>
      </c>
    </row>
    <row r="2" spans="1:10" x14ac:dyDescent="0.25">
      <c r="A2" s="1" t="s">
        <v>63</v>
      </c>
    </row>
    <row r="3" spans="1:10" x14ac:dyDescent="0.25">
      <c r="A3" s="1" t="s">
        <v>112</v>
      </c>
    </row>
    <row r="5" spans="1:10" x14ac:dyDescent="0.25">
      <c r="A5" s="13" t="s">
        <v>316</v>
      </c>
      <c r="B5" s="8" t="s">
        <v>0</v>
      </c>
      <c r="C5" s="8" t="s">
        <v>1</v>
      </c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</row>
    <row r="6" spans="1:10" x14ac:dyDescent="0.25">
      <c r="A6" s="7" t="s">
        <v>317</v>
      </c>
      <c r="B6" s="3">
        <v>0</v>
      </c>
      <c r="C6" s="3">
        <v>0</v>
      </c>
      <c r="D6" s="3">
        <v>0</v>
      </c>
      <c r="E6" s="3">
        <v>1</v>
      </c>
      <c r="F6" s="3">
        <v>0</v>
      </c>
      <c r="G6" s="3">
        <v>5</v>
      </c>
      <c r="H6" s="3">
        <v>3</v>
      </c>
      <c r="I6" s="3">
        <v>2</v>
      </c>
      <c r="J6" s="3">
        <v>0</v>
      </c>
    </row>
    <row r="7" spans="1:10" x14ac:dyDescent="0.25">
      <c r="A7" s="7">
        <v>2</v>
      </c>
      <c r="B7" s="3">
        <v>10</v>
      </c>
      <c r="C7" s="3">
        <v>0</v>
      </c>
      <c r="D7" s="3">
        <v>1</v>
      </c>
      <c r="E7" s="3">
        <v>2</v>
      </c>
      <c r="F7" s="3">
        <v>3</v>
      </c>
      <c r="G7" s="3">
        <v>5</v>
      </c>
      <c r="H7" s="3">
        <v>0</v>
      </c>
      <c r="I7" s="3">
        <v>3</v>
      </c>
      <c r="J7" s="3">
        <v>2</v>
      </c>
    </row>
    <row r="8" spans="1:10" x14ac:dyDescent="0.25">
      <c r="A8" s="7">
        <v>3</v>
      </c>
      <c r="B8" s="3">
        <v>15</v>
      </c>
      <c r="C8" s="3">
        <v>10</v>
      </c>
      <c r="D8" s="3">
        <v>12</v>
      </c>
      <c r="E8" s="3">
        <v>16</v>
      </c>
      <c r="F8" s="3">
        <v>15</v>
      </c>
      <c r="G8" s="3">
        <v>20</v>
      </c>
      <c r="H8" s="3">
        <v>17</v>
      </c>
      <c r="I8" s="3">
        <v>15</v>
      </c>
      <c r="J8" s="3">
        <v>17</v>
      </c>
    </row>
    <row r="9" spans="1:10" x14ac:dyDescent="0.25">
      <c r="A9" s="7">
        <v>4</v>
      </c>
      <c r="B9" s="3">
        <v>21</v>
      </c>
      <c r="C9" s="3">
        <v>32</v>
      </c>
      <c r="D9" s="3">
        <v>27</v>
      </c>
      <c r="E9" s="3">
        <v>24</v>
      </c>
      <c r="F9" s="3">
        <v>22</v>
      </c>
      <c r="G9" s="3">
        <v>22</v>
      </c>
      <c r="H9" s="3">
        <v>22</v>
      </c>
      <c r="I9" s="3">
        <v>25</v>
      </c>
      <c r="J9" s="3">
        <v>27</v>
      </c>
    </row>
    <row r="10" spans="1:10" x14ac:dyDescent="0.25">
      <c r="A10" s="7" t="s">
        <v>318</v>
      </c>
      <c r="B10" s="3">
        <v>3</v>
      </c>
      <c r="C10" s="3">
        <v>11</v>
      </c>
      <c r="D10" s="3">
        <v>14</v>
      </c>
      <c r="E10" s="3">
        <v>5</v>
      </c>
      <c r="F10" s="3">
        <v>5</v>
      </c>
      <c r="G10" s="3">
        <v>2</v>
      </c>
      <c r="H10" s="3">
        <v>9</v>
      </c>
      <c r="I10" s="3">
        <v>7</v>
      </c>
      <c r="J10" s="3">
        <v>2</v>
      </c>
    </row>
    <row r="11" spans="1:10" x14ac:dyDescent="0.25">
      <c r="A11" s="7" t="s">
        <v>115</v>
      </c>
      <c r="B11" s="3">
        <v>5</v>
      </c>
      <c r="C11" s="3">
        <v>1</v>
      </c>
      <c r="D11" s="3">
        <v>0</v>
      </c>
      <c r="E11" s="3">
        <v>6</v>
      </c>
      <c r="F11" s="3">
        <v>9</v>
      </c>
      <c r="G11" s="3">
        <v>0</v>
      </c>
      <c r="H11" s="3">
        <v>3</v>
      </c>
      <c r="I11" s="3">
        <v>2</v>
      </c>
      <c r="J11" s="3">
        <v>6</v>
      </c>
    </row>
    <row r="12" spans="1:10" x14ac:dyDescent="0.25">
      <c r="A12" s="5" t="s">
        <v>119</v>
      </c>
      <c r="B12" s="16">
        <v>3.3469387755102042</v>
      </c>
      <c r="C12" s="16">
        <v>4.0188679245283021</v>
      </c>
      <c r="D12" s="16">
        <v>4</v>
      </c>
      <c r="E12" s="16">
        <v>3.625</v>
      </c>
      <c r="F12" s="16">
        <v>3.6444444444444444</v>
      </c>
      <c r="G12" s="16">
        <v>3.2037037037037037</v>
      </c>
      <c r="H12" s="16">
        <v>3.6666666666666665</v>
      </c>
      <c r="I12" s="16">
        <v>3.6153846153846154</v>
      </c>
      <c r="J12" s="16">
        <v>3.6041666666666665</v>
      </c>
    </row>
    <row r="13" spans="1:10" x14ac:dyDescent="0.25">
      <c r="A13" s="5" t="s">
        <v>26</v>
      </c>
      <c r="B13" s="16">
        <v>0.87918097322079769</v>
      </c>
      <c r="C13" s="16">
        <v>0.63520336046315617</v>
      </c>
      <c r="D13" s="16">
        <v>0.75235479386327875</v>
      </c>
      <c r="E13" s="16">
        <v>0.81541009131680275</v>
      </c>
      <c r="F13" s="16">
        <v>0.7732915349205618</v>
      </c>
      <c r="G13" s="16">
        <v>0.99772627602605302</v>
      </c>
      <c r="H13" s="16">
        <v>0.97296796795509533</v>
      </c>
      <c r="I13" s="16">
        <v>0.93208276485674035</v>
      </c>
      <c r="J13" s="16">
        <v>0.6437781874294346</v>
      </c>
    </row>
    <row r="14" spans="1:10" x14ac:dyDescent="0.25">
      <c r="A14" s="5" t="s">
        <v>27</v>
      </c>
      <c r="B14" s="18">
        <v>49</v>
      </c>
      <c r="C14" s="18">
        <v>53</v>
      </c>
      <c r="D14" s="18">
        <v>54</v>
      </c>
      <c r="E14" s="18">
        <v>48</v>
      </c>
      <c r="F14" s="18">
        <v>45</v>
      </c>
      <c r="G14" s="18">
        <v>54</v>
      </c>
      <c r="H14" s="18">
        <v>51</v>
      </c>
      <c r="I14" s="18">
        <v>52</v>
      </c>
      <c r="J14" s="18">
        <v>48</v>
      </c>
    </row>
    <row r="16" spans="1:10" x14ac:dyDescent="0.25">
      <c r="A16" s="37" t="s">
        <v>116</v>
      </c>
      <c r="B16" s="1"/>
      <c r="C16" s="1"/>
    </row>
    <row r="20" spans="1:1" x14ac:dyDescent="0.25">
      <c r="A20" s="42" t="s">
        <v>315</v>
      </c>
    </row>
  </sheetData>
  <phoneticPr fontId="7" type="noConversion"/>
  <hyperlinks>
    <hyperlink ref="H1" location="INDICE!A1" display="Volver al índice" xr:uid="{00000000-0004-0000-0300-000000000000}"/>
    <hyperlink ref="A20" location="INDICE!A1" display="Volver al índice" xr:uid="{00000000-0004-0000-0300-000001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80"/>
  <sheetViews>
    <sheetView zoomScale="130" zoomScaleNormal="130" workbookViewId="0"/>
  </sheetViews>
  <sheetFormatPr baseColWidth="10" defaultRowHeight="15" x14ac:dyDescent="0.25"/>
  <cols>
    <col min="1" max="1" width="77.5703125" customWidth="1"/>
    <col min="2" max="2" width="55.28515625" customWidth="1"/>
    <col min="4" max="4" width="21" customWidth="1"/>
    <col min="5" max="5" width="31.85546875" customWidth="1"/>
    <col min="6" max="6" width="25.7109375" customWidth="1"/>
  </cols>
  <sheetData>
    <row r="1" spans="1:5" x14ac:dyDescent="0.25">
      <c r="A1" s="2" t="s">
        <v>30</v>
      </c>
      <c r="B1" s="42" t="s">
        <v>315</v>
      </c>
    </row>
    <row r="2" spans="1:5" x14ac:dyDescent="0.25">
      <c r="A2" s="1" t="s">
        <v>63</v>
      </c>
    </row>
    <row r="3" spans="1:5" x14ac:dyDescent="0.25">
      <c r="A3" s="1" t="s">
        <v>112</v>
      </c>
    </row>
    <row r="5" spans="1:5" x14ac:dyDescent="0.25">
      <c r="A5" s="13" t="s">
        <v>65</v>
      </c>
      <c r="B5" s="13" t="s">
        <v>66</v>
      </c>
      <c r="C5" s="14" t="s">
        <v>64</v>
      </c>
      <c r="D5" s="14" t="s">
        <v>26</v>
      </c>
      <c r="E5" s="14" t="s">
        <v>134</v>
      </c>
    </row>
    <row r="6" spans="1:5" x14ac:dyDescent="0.25">
      <c r="A6" s="26" t="s">
        <v>120</v>
      </c>
      <c r="B6" s="7" t="s">
        <v>121</v>
      </c>
      <c r="C6" s="28">
        <v>3.1333333333333333</v>
      </c>
      <c r="D6" s="28">
        <v>0.63994047342218363</v>
      </c>
      <c r="E6" s="7">
        <v>15</v>
      </c>
    </row>
    <row r="7" spans="1:5" x14ac:dyDescent="0.25">
      <c r="A7" s="27" t="s">
        <v>123</v>
      </c>
      <c r="B7" s="7" t="s">
        <v>121</v>
      </c>
      <c r="C7" s="28">
        <v>3.375</v>
      </c>
      <c r="D7" s="28">
        <v>0.5</v>
      </c>
      <c r="E7" s="7">
        <v>16</v>
      </c>
    </row>
    <row r="8" spans="1:5" x14ac:dyDescent="0.25">
      <c r="A8" s="27" t="s">
        <v>124</v>
      </c>
      <c r="B8" s="7" t="s">
        <v>121</v>
      </c>
      <c r="C8" s="28">
        <v>3.5</v>
      </c>
      <c r="D8" s="28">
        <v>0.54772255750516607</v>
      </c>
      <c r="E8" s="7">
        <v>6</v>
      </c>
    </row>
    <row r="9" spans="1:5" x14ac:dyDescent="0.25">
      <c r="A9" s="27" t="s">
        <v>126</v>
      </c>
      <c r="B9" s="7" t="s">
        <v>121</v>
      </c>
      <c r="C9" s="28">
        <v>3</v>
      </c>
      <c r="D9" s="28">
        <v>1.4142135623730951</v>
      </c>
      <c r="E9" s="7">
        <v>2</v>
      </c>
    </row>
    <row r="10" spans="1:5" x14ac:dyDescent="0.25">
      <c r="A10" s="27" t="s">
        <v>125</v>
      </c>
      <c r="B10" s="7" t="s">
        <v>121</v>
      </c>
      <c r="C10" s="28">
        <v>3.25</v>
      </c>
      <c r="D10" s="28">
        <v>0.5</v>
      </c>
      <c r="E10" s="7">
        <v>4</v>
      </c>
    </row>
    <row r="11" spans="1:5" x14ac:dyDescent="0.25">
      <c r="A11" s="26" t="s">
        <v>122</v>
      </c>
      <c r="B11" s="7" t="s">
        <v>121</v>
      </c>
      <c r="C11" s="28">
        <v>5</v>
      </c>
      <c r="D11" s="28"/>
      <c r="E11" s="7">
        <v>1</v>
      </c>
    </row>
    <row r="12" spans="1:5" x14ac:dyDescent="0.25">
      <c r="A12" s="27" t="s">
        <v>127</v>
      </c>
      <c r="B12" s="7" t="s">
        <v>121</v>
      </c>
      <c r="C12" s="28">
        <v>4</v>
      </c>
      <c r="D12" s="28"/>
      <c r="E12" s="7">
        <v>1</v>
      </c>
    </row>
    <row r="13" spans="1:5" x14ac:dyDescent="0.25">
      <c r="A13" s="27" t="s">
        <v>128</v>
      </c>
      <c r="B13" s="7" t="s">
        <v>121</v>
      </c>
      <c r="C13" s="28">
        <v>3.6666666666666665</v>
      </c>
      <c r="D13" s="28">
        <v>1.5275252316519463</v>
      </c>
      <c r="E13" s="7">
        <v>3</v>
      </c>
    </row>
    <row r="14" spans="1:5" x14ac:dyDescent="0.25">
      <c r="A14" s="27" t="s">
        <v>129</v>
      </c>
      <c r="B14" s="7" t="s">
        <v>121</v>
      </c>
      <c r="C14" s="28">
        <v>4</v>
      </c>
      <c r="D14" s="28">
        <v>0</v>
      </c>
      <c r="E14" s="7">
        <v>4</v>
      </c>
    </row>
    <row r="15" spans="1:5" x14ac:dyDescent="0.25">
      <c r="A15" s="27" t="s">
        <v>130</v>
      </c>
      <c r="B15" s="7" t="s">
        <v>121</v>
      </c>
      <c r="C15" s="28">
        <v>2</v>
      </c>
      <c r="D15" s="28"/>
      <c r="E15" s="7">
        <v>1</v>
      </c>
    </row>
    <row r="16" spans="1:5" x14ac:dyDescent="0.25">
      <c r="A16" s="27" t="s">
        <v>131</v>
      </c>
      <c r="B16" s="7" t="s">
        <v>121</v>
      </c>
      <c r="C16" s="28">
        <v>3.5</v>
      </c>
      <c r="D16" s="28">
        <v>0.57735026918962573</v>
      </c>
      <c r="E16" s="7">
        <v>4</v>
      </c>
    </row>
    <row r="17" spans="1:5" x14ac:dyDescent="0.25">
      <c r="A17" s="27" t="s">
        <v>132</v>
      </c>
      <c r="B17" s="7" t="s">
        <v>121</v>
      </c>
      <c r="C17" s="28">
        <v>3.5</v>
      </c>
      <c r="D17" s="28">
        <v>0.57735026918962573</v>
      </c>
      <c r="E17" s="7">
        <v>4</v>
      </c>
    </row>
    <row r="18" spans="1:5" x14ac:dyDescent="0.25">
      <c r="A18" s="27" t="s">
        <v>133</v>
      </c>
      <c r="B18" s="7" t="s">
        <v>121</v>
      </c>
      <c r="C18" s="28">
        <v>3</v>
      </c>
      <c r="D18" s="28">
        <v>0</v>
      </c>
      <c r="E18" s="7">
        <v>2</v>
      </c>
    </row>
    <row r="19" spans="1:5" x14ac:dyDescent="0.25">
      <c r="A19" s="30" t="s">
        <v>135</v>
      </c>
      <c r="B19" s="29" t="s">
        <v>121</v>
      </c>
      <c r="C19" s="28"/>
      <c r="D19" s="28"/>
      <c r="E19" s="29">
        <f>SUM(E6:E18)</f>
        <v>63</v>
      </c>
    </row>
    <row r="20" spans="1:5" x14ac:dyDescent="0.25">
      <c r="A20" s="21" t="s">
        <v>137</v>
      </c>
      <c r="B20" s="7" t="s">
        <v>136</v>
      </c>
      <c r="C20" s="28">
        <v>3.5</v>
      </c>
      <c r="D20" s="28">
        <v>0.70710678118654757</v>
      </c>
      <c r="E20" s="31">
        <v>2</v>
      </c>
    </row>
    <row r="21" spans="1:5" x14ac:dyDescent="0.25">
      <c r="A21" s="21" t="s">
        <v>138</v>
      </c>
      <c r="B21" s="7" t="s">
        <v>136</v>
      </c>
      <c r="C21" s="28">
        <v>3.7142857142857144</v>
      </c>
      <c r="D21" s="28">
        <v>0.61124984550212691</v>
      </c>
      <c r="E21" s="31">
        <v>14</v>
      </c>
    </row>
    <row r="22" spans="1:5" x14ac:dyDescent="0.25">
      <c r="A22" s="21" t="s">
        <v>139</v>
      </c>
      <c r="B22" s="7" t="s">
        <v>136</v>
      </c>
      <c r="C22" s="28">
        <v>3.9285714285714284</v>
      </c>
      <c r="D22" s="28">
        <v>0.7300459115473712</v>
      </c>
      <c r="E22" s="31">
        <v>14</v>
      </c>
    </row>
    <row r="23" spans="1:5" x14ac:dyDescent="0.25">
      <c r="A23" s="21" t="s">
        <v>140</v>
      </c>
      <c r="B23" s="7" t="s">
        <v>136</v>
      </c>
      <c r="C23" s="28">
        <v>3.9</v>
      </c>
      <c r="D23" s="28">
        <v>0.5676462121975473</v>
      </c>
      <c r="E23" s="31">
        <v>10</v>
      </c>
    </row>
    <row r="24" spans="1:5" x14ac:dyDescent="0.25">
      <c r="A24" s="21" t="s">
        <v>141</v>
      </c>
      <c r="B24" s="7" t="s">
        <v>136</v>
      </c>
      <c r="C24" s="28">
        <v>4.25</v>
      </c>
      <c r="D24" s="28">
        <v>0.46291004988627571</v>
      </c>
      <c r="E24" s="31">
        <v>8</v>
      </c>
    </row>
    <row r="25" spans="1:5" x14ac:dyDescent="0.25">
      <c r="A25" s="21" t="s">
        <v>142</v>
      </c>
      <c r="B25" s="7" t="s">
        <v>136</v>
      </c>
      <c r="C25" s="28">
        <v>4</v>
      </c>
      <c r="D25" s="28"/>
      <c r="E25" s="31">
        <v>1</v>
      </c>
    </row>
    <row r="26" spans="1:5" x14ac:dyDescent="0.25">
      <c r="A26" s="21" t="s">
        <v>143</v>
      </c>
      <c r="B26" s="7" t="s">
        <v>136</v>
      </c>
      <c r="C26" s="28">
        <v>4</v>
      </c>
      <c r="D26" s="28"/>
      <c r="E26" s="31">
        <v>1</v>
      </c>
    </row>
    <row r="27" spans="1:5" x14ac:dyDescent="0.25">
      <c r="A27" s="21" t="s">
        <v>144</v>
      </c>
      <c r="B27" s="7" t="s">
        <v>136</v>
      </c>
      <c r="C27" s="28">
        <v>4.333333333333333</v>
      </c>
      <c r="D27" s="28">
        <v>0.57735026918962473</v>
      </c>
      <c r="E27" s="31">
        <v>3</v>
      </c>
    </row>
    <row r="28" spans="1:5" x14ac:dyDescent="0.25">
      <c r="A28" s="21" t="s">
        <v>145</v>
      </c>
      <c r="B28" s="7" t="s">
        <v>136</v>
      </c>
      <c r="C28" s="28">
        <v>4.375</v>
      </c>
      <c r="D28" s="28">
        <v>0.74402380914284494</v>
      </c>
      <c r="E28" s="31">
        <v>8</v>
      </c>
    </row>
    <row r="29" spans="1:5" x14ac:dyDescent="0.25">
      <c r="A29" s="21" t="s">
        <v>130</v>
      </c>
      <c r="B29" s="7" t="s">
        <v>136</v>
      </c>
      <c r="C29" s="28">
        <v>4</v>
      </c>
      <c r="D29" s="28"/>
      <c r="E29" s="31">
        <v>1</v>
      </c>
    </row>
    <row r="30" spans="1:5" x14ac:dyDescent="0.25">
      <c r="A30" s="21" t="s">
        <v>146</v>
      </c>
      <c r="B30" s="7" t="s">
        <v>136</v>
      </c>
      <c r="C30" s="28">
        <v>3</v>
      </c>
      <c r="D30" s="28"/>
      <c r="E30" s="31">
        <v>1</v>
      </c>
    </row>
    <row r="31" spans="1:5" x14ac:dyDescent="0.25">
      <c r="A31" s="30" t="s">
        <v>135</v>
      </c>
      <c r="B31" s="29" t="s">
        <v>136</v>
      </c>
      <c r="C31" s="28"/>
      <c r="D31" s="28"/>
      <c r="E31" s="29">
        <f>SUM(E20:E30)</f>
        <v>63</v>
      </c>
    </row>
    <row r="32" spans="1:5" x14ac:dyDescent="0.25">
      <c r="A32" s="21" t="s">
        <v>120</v>
      </c>
      <c r="B32" s="7" t="s">
        <v>148</v>
      </c>
      <c r="C32" s="28">
        <v>4.0999999999999996</v>
      </c>
      <c r="D32" s="28">
        <v>0.73786478737262229</v>
      </c>
      <c r="E32" s="31">
        <v>10</v>
      </c>
    </row>
    <row r="33" spans="1:5" x14ac:dyDescent="0.25">
      <c r="A33" s="21" t="s">
        <v>137</v>
      </c>
      <c r="B33" s="7" t="s">
        <v>148</v>
      </c>
      <c r="C33" s="28">
        <v>4.4444444444444446</v>
      </c>
      <c r="D33" s="28">
        <v>0.72648315725677948</v>
      </c>
      <c r="E33" s="31">
        <v>9</v>
      </c>
    </row>
    <row r="34" spans="1:5" x14ac:dyDescent="0.25">
      <c r="A34" s="21" t="s">
        <v>149</v>
      </c>
      <c r="B34" s="7" t="s">
        <v>148</v>
      </c>
      <c r="C34" s="28">
        <v>3.9090909090909092</v>
      </c>
      <c r="D34" s="28">
        <v>0.53935988997059348</v>
      </c>
      <c r="E34" s="31">
        <v>11</v>
      </c>
    </row>
    <row r="35" spans="1:5" x14ac:dyDescent="0.25">
      <c r="A35" s="21" t="s">
        <v>150</v>
      </c>
      <c r="B35" s="7" t="s">
        <v>148</v>
      </c>
      <c r="C35" s="28">
        <v>4.166666666666667</v>
      </c>
      <c r="D35" s="28">
        <v>0.75277265270908045</v>
      </c>
      <c r="E35" s="31">
        <v>6</v>
      </c>
    </row>
    <row r="36" spans="1:5" x14ac:dyDescent="0.25">
      <c r="A36" s="21" t="s">
        <v>147</v>
      </c>
      <c r="B36" s="7" t="s">
        <v>148</v>
      </c>
      <c r="C36" s="28">
        <v>3</v>
      </c>
      <c r="D36" s="28">
        <v>1.4142135623730951</v>
      </c>
      <c r="E36" s="31">
        <v>2</v>
      </c>
    </row>
    <row r="37" spans="1:5" x14ac:dyDescent="0.25">
      <c r="A37" s="21" t="s">
        <v>151</v>
      </c>
      <c r="B37" s="7" t="s">
        <v>148</v>
      </c>
      <c r="C37" s="28">
        <v>4</v>
      </c>
      <c r="D37" s="28"/>
      <c r="E37" s="31">
        <v>1</v>
      </c>
    </row>
    <row r="38" spans="1:5" x14ac:dyDescent="0.25">
      <c r="A38" s="30" t="s">
        <v>135</v>
      </c>
      <c r="B38" s="29" t="s">
        <v>148</v>
      </c>
      <c r="C38" s="28"/>
      <c r="D38" s="28"/>
      <c r="E38" s="29">
        <f>SUM(E32:E37)</f>
        <v>39</v>
      </c>
    </row>
    <row r="39" spans="1:5" x14ac:dyDescent="0.25">
      <c r="A39" s="21" t="s">
        <v>152</v>
      </c>
      <c r="B39" s="28" t="s">
        <v>153</v>
      </c>
      <c r="C39" s="28">
        <v>3.4166666666666665</v>
      </c>
      <c r="D39" s="28">
        <v>1.2401124093721452</v>
      </c>
      <c r="E39" s="31">
        <v>12</v>
      </c>
    </row>
    <row r="40" spans="1:5" x14ac:dyDescent="0.25">
      <c r="A40" s="21" t="s">
        <v>154</v>
      </c>
      <c r="B40" s="28" t="s">
        <v>153</v>
      </c>
      <c r="C40" s="28">
        <v>3.6666666666666665</v>
      </c>
      <c r="D40" s="28">
        <v>0.81649658092772548</v>
      </c>
      <c r="E40" s="31">
        <v>6</v>
      </c>
    </row>
    <row r="41" spans="1:5" x14ac:dyDescent="0.25">
      <c r="A41" s="21" t="s">
        <v>155</v>
      </c>
      <c r="B41" s="28" t="s">
        <v>153</v>
      </c>
      <c r="C41" s="28">
        <v>4</v>
      </c>
      <c r="D41" s="28">
        <v>1.0954451150103321</v>
      </c>
      <c r="E41" s="31">
        <v>6</v>
      </c>
    </row>
    <row r="42" spans="1:5" x14ac:dyDescent="0.25">
      <c r="A42" s="21" t="s">
        <v>156</v>
      </c>
      <c r="B42" s="28" t="s">
        <v>153</v>
      </c>
      <c r="C42" s="28">
        <v>4</v>
      </c>
      <c r="D42" s="28">
        <v>0</v>
      </c>
      <c r="E42" s="31">
        <v>2</v>
      </c>
    </row>
    <row r="43" spans="1:5" x14ac:dyDescent="0.25">
      <c r="A43" s="21" t="s">
        <v>157</v>
      </c>
      <c r="B43" s="28" t="s">
        <v>153</v>
      </c>
      <c r="C43" s="28">
        <v>4</v>
      </c>
      <c r="D43" s="28"/>
      <c r="E43" s="31">
        <v>1</v>
      </c>
    </row>
    <row r="44" spans="1:5" x14ac:dyDescent="0.25">
      <c r="A44" s="21" t="s">
        <v>158</v>
      </c>
      <c r="B44" s="28" t="s">
        <v>153</v>
      </c>
      <c r="C44" s="28">
        <v>3</v>
      </c>
      <c r="D44" s="28">
        <v>1</v>
      </c>
      <c r="E44" s="31">
        <v>3</v>
      </c>
    </row>
    <row r="45" spans="1:5" x14ac:dyDescent="0.25">
      <c r="A45" s="21" t="s">
        <v>145</v>
      </c>
      <c r="B45" s="28" t="s">
        <v>153</v>
      </c>
      <c r="C45" s="28">
        <v>3.5</v>
      </c>
      <c r="D45" s="28">
        <v>2.1213203435596424</v>
      </c>
      <c r="E45" s="31">
        <v>2</v>
      </c>
    </row>
    <row r="46" spans="1:5" x14ac:dyDescent="0.25">
      <c r="A46" s="30" t="s">
        <v>135</v>
      </c>
      <c r="B46" s="32" t="s">
        <v>153</v>
      </c>
      <c r="C46" s="28"/>
      <c r="D46" s="28"/>
      <c r="E46" s="29">
        <f>SUM(E39:E45)</f>
        <v>32</v>
      </c>
    </row>
    <row r="47" spans="1:5" x14ac:dyDescent="0.25">
      <c r="A47" t="s">
        <v>159</v>
      </c>
      <c r="B47" s="28" t="s">
        <v>160</v>
      </c>
      <c r="C47" s="28">
        <v>3.3125</v>
      </c>
      <c r="D47" s="28">
        <v>0.87321245982864903</v>
      </c>
      <c r="E47" s="31">
        <v>16</v>
      </c>
    </row>
    <row r="48" spans="1:5" x14ac:dyDescent="0.25">
      <c r="A48" s="21" t="s">
        <v>161</v>
      </c>
      <c r="B48" s="28" t="s">
        <v>160</v>
      </c>
      <c r="C48" s="28">
        <v>3.3181818181818183</v>
      </c>
      <c r="D48" s="28">
        <v>0.77988788182988744</v>
      </c>
      <c r="E48" s="31">
        <v>22</v>
      </c>
    </row>
    <row r="49" spans="1:5" x14ac:dyDescent="0.25">
      <c r="A49" s="21" t="s">
        <v>162</v>
      </c>
      <c r="B49" s="28" t="s">
        <v>160</v>
      </c>
      <c r="C49" s="28">
        <v>3.3684210526315788</v>
      </c>
      <c r="D49" s="28">
        <v>0.83069758608784006</v>
      </c>
      <c r="E49" s="31">
        <v>19</v>
      </c>
    </row>
    <row r="50" spans="1:5" x14ac:dyDescent="0.25">
      <c r="A50" s="21" t="s">
        <v>163</v>
      </c>
      <c r="B50" s="28" t="s">
        <v>160</v>
      </c>
      <c r="C50" s="28">
        <v>3.8888888888888888</v>
      </c>
      <c r="D50" s="28">
        <v>0.33333333333333276</v>
      </c>
      <c r="E50" s="31">
        <v>9</v>
      </c>
    </row>
    <row r="51" spans="1:5" x14ac:dyDescent="0.25">
      <c r="A51" s="21" t="s">
        <v>164</v>
      </c>
      <c r="B51" s="28" t="s">
        <v>160</v>
      </c>
      <c r="C51" s="28">
        <v>3.5</v>
      </c>
      <c r="D51" s="28">
        <v>0.70710678118654757</v>
      </c>
      <c r="E51" s="31">
        <v>2</v>
      </c>
    </row>
    <row r="52" spans="1:5" x14ac:dyDescent="0.25">
      <c r="A52" s="21" t="s">
        <v>165</v>
      </c>
      <c r="B52" s="28" t="s">
        <v>160</v>
      </c>
      <c r="C52" s="28">
        <v>4</v>
      </c>
      <c r="D52" s="28"/>
      <c r="E52" s="31">
        <v>1</v>
      </c>
    </row>
    <row r="53" spans="1:5" x14ac:dyDescent="0.25">
      <c r="A53" s="21" t="s">
        <v>166</v>
      </c>
      <c r="B53" s="28" t="s">
        <v>160</v>
      </c>
      <c r="C53" s="28">
        <v>3.5</v>
      </c>
      <c r="D53" s="28">
        <v>0.70710678118654757</v>
      </c>
      <c r="E53" s="31">
        <v>2</v>
      </c>
    </row>
    <row r="54" spans="1:5" x14ac:dyDescent="0.25">
      <c r="A54" s="21" t="s">
        <v>167</v>
      </c>
      <c r="B54" s="28" t="s">
        <v>160</v>
      </c>
      <c r="C54" s="28">
        <v>4</v>
      </c>
      <c r="D54" s="28"/>
      <c r="E54" s="31">
        <v>1</v>
      </c>
    </row>
    <row r="55" spans="1:5" x14ac:dyDescent="0.25">
      <c r="A55" s="21" t="s">
        <v>168</v>
      </c>
      <c r="B55" s="28" t="s">
        <v>160</v>
      </c>
      <c r="C55" s="28">
        <v>3.3333333333333335</v>
      </c>
      <c r="D55" s="28">
        <v>0.51639777949432131</v>
      </c>
      <c r="E55" s="31">
        <v>6</v>
      </c>
    </row>
    <row r="56" spans="1:5" x14ac:dyDescent="0.25">
      <c r="A56" s="21" t="s">
        <v>145</v>
      </c>
      <c r="B56" s="28" t="s">
        <v>160</v>
      </c>
      <c r="C56" s="28">
        <v>3.4285714285714284</v>
      </c>
      <c r="D56" s="28">
        <v>1.2724180205607032</v>
      </c>
      <c r="E56" s="31">
        <v>7</v>
      </c>
    </row>
    <row r="57" spans="1:5" x14ac:dyDescent="0.25">
      <c r="A57" s="21" t="s">
        <v>169</v>
      </c>
      <c r="B57" s="28" t="s">
        <v>160</v>
      </c>
      <c r="C57" s="28">
        <v>3.5</v>
      </c>
      <c r="D57" s="28">
        <v>0.70710678118654757</v>
      </c>
      <c r="E57" s="31">
        <v>2</v>
      </c>
    </row>
    <row r="58" spans="1:5" x14ac:dyDescent="0.25">
      <c r="A58" s="21" t="s">
        <v>170</v>
      </c>
      <c r="B58" s="28" t="s">
        <v>160</v>
      </c>
      <c r="C58" s="28">
        <v>4</v>
      </c>
      <c r="D58" s="28">
        <v>0</v>
      </c>
      <c r="E58" s="31">
        <v>2</v>
      </c>
    </row>
    <row r="59" spans="1:5" x14ac:dyDescent="0.25">
      <c r="A59" s="30" t="s">
        <v>135</v>
      </c>
      <c r="B59" s="32" t="s">
        <v>160</v>
      </c>
      <c r="C59" s="28"/>
      <c r="D59" s="28"/>
      <c r="E59" s="29">
        <f>SUM(E47:E58)</f>
        <v>89</v>
      </c>
    </row>
    <row r="60" spans="1:5" x14ac:dyDescent="0.25">
      <c r="A60" s="21" t="s">
        <v>174</v>
      </c>
      <c r="B60" s="28" t="s">
        <v>171</v>
      </c>
      <c r="C60" s="28">
        <v>3.5</v>
      </c>
      <c r="D60" s="28">
        <v>1.0488088481701516</v>
      </c>
      <c r="E60" s="31">
        <v>6</v>
      </c>
    </row>
    <row r="61" spans="1:5" x14ac:dyDescent="0.25">
      <c r="A61" s="21" t="s">
        <v>175</v>
      </c>
      <c r="B61" s="28" t="s">
        <v>171</v>
      </c>
      <c r="C61" s="28">
        <v>3.2</v>
      </c>
      <c r="D61" s="28">
        <v>1.3038404810405295</v>
      </c>
      <c r="E61" s="31">
        <v>5</v>
      </c>
    </row>
    <row r="62" spans="1:5" x14ac:dyDescent="0.25">
      <c r="A62" s="21" t="s">
        <v>176</v>
      </c>
      <c r="B62" s="28" t="s">
        <v>171</v>
      </c>
      <c r="C62" s="28">
        <v>3.25</v>
      </c>
      <c r="D62" s="28">
        <v>1.5</v>
      </c>
      <c r="E62" s="31">
        <v>4</v>
      </c>
    </row>
    <row r="63" spans="1:5" x14ac:dyDescent="0.25">
      <c r="A63" s="21" t="s">
        <v>177</v>
      </c>
      <c r="B63" s="28" t="s">
        <v>171</v>
      </c>
      <c r="C63" s="28">
        <v>2.9166666666666665</v>
      </c>
      <c r="D63" s="28">
        <v>0.51492865054443759</v>
      </c>
      <c r="E63" s="31">
        <v>12</v>
      </c>
    </row>
    <row r="64" spans="1:5" x14ac:dyDescent="0.25">
      <c r="A64" s="21" t="s">
        <v>178</v>
      </c>
      <c r="B64" s="28" t="s">
        <v>171</v>
      </c>
      <c r="C64" s="28">
        <v>3.6666666666666665</v>
      </c>
      <c r="D64" s="28">
        <v>0.77849894416152243</v>
      </c>
      <c r="E64" s="31">
        <v>12</v>
      </c>
    </row>
    <row r="65" spans="1:5" x14ac:dyDescent="0.25">
      <c r="A65" s="21" t="s">
        <v>179</v>
      </c>
      <c r="B65" s="28" t="s">
        <v>171</v>
      </c>
      <c r="C65" s="28">
        <v>3.1818181818181817</v>
      </c>
      <c r="D65" s="28">
        <v>0.98164981721404299</v>
      </c>
      <c r="E65" s="31">
        <v>11</v>
      </c>
    </row>
    <row r="66" spans="1:5" x14ac:dyDescent="0.25">
      <c r="A66" s="21" t="s">
        <v>180</v>
      </c>
      <c r="B66" s="28" t="s">
        <v>171</v>
      </c>
      <c r="C66" s="28">
        <v>3.6</v>
      </c>
      <c r="D66" s="28">
        <v>0.84327404271156814</v>
      </c>
      <c r="E66" s="31">
        <v>10</v>
      </c>
    </row>
    <row r="67" spans="1:5" x14ac:dyDescent="0.25">
      <c r="A67" s="21" t="s">
        <v>172</v>
      </c>
      <c r="B67" s="28" t="s">
        <v>171</v>
      </c>
      <c r="C67" s="28">
        <v>2</v>
      </c>
      <c r="D67" s="28"/>
      <c r="E67" s="31">
        <v>1</v>
      </c>
    </row>
    <row r="68" spans="1:5" x14ac:dyDescent="0.25">
      <c r="A68" s="21" t="s">
        <v>173</v>
      </c>
      <c r="B68" s="28" t="s">
        <v>171</v>
      </c>
      <c r="C68" s="28">
        <v>4</v>
      </c>
      <c r="D68" s="28"/>
      <c r="E68" s="31">
        <v>1</v>
      </c>
    </row>
    <row r="69" spans="1:5" x14ac:dyDescent="0.25">
      <c r="A69" s="21" t="s">
        <v>181</v>
      </c>
      <c r="B69" s="28" t="s">
        <v>171</v>
      </c>
      <c r="C69" s="28">
        <v>3.8</v>
      </c>
      <c r="D69" s="28">
        <v>0.83666002653407512</v>
      </c>
      <c r="E69" s="31">
        <v>5</v>
      </c>
    </row>
    <row r="70" spans="1:5" x14ac:dyDescent="0.25">
      <c r="A70" s="21" t="s">
        <v>182</v>
      </c>
      <c r="B70" s="28" t="s">
        <v>171</v>
      </c>
      <c r="C70" s="28">
        <v>3</v>
      </c>
      <c r="D70" s="28"/>
      <c r="E70" s="31">
        <v>1</v>
      </c>
    </row>
    <row r="71" spans="1:5" x14ac:dyDescent="0.25">
      <c r="A71" s="21" t="s">
        <v>183</v>
      </c>
      <c r="B71" s="28" t="s">
        <v>171</v>
      </c>
      <c r="C71" s="28">
        <v>4.666666666666667</v>
      </c>
      <c r="D71" s="28">
        <v>0.57735026918962784</v>
      </c>
      <c r="E71" s="31">
        <v>3</v>
      </c>
    </row>
    <row r="72" spans="1:5" x14ac:dyDescent="0.25">
      <c r="A72" s="21" t="s">
        <v>184</v>
      </c>
      <c r="B72" s="28" t="s">
        <v>171</v>
      </c>
      <c r="C72" s="28">
        <v>4</v>
      </c>
      <c r="D72" s="28">
        <v>1</v>
      </c>
      <c r="E72" s="31">
        <v>3</v>
      </c>
    </row>
    <row r="73" spans="1:5" x14ac:dyDescent="0.25">
      <c r="A73" s="21" t="s">
        <v>185</v>
      </c>
      <c r="B73" s="28" t="s">
        <v>171</v>
      </c>
      <c r="C73" s="28">
        <v>2</v>
      </c>
      <c r="D73" s="28"/>
      <c r="E73" s="31">
        <v>1</v>
      </c>
    </row>
    <row r="74" spans="1:5" x14ac:dyDescent="0.25">
      <c r="A74" s="21" t="s">
        <v>186</v>
      </c>
      <c r="B74" s="28" t="s">
        <v>171</v>
      </c>
      <c r="C74" s="28">
        <v>2</v>
      </c>
      <c r="D74" s="28"/>
      <c r="E74" s="31">
        <v>1</v>
      </c>
    </row>
    <row r="75" spans="1:5" x14ac:dyDescent="0.25">
      <c r="A75" s="21" t="s">
        <v>145</v>
      </c>
      <c r="B75" s="28" t="s">
        <v>171</v>
      </c>
      <c r="C75" s="28">
        <v>4.5</v>
      </c>
      <c r="D75" s="28">
        <v>0.70710678118654757</v>
      </c>
      <c r="E75" s="31">
        <v>2</v>
      </c>
    </row>
    <row r="76" spans="1:5" x14ac:dyDescent="0.25">
      <c r="A76" s="30" t="s">
        <v>135</v>
      </c>
      <c r="B76" s="32" t="s">
        <v>171</v>
      </c>
      <c r="C76" s="28"/>
      <c r="D76" s="28"/>
      <c r="E76" s="29">
        <f>SUM(E60:E75)</f>
        <v>78</v>
      </c>
    </row>
    <row r="77" spans="1:5" x14ac:dyDescent="0.25">
      <c r="A77" t="s">
        <v>192</v>
      </c>
      <c r="B77" s="33" t="s">
        <v>191</v>
      </c>
      <c r="C77" s="28">
        <v>3.2666666666666666</v>
      </c>
      <c r="D77" s="28">
        <v>0.59361683970466395</v>
      </c>
      <c r="E77" s="31">
        <v>15</v>
      </c>
    </row>
    <row r="78" spans="1:5" x14ac:dyDescent="0.25">
      <c r="A78" s="21" t="s">
        <v>193</v>
      </c>
      <c r="B78" s="33" t="s">
        <v>191</v>
      </c>
      <c r="C78" s="28">
        <v>3</v>
      </c>
      <c r="D78" s="28">
        <v>0.81649658092772603</v>
      </c>
      <c r="E78" s="31">
        <v>10</v>
      </c>
    </row>
    <row r="79" spans="1:5" x14ac:dyDescent="0.25">
      <c r="A79" s="21" t="s">
        <v>194</v>
      </c>
      <c r="B79" s="33" t="s">
        <v>191</v>
      </c>
      <c r="C79" s="28">
        <v>3.5</v>
      </c>
      <c r="D79" s="28">
        <v>0.70710678118654757</v>
      </c>
      <c r="E79" s="31">
        <v>2</v>
      </c>
    </row>
    <row r="80" spans="1:5" x14ac:dyDescent="0.25">
      <c r="A80" s="21" t="s">
        <v>195</v>
      </c>
      <c r="B80" s="33" t="s">
        <v>191</v>
      </c>
      <c r="C80" s="28">
        <v>4</v>
      </c>
      <c r="D80" s="28"/>
      <c r="E80" s="31">
        <v>1</v>
      </c>
    </row>
    <row r="81" spans="1:5" x14ac:dyDescent="0.25">
      <c r="A81" s="21" t="s">
        <v>196</v>
      </c>
      <c r="B81" s="33" t="s">
        <v>191</v>
      </c>
      <c r="C81" s="28">
        <v>3</v>
      </c>
      <c r="D81" s="28">
        <v>1.0690449676496976</v>
      </c>
      <c r="E81" s="31">
        <v>8</v>
      </c>
    </row>
    <row r="82" spans="1:5" x14ac:dyDescent="0.25">
      <c r="A82" s="21" t="s">
        <v>197</v>
      </c>
      <c r="B82" s="33" t="s">
        <v>191</v>
      </c>
      <c r="C82" s="28">
        <v>3.6666666666666665</v>
      </c>
      <c r="D82" s="28">
        <v>0.98473192783466146</v>
      </c>
      <c r="E82" s="31">
        <v>12</v>
      </c>
    </row>
    <row r="83" spans="1:5" x14ac:dyDescent="0.25">
      <c r="A83" s="21" t="s">
        <v>198</v>
      </c>
      <c r="B83" s="33" t="s">
        <v>191</v>
      </c>
      <c r="C83" s="28">
        <v>2.5</v>
      </c>
      <c r="D83" s="28">
        <v>1</v>
      </c>
      <c r="E83" s="31">
        <v>4</v>
      </c>
    </row>
    <row r="84" spans="1:5" x14ac:dyDescent="0.25">
      <c r="A84" s="21" t="s">
        <v>199</v>
      </c>
      <c r="B84" s="33" t="s">
        <v>191</v>
      </c>
      <c r="C84" s="28">
        <v>3.3333333333333335</v>
      </c>
      <c r="D84" s="28">
        <v>0.70710678118654757</v>
      </c>
      <c r="E84" s="31">
        <v>9</v>
      </c>
    </row>
    <row r="85" spans="1:5" x14ac:dyDescent="0.25">
      <c r="A85" s="21" t="s">
        <v>200</v>
      </c>
      <c r="B85" s="33" t="s">
        <v>191</v>
      </c>
      <c r="C85" s="28">
        <v>3.5</v>
      </c>
      <c r="D85" s="28">
        <v>1.2247448713915889</v>
      </c>
      <c r="E85" s="31">
        <v>6</v>
      </c>
    </row>
    <row r="86" spans="1:5" x14ac:dyDescent="0.25">
      <c r="A86" s="21" t="s">
        <v>201</v>
      </c>
      <c r="B86" s="33" t="s">
        <v>191</v>
      </c>
      <c r="C86" s="28">
        <v>3</v>
      </c>
      <c r="D86" s="28"/>
      <c r="E86" s="31">
        <v>1</v>
      </c>
    </row>
    <row r="87" spans="1:5" x14ac:dyDescent="0.25">
      <c r="A87" s="21" t="s">
        <v>202</v>
      </c>
      <c r="B87" s="33" t="s">
        <v>191</v>
      </c>
      <c r="C87" s="28">
        <v>3</v>
      </c>
      <c r="D87" s="28"/>
      <c r="E87" s="31">
        <v>1</v>
      </c>
    </row>
    <row r="88" spans="1:5" x14ac:dyDescent="0.25">
      <c r="A88" s="21" t="s">
        <v>203</v>
      </c>
      <c r="B88" s="33" t="s">
        <v>191</v>
      </c>
      <c r="C88" s="28">
        <v>2.6666666666666665</v>
      </c>
      <c r="D88" s="28">
        <v>0.57735026918962629</v>
      </c>
      <c r="E88" s="31">
        <v>3</v>
      </c>
    </row>
    <row r="89" spans="1:5" x14ac:dyDescent="0.25">
      <c r="A89" s="21" t="s">
        <v>204</v>
      </c>
      <c r="B89" s="33" t="s">
        <v>191</v>
      </c>
      <c r="C89" s="28">
        <v>4</v>
      </c>
      <c r="D89" s="28"/>
      <c r="E89" s="31">
        <v>1</v>
      </c>
    </row>
    <row r="90" spans="1:5" x14ac:dyDescent="0.25">
      <c r="A90" s="21" t="s">
        <v>205</v>
      </c>
      <c r="B90" s="33" t="s">
        <v>191</v>
      </c>
      <c r="C90" s="28">
        <v>4</v>
      </c>
      <c r="D90" s="28"/>
      <c r="E90" s="31">
        <v>1</v>
      </c>
    </row>
    <row r="91" spans="1:5" x14ac:dyDescent="0.25">
      <c r="A91" s="21" t="s">
        <v>206</v>
      </c>
      <c r="B91" s="33" t="s">
        <v>191</v>
      </c>
      <c r="C91" s="28">
        <v>5</v>
      </c>
      <c r="D91" s="28"/>
      <c r="E91" s="31">
        <v>1</v>
      </c>
    </row>
    <row r="92" spans="1:5" x14ac:dyDescent="0.25">
      <c r="A92" s="21" t="s">
        <v>207</v>
      </c>
      <c r="B92" s="33" t="s">
        <v>191</v>
      </c>
      <c r="C92" s="28">
        <v>2.6666666666666665</v>
      </c>
      <c r="D92" s="28">
        <v>1.5275252316519468</v>
      </c>
      <c r="E92" s="31">
        <v>3</v>
      </c>
    </row>
    <row r="93" spans="1:5" x14ac:dyDescent="0.25">
      <c r="A93" s="21" t="s">
        <v>208</v>
      </c>
      <c r="B93" s="33" t="s">
        <v>191</v>
      </c>
      <c r="C93" s="28">
        <v>3.6666666666666665</v>
      </c>
      <c r="D93" s="28">
        <v>0.57735026918962473</v>
      </c>
      <c r="E93" s="31">
        <v>3</v>
      </c>
    </row>
    <row r="94" spans="1:5" x14ac:dyDescent="0.25">
      <c r="A94" s="21" t="s">
        <v>209</v>
      </c>
      <c r="B94" s="33" t="s">
        <v>191</v>
      </c>
      <c r="C94" s="28">
        <v>4</v>
      </c>
      <c r="D94" s="28">
        <v>1.4142135623730951</v>
      </c>
      <c r="E94" s="31">
        <v>2</v>
      </c>
    </row>
    <row r="95" spans="1:5" x14ac:dyDescent="0.25">
      <c r="A95" s="21" t="s">
        <v>210</v>
      </c>
      <c r="B95" s="33" t="s">
        <v>191</v>
      </c>
      <c r="C95" s="28">
        <v>3</v>
      </c>
      <c r="D95" s="28">
        <v>1.4142135623730951</v>
      </c>
      <c r="E95" s="31">
        <v>4</v>
      </c>
    </row>
    <row r="96" spans="1:5" x14ac:dyDescent="0.25">
      <c r="A96" s="30" t="s">
        <v>135</v>
      </c>
      <c r="B96" s="32" t="s">
        <v>191</v>
      </c>
      <c r="C96" s="28"/>
      <c r="D96" s="28"/>
      <c r="E96" s="29">
        <f>SUM(E77:E95)</f>
        <v>87</v>
      </c>
    </row>
    <row r="97" spans="1:5" x14ac:dyDescent="0.25">
      <c r="A97" s="21" t="s">
        <v>188</v>
      </c>
      <c r="B97" s="28" t="s">
        <v>187</v>
      </c>
      <c r="C97" s="28">
        <v>3.375</v>
      </c>
      <c r="D97" s="28">
        <v>0.91612538131290433</v>
      </c>
      <c r="E97" s="31">
        <v>8</v>
      </c>
    </row>
    <row r="98" spans="1:5" x14ac:dyDescent="0.25">
      <c r="A98" s="21" t="s">
        <v>189</v>
      </c>
      <c r="B98" s="28" t="s">
        <v>187</v>
      </c>
      <c r="C98" s="28">
        <v>4</v>
      </c>
      <c r="D98" s="28"/>
      <c r="E98" s="31">
        <v>1</v>
      </c>
    </row>
    <row r="99" spans="1:5" x14ac:dyDescent="0.25">
      <c r="A99" s="21" t="s">
        <v>190</v>
      </c>
      <c r="B99" s="28" t="s">
        <v>187</v>
      </c>
      <c r="C99" s="28">
        <v>3.3333333333333335</v>
      </c>
      <c r="D99" s="28">
        <v>2.0816659994661326</v>
      </c>
      <c r="E99" s="31">
        <v>3</v>
      </c>
    </row>
    <row r="100" spans="1:5" x14ac:dyDescent="0.25">
      <c r="A100" s="30" t="s">
        <v>135</v>
      </c>
      <c r="B100" s="32" t="s">
        <v>187</v>
      </c>
      <c r="C100" s="28"/>
      <c r="D100" s="28"/>
      <c r="E100" s="29">
        <f>SUM(E97:E99)</f>
        <v>12</v>
      </c>
    </row>
    <row r="101" spans="1:5" x14ac:dyDescent="0.25">
      <c r="A101" s="21" t="s">
        <v>211</v>
      </c>
      <c r="B101" s="28" t="s">
        <v>215</v>
      </c>
      <c r="C101" s="28">
        <v>3</v>
      </c>
      <c r="D101" s="28">
        <v>0.63245553203367588</v>
      </c>
      <c r="E101" s="31">
        <v>6</v>
      </c>
    </row>
    <row r="102" spans="1:5" x14ac:dyDescent="0.25">
      <c r="A102" s="21" t="s">
        <v>212</v>
      </c>
      <c r="B102" s="28" t="s">
        <v>215</v>
      </c>
      <c r="C102" s="28">
        <v>3.1666666666666665</v>
      </c>
      <c r="D102" s="28">
        <v>0.75277265270908122</v>
      </c>
      <c r="E102" s="31">
        <v>6</v>
      </c>
    </row>
    <row r="103" spans="1:5" x14ac:dyDescent="0.25">
      <c r="A103" s="21" t="s">
        <v>213</v>
      </c>
      <c r="B103" s="28" t="s">
        <v>215</v>
      </c>
      <c r="C103" s="28">
        <v>3.5</v>
      </c>
      <c r="D103" s="28">
        <v>0.70710678118654757</v>
      </c>
      <c r="E103" s="31">
        <v>2</v>
      </c>
    </row>
    <row r="104" spans="1:5" x14ac:dyDescent="0.25">
      <c r="A104" s="21" t="s">
        <v>190</v>
      </c>
      <c r="B104" s="28" t="s">
        <v>215</v>
      </c>
      <c r="C104" s="28">
        <v>3</v>
      </c>
      <c r="D104" s="28"/>
      <c r="E104" s="31">
        <v>1</v>
      </c>
    </row>
    <row r="105" spans="1:5" x14ac:dyDescent="0.25">
      <c r="A105" s="21" t="s">
        <v>214</v>
      </c>
      <c r="B105" s="28" t="s">
        <v>215</v>
      </c>
      <c r="C105" s="28">
        <v>4</v>
      </c>
      <c r="D105" s="28"/>
      <c r="E105" s="31">
        <v>1</v>
      </c>
    </row>
    <row r="106" spans="1:5" x14ac:dyDescent="0.25">
      <c r="A106" s="30" t="s">
        <v>135</v>
      </c>
      <c r="B106" s="32" t="s">
        <v>215</v>
      </c>
      <c r="C106" s="28"/>
      <c r="D106" s="28"/>
      <c r="E106" s="29">
        <f>SUM(E101:E105)</f>
        <v>16</v>
      </c>
    </row>
    <row r="107" spans="1:5" x14ac:dyDescent="0.25">
      <c r="A107" s="21" t="s">
        <v>217</v>
      </c>
      <c r="B107" s="28" t="s">
        <v>220</v>
      </c>
      <c r="C107" s="28">
        <v>4</v>
      </c>
      <c r="D107" s="28">
        <v>0</v>
      </c>
      <c r="E107" s="31">
        <v>3</v>
      </c>
    </row>
    <row r="108" spans="1:5" x14ac:dyDescent="0.25">
      <c r="A108" s="21" t="s">
        <v>218</v>
      </c>
      <c r="B108" s="28" t="s">
        <v>220</v>
      </c>
      <c r="C108" s="28">
        <v>2.5</v>
      </c>
      <c r="D108" s="28">
        <v>1.2692955176439846</v>
      </c>
      <c r="E108" s="31">
        <v>10</v>
      </c>
    </row>
    <row r="109" spans="1:5" x14ac:dyDescent="0.25">
      <c r="A109" s="21" t="s">
        <v>190</v>
      </c>
      <c r="B109" s="28" t="s">
        <v>220</v>
      </c>
      <c r="C109" s="28"/>
      <c r="D109" s="28"/>
      <c r="E109" s="31">
        <v>0</v>
      </c>
    </row>
    <row r="110" spans="1:5" x14ac:dyDescent="0.25">
      <c r="A110" s="21" t="s">
        <v>131</v>
      </c>
      <c r="B110" s="28" t="s">
        <v>220</v>
      </c>
      <c r="C110" s="28">
        <v>4</v>
      </c>
      <c r="D110" s="28">
        <v>1.4142135623730951</v>
      </c>
      <c r="E110" s="31">
        <v>2</v>
      </c>
    </row>
    <row r="111" spans="1:5" x14ac:dyDescent="0.25">
      <c r="A111" s="21" t="s">
        <v>219</v>
      </c>
      <c r="B111" s="28" t="s">
        <v>220</v>
      </c>
      <c r="C111" s="28">
        <v>3.75</v>
      </c>
      <c r="D111" s="28">
        <v>0.9574271077563381</v>
      </c>
      <c r="E111" s="31">
        <v>4</v>
      </c>
    </row>
    <row r="112" spans="1:5" x14ac:dyDescent="0.25">
      <c r="A112" s="30" t="s">
        <v>135</v>
      </c>
      <c r="B112" s="32" t="s">
        <v>220</v>
      </c>
      <c r="C112" s="28"/>
      <c r="D112" s="28"/>
      <c r="E112" s="29">
        <f>SUM(E107:E111)</f>
        <v>19</v>
      </c>
    </row>
    <row r="113" spans="1:5" x14ac:dyDescent="0.25">
      <c r="A113" s="21" t="s">
        <v>221</v>
      </c>
      <c r="B113" s="28" t="s">
        <v>222</v>
      </c>
      <c r="C113" s="28">
        <v>3</v>
      </c>
      <c r="D113" s="28">
        <v>0.7453559924999299</v>
      </c>
      <c r="E113" s="31">
        <v>19</v>
      </c>
    </row>
    <row r="114" spans="1:5" x14ac:dyDescent="0.25">
      <c r="A114" s="21" t="s">
        <v>223</v>
      </c>
      <c r="B114" s="28" t="s">
        <v>222</v>
      </c>
      <c r="C114" s="28">
        <v>3</v>
      </c>
      <c r="D114" s="28">
        <v>0</v>
      </c>
      <c r="E114" s="28">
        <v>3</v>
      </c>
    </row>
    <row r="115" spans="1:5" x14ac:dyDescent="0.25">
      <c r="A115" s="21" t="s">
        <v>224</v>
      </c>
      <c r="B115" s="28" t="s">
        <v>222</v>
      </c>
      <c r="C115" s="28">
        <v>3.75</v>
      </c>
      <c r="D115" s="28">
        <v>0.9574271077563381</v>
      </c>
      <c r="E115" s="31">
        <v>4</v>
      </c>
    </row>
    <row r="116" spans="1:5" x14ac:dyDescent="0.25">
      <c r="A116" s="21" t="s">
        <v>225</v>
      </c>
      <c r="B116" s="28" t="s">
        <v>222</v>
      </c>
      <c r="C116" s="28">
        <v>4</v>
      </c>
      <c r="D116" s="28">
        <v>0</v>
      </c>
      <c r="E116" s="31">
        <v>3</v>
      </c>
    </row>
    <row r="117" spans="1:5" x14ac:dyDescent="0.25">
      <c r="A117" s="21" t="s">
        <v>226</v>
      </c>
      <c r="B117" s="28" t="s">
        <v>222</v>
      </c>
      <c r="C117" s="28"/>
      <c r="D117" s="28"/>
      <c r="E117" s="31">
        <v>0</v>
      </c>
    </row>
    <row r="118" spans="1:5" x14ac:dyDescent="0.25">
      <c r="A118" s="21" t="s">
        <v>227</v>
      </c>
      <c r="B118" s="28" t="s">
        <v>222</v>
      </c>
      <c r="C118" s="28">
        <v>1</v>
      </c>
      <c r="D118" s="28"/>
      <c r="E118" s="31">
        <v>1</v>
      </c>
    </row>
    <row r="119" spans="1:5" x14ac:dyDescent="0.25">
      <c r="A119" s="30" t="s">
        <v>135</v>
      </c>
      <c r="B119" s="32" t="s">
        <v>222</v>
      </c>
      <c r="C119" s="28"/>
      <c r="D119" s="28"/>
      <c r="E119" s="29">
        <f>SUM(E113:E118)</f>
        <v>30</v>
      </c>
    </row>
    <row r="120" spans="1:5" x14ac:dyDescent="0.25">
      <c r="A120" s="21" t="s">
        <v>137</v>
      </c>
      <c r="B120" s="28" t="s">
        <v>228</v>
      </c>
      <c r="C120" s="28">
        <v>3.6666666666666665</v>
      </c>
      <c r="D120" s="28">
        <v>1.5275252316519463</v>
      </c>
      <c r="E120" s="31">
        <v>3</v>
      </c>
    </row>
    <row r="121" spans="1:5" x14ac:dyDescent="0.25">
      <c r="A121" s="21" t="s">
        <v>229</v>
      </c>
      <c r="B121" s="28" t="s">
        <v>228</v>
      </c>
      <c r="C121" s="28">
        <v>3.1666666666666665</v>
      </c>
      <c r="D121" s="28">
        <v>0.40824829046386357</v>
      </c>
      <c r="E121" s="31">
        <v>6</v>
      </c>
    </row>
    <row r="122" spans="1:5" x14ac:dyDescent="0.25">
      <c r="A122" s="21" t="s">
        <v>230</v>
      </c>
      <c r="B122" s="28" t="s">
        <v>228</v>
      </c>
      <c r="C122" s="28">
        <v>3.5</v>
      </c>
      <c r="D122" s="28">
        <v>1.0190493307301363</v>
      </c>
      <c r="E122" s="31">
        <v>14</v>
      </c>
    </row>
    <row r="123" spans="1:5" x14ac:dyDescent="0.25">
      <c r="A123" s="21" t="s">
        <v>227</v>
      </c>
      <c r="B123" s="28" t="s">
        <v>228</v>
      </c>
      <c r="C123" s="28">
        <v>4</v>
      </c>
      <c r="D123" s="28"/>
      <c r="E123" s="31">
        <v>1</v>
      </c>
    </row>
    <row r="124" spans="1:5" x14ac:dyDescent="0.25">
      <c r="A124" s="21" t="s">
        <v>231</v>
      </c>
      <c r="B124" s="28" t="s">
        <v>228</v>
      </c>
      <c r="C124" s="28">
        <v>4.5</v>
      </c>
      <c r="D124" s="28">
        <v>0.70710678118654757</v>
      </c>
      <c r="E124" s="31">
        <v>2</v>
      </c>
    </row>
    <row r="125" spans="1:5" x14ac:dyDescent="0.25">
      <c r="A125" s="30" t="s">
        <v>135</v>
      </c>
      <c r="B125" s="32" t="s">
        <v>228</v>
      </c>
      <c r="C125" s="32"/>
      <c r="D125" s="32"/>
      <c r="E125" s="29">
        <f>SUM(E120:E124)</f>
        <v>26</v>
      </c>
    </row>
    <row r="126" spans="1:5" x14ac:dyDescent="0.25">
      <c r="A126" s="21" t="s">
        <v>234</v>
      </c>
      <c r="B126" s="28" t="s">
        <v>233</v>
      </c>
      <c r="C126" s="28">
        <v>3.1111111111111112</v>
      </c>
      <c r="D126" s="28">
        <v>0.92796072713833677</v>
      </c>
      <c r="E126" s="31">
        <v>9</v>
      </c>
    </row>
    <row r="127" spans="1:5" x14ac:dyDescent="0.25">
      <c r="A127" s="21" t="s">
        <v>235</v>
      </c>
      <c r="B127" s="28" t="s">
        <v>233</v>
      </c>
      <c r="C127" s="28">
        <v>3.0666666666666669</v>
      </c>
      <c r="D127" s="28">
        <v>0.79880863671798041</v>
      </c>
      <c r="E127" s="31">
        <v>15</v>
      </c>
    </row>
    <row r="128" spans="1:5" x14ac:dyDescent="0.25">
      <c r="A128" s="21" t="s">
        <v>236</v>
      </c>
      <c r="B128" s="28" t="s">
        <v>233</v>
      </c>
      <c r="C128" s="28">
        <v>3.3</v>
      </c>
      <c r="D128" s="28">
        <v>0.6749485577105524</v>
      </c>
      <c r="E128" s="31">
        <v>10</v>
      </c>
    </row>
    <row r="129" spans="1:5" x14ac:dyDescent="0.25">
      <c r="A129" s="21" t="s">
        <v>232</v>
      </c>
      <c r="B129" s="28" t="s">
        <v>233</v>
      </c>
      <c r="C129" s="28">
        <v>3</v>
      </c>
      <c r="D129" s="28"/>
      <c r="E129" s="31">
        <v>1</v>
      </c>
    </row>
    <row r="130" spans="1:5" x14ac:dyDescent="0.25">
      <c r="A130" s="21" t="s">
        <v>237</v>
      </c>
      <c r="B130" s="28" t="s">
        <v>233</v>
      </c>
      <c r="C130" s="28">
        <v>3</v>
      </c>
      <c r="D130" s="28">
        <v>1.4142135623730951</v>
      </c>
      <c r="E130" s="31">
        <v>2</v>
      </c>
    </row>
    <row r="131" spans="1:5" x14ac:dyDescent="0.25">
      <c r="A131" s="21" t="s">
        <v>238</v>
      </c>
      <c r="B131" s="28" t="s">
        <v>233</v>
      </c>
      <c r="C131" s="28">
        <v>2</v>
      </c>
      <c r="D131" s="28"/>
      <c r="E131" s="31">
        <v>1</v>
      </c>
    </row>
    <row r="132" spans="1:5" x14ac:dyDescent="0.25">
      <c r="A132" s="21" t="s">
        <v>128</v>
      </c>
      <c r="B132" s="28" t="s">
        <v>233</v>
      </c>
      <c r="C132" s="28">
        <v>2.6</v>
      </c>
      <c r="D132" s="28">
        <v>1.1401754250991383</v>
      </c>
      <c r="E132" s="31">
        <v>5</v>
      </c>
    </row>
    <row r="133" spans="1:5" x14ac:dyDescent="0.25">
      <c r="A133" s="30" t="s">
        <v>135</v>
      </c>
      <c r="B133" s="32" t="s">
        <v>233</v>
      </c>
      <c r="C133" s="28"/>
      <c r="D133" s="28"/>
      <c r="E133" s="29">
        <f>SUM(E126:E132)</f>
        <v>43</v>
      </c>
    </row>
    <row r="134" spans="1:5" x14ac:dyDescent="0.25">
      <c r="A134" s="21" t="s">
        <v>239</v>
      </c>
      <c r="B134" s="28" t="s">
        <v>240</v>
      </c>
      <c r="C134" s="28">
        <v>4</v>
      </c>
      <c r="D134" s="28">
        <v>0</v>
      </c>
      <c r="E134" s="31">
        <v>3</v>
      </c>
    </row>
    <row r="135" spans="1:5" x14ac:dyDescent="0.25">
      <c r="A135" s="21" t="s">
        <v>241</v>
      </c>
      <c r="B135" s="28" t="s">
        <v>240</v>
      </c>
      <c r="C135" s="28">
        <v>4</v>
      </c>
      <c r="D135" s="28">
        <v>0.81649658092772603</v>
      </c>
      <c r="E135" s="31">
        <v>4</v>
      </c>
    </row>
    <row r="136" spans="1:5" x14ac:dyDescent="0.25">
      <c r="A136" s="21" t="s">
        <v>242</v>
      </c>
      <c r="B136" s="28" t="s">
        <v>240</v>
      </c>
      <c r="C136" s="28">
        <v>3.1666666666666665</v>
      </c>
      <c r="D136" s="28">
        <v>0.75277265270908122</v>
      </c>
      <c r="E136" s="31">
        <v>6</v>
      </c>
    </row>
    <row r="137" spans="1:5" x14ac:dyDescent="0.25">
      <c r="A137" s="21" t="s">
        <v>243</v>
      </c>
      <c r="B137" s="28" t="s">
        <v>240</v>
      </c>
      <c r="C137" s="28">
        <v>3.4285714285714284</v>
      </c>
      <c r="D137" s="28">
        <v>0.78679579246944253</v>
      </c>
      <c r="E137" s="31">
        <v>7</v>
      </c>
    </row>
    <row r="138" spans="1:5" x14ac:dyDescent="0.25">
      <c r="A138" s="21" t="s">
        <v>244</v>
      </c>
      <c r="B138" s="28" t="s">
        <v>240</v>
      </c>
      <c r="C138" s="28">
        <v>3.75</v>
      </c>
      <c r="D138" s="28">
        <v>0.5</v>
      </c>
      <c r="E138" s="31">
        <v>4</v>
      </c>
    </row>
    <row r="139" spans="1:5" x14ac:dyDescent="0.25">
      <c r="A139" s="21" t="s">
        <v>245</v>
      </c>
      <c r="B139" s="28" t="s">
        <v>240</v>
      </c>
      <c r="C139" s="28">
        <v>2.5555555555555554</v>
      </c>
      <c r="D139" s="28">
        <v>0.88191710368819676</v>
      </c>
      <c r="E139" s="31">
        <v>9</v>
      </c>
    </row>
    <row r="140" spans="1:5" x14ac:dyDescent="0.25">
      <c r="A140" s="21" t="s">
        <v>246</v>
      </c>
      <c r="B140" s="28" t="s">
        <v>240</v>
      </c>
      <c r="C140" s="28">
        <v>2.6666666666666665</v>
      </c>
      <c r="D140" s="28">
        <v>1.5275252316519468</v>
      </c>
      <c r="E140" s="31">
        <v>3</v>
      </c>
    </row>
    <row r="141" spans="1:5" x14ac:dyDescent="0.25">
      <c r="A141" s="21" t="s">
        <v>247</v>
      </c>
      <c r="B141" s="28" t="s">
        <v>240</v>
      </c>
      <c r="C141" s="28">
        <v>4</v>
      </c>
      <c r="D141" s="28"/>
      <c r="E141" s="31">
        <v>1</v>
      </c>
    </row>
    <row r="142" spans="1:5" x14ac:dyDescent="0.25">
      <c r="A142" s="21" t="s">
        <v>248</v>
      </c>
      <c r="B142" s="28" t="s">
        <v>240</v>
      </c>
      <c r="C142" s="28">
        <v>4</v>
      </c>
      <c r="D142" s="28"/>
      <c r="E142" s="31">
        <v>1</v>
      </c>
    </row>
    <row r="143" spans="1:5" x14ac:dyDescent="0.25">
      <c r="A143" s="21" t="s">
        <v>249</v>
      </c>
      <c r="B143" s="28" t="s">
        <v>240</v>
      </c>
      <c r="C143" s="28">
        <v>3.6666666666666665</v>
      </c>
      <c r="D143" s="28">
        <v>0.57735026918962473</v>
      </c>
      <c r="E143" s="31">
        <v>3</v>
      </c>
    </row>
    <row r="144" spans="1:5" x14ac:dyDescent="0.25">
      <c r="A144" s="21" t="s">
        <v>250</v>
      </c>
      <c r="B144" s="28" t="s">
        <v>240</v>
      </c>
      <c r="C144" s="28">
        <v>4</v>
      </c>
      <c r="D144" s="28"/>
      <c r="E144" s="31">
        <v>1</v>
      </c>
    </row>
    <row r="145" spans="1:5" x14ac:dyDescent="0.25">
      <c r="A145" s="21" t="s">
        <v>251</v>
      </c>
      <c r="B145" s="28" t="s">
        <v>240</v>
      </c>
      <c r="C145" s="28">
        <v>2.5</v>
      </c>
      <c r="D145" s="28">
        <v>0.70710678118654757</v>
      </c>
      <c r="E145" s="31">
        <v>2</v>
      </c>
    </row>
    <row r="146" spans="1:5" x14ac:dyDescent="0.25">
      <c r="A146" s="21" t="s">
        <v>252</v>
      </c>
      <c r="B146" s="28" t="s">
        <v>240</v>
      </c>
      <c r="C146" s="28">
        <v>4.5</v>
      </c>
      <c r="D146" s="28">
        <v>0.70710678118654757</v>
      </c>
      <c r="E146" s="31">
        <v>2</v>
      </c>
    </row>
    <row r="147" spans="1:5" x14ac:dyDescent="0.25">
      <c r="A147" s="34" t="s">
        <v>253</v>
      </c>
      <c r="B147" s="28" t="s">
        <v>240</v>
      </c>
      <c r="C147" s="28">
        <v>3</v>
      </c>
      <c r="D147" s="28"/>
      <c r="E147" s="31">
        <v>1</v>
      </c>
    </row>
    <row r="148" spans="1:5" x14ac:dyDescent="0.25">
      <c r="A148" s="34" t="s">
        <v>254</v>
      </c>
      <c r="B148" s="28" t="s">
        <v>240</v>
      </c>
      <c r="C148" s="28">
        <v>5</v>
      </c>
      <c r="D148" s="28">
        <v>0</v>
      </c>
      <c r="E148" s="31">
        <v>2</v>
      </c>
    </row>
    <row r="149" spans="1:5" x14ac:dyDescent="0.25">
      <c r="A149" s="34" t="s">
        <v>255</v>
      </c>
      <c r="B149" s="28" t="s">
        <v>240</v>
      </c>
      <c r="C149" s="28">
        <v>2.6666666666666665</v>
      </c>
      <c r="D149" s="28">
        <v>0.57735026918962629</v>
      </c>
      <c r="E149" s="31">
        <v>3</v>
      </c>
    </row>
    <row r="150" spans="1:5" x14ac:dyDescent="0.25">
      <c r="A150" s="34" t="s">
        <v>256</v>
      </c>
      <c r="B150" s="28" t="s">
        <v>240</v>
      </c>
      <c r="C150" s="28">
        <v>2.5</v>
      </c>
      <c r="D150" s="28">
        <v>0.70710678118654757</v>
      </c>
      <c r="E150" s="31">
        <v>2</v>
      </c>
    </row>
    <row r="151" spans="1:5" x14ac:dyDescent="0.25">
      <c r="A151" s="30" t="s">
        <v>135</v>
      </c>
      <c r="B151" s="32" t="s">
        <v>240</v>
      </c>
      <c r="C151" s="28"/>
      <c r="D151" s="28"/>
      <c r="E151" s="29">
        <f>SUM(E134:E150)</f>
        <v>54</v>
      </c>
    </row>
    <row r="152" spans="1:5" x14ac:dyDescent="0.25">
      <c r="A152" s="34" t="s">
        <v>257</v>
      </c>
      <c r="B152" s="35" t="s">
        <v>258</v>
      </c>
      <c r="C152" s="28">
        <v>3.2</v>
      </c>
      <c r="D152" s="28">
        <v>0.83666002653407512</v>
      </c>
      <c r="E152" s="31">
        <v>5</v>
      </c>
    </row>
    <row r="153" spans="1:5" x14ac:dyDescent="0.25">
      <c r="A153" s="34" t="s">
        <v>259</v>
      </c>
      <c r="B153" s="35" t="s">
        <v>258</v>
      </c>
      <c r="C153" s="28">
        <v>4</v>
      </c>
      <c r="D153" s="28">
        <v>0</v>
      </c>
      <c r="E153" s="31">
        <v>3</v>
      </c>
    </row>
    <row r="154" spans="1:5" x14ac:dyDescent="0.25">
      <c r="A154" s="34" t="s">
        <v>260</v>
      </c>
      <c r="B154" s="35" t="s">
        <v>258</v>
      </c>
      <c r="C154" s="28">
        <v>3.25</v>
      </c>
      <c r="D154" s="28">
        <v>0.88640526042791834</v>
      </c>
      <c r="E154" s="31">
        <v>8</v>
      </c>
    </row>
    <row r="155" spans="1:5" x14ac:dyDescent="0.25">
      <c r="A155" s="34" t="s">
        <v>261</v>
      </c>
      <c r="B155" s="35" t="s">
        <v>258</v>
      </c>
      <c r="C155" s="28">
        <v>5</v>
      </c>
      <c r="D155" s="28">
        <v>0</v>
      </c>
      <c r="E155" s="31">
        <v>2</v>
      </c>
    </row>
    <row r="156" spans="1:5" x14ac:dyDescent="0.25">
      <c r="A156" s="34" t="s">
        <v>128</v>
      </c>
      <c r="B156" s="35" t="s">
        <v>258</v>
      </c>
      <c r="C156" s="28">
        <v>2.5</v>
      </c>
      <c r="D156" s="28">
        <v>2.1213203435596424</v>
      </c>
      <c r="E156" s="31">
        <v>2</v>
      </c>
    </row>
    <row r="157" spans="1:5" x14ac:dyDescent="0.25">
      <c r="A157" s="34" t="s">
        <v>262</v>
      </c>
      <c r="B157" s="35" t="s">
        <v>258</v>
      </c>
      <c r="C157" s="28">
        <v>3</v>
      </c>
      <c r="D157" s="28">
        <v>0</v>
      </c>
      <c r="E157" s="31">
        <v>2</v>
      </c>
    </row>
    <row r="158" spans="1:5" x14ac:dyDescent="0.25">
      <c r="A158" s="30" t="s">
        <v>135</v>
      </c>
      <c r="B158" s="36" t="s">
        <v>258</v>
      </c>
      <c r="C158" s="28"/>
      <c r="D158" s="28"/>
      <c r="E158" s="29">
        <f>SUM(E152:E157)</f>
        <v>22</v>
      </c>
    </row>
    <row r="159" spans="1:5" x14ac:dyDescent="0.25">
      <c r="A159" s="34" t="s">
        <v>266</v>
      </c>
      <c r="B159" s="35" t="s">
        <v>264</v>
      </c>
      <c r="C159" s="28">
        <v>3.5555555555555554</v>
      </c>
      <c r="D159" s="28">
        <v>0.88191710368819731</v>
      </c>
      <c r="E159" s="31">
        <v>9</v>
      </c>
    </row>
    <row r="160" spans="1:5" x14ac:dyDescent="0.25">
      <c r="A160" s="34" t="s">
        <v>267</v>
      </c>
      <c r="B160" s="35" t="s">
        <v>264</v>
      </c>
      <c r="C160" s="28">
        <v>3.4285714285714284</v>
      </c>
      <c r="D160" s="28">
        <v>0.97590007294853265</v>
      </c>
      <c r="E160" s="31">
        <v>7</v>
      </c>
    </row>
    <row r="161" spans="1:5" x14ac:dyDescent="0.25">
      <c r="A161" s="34" t="s">
        <v>263</v>
      </c>
      <c r="B161" s="35" t="s">
        <v>264</v>
      </c>
      <c r="C161" s="28">
        <v>5</v>
      </c>
      <c r="D161" s="28"/>
      <c r="E161" s="31">
        <v>1</v>
      </c>
    </row>
    <row r="162" spans="1:5" x14ac:dyDescent="0.25">
      <c r="A162" s="34" t="s">
        <v>265</v>
      </c>
      <c r="B162" s="35" t="s">
        <v>264</v>
      </c>
      <c r="C162" s="28">
        <v>5</v>
      </c>
      <c r="D162" s="28"/>
      <c r="E162" s="31">
        <v>1</v>
      </c>
    </row>
    <row r="163" spans="1:5" x14ac:dyDescent="0.25">
      <c r="A163" s="34" t="s">
        <v>227</v>
      </c>
      <c r="B163" s="35" t="s">
        <v>264</v>
      </c>
      <c r="C163" s="28">
        <v>5</v>
      </c>
      <c r="D163" s="28">
        <v>0</v>
      </c>
      <c r="E163" s="31">
        <v>2</v>
      </c>
    </row>
    <row r="164" spans="1:5" x14ac:dyDescent="0.25">
      <c r="A164" s="30" t="s">
        <v>135</v>
      </c>
      <c r="B164" s="36" t="s">
        <v>264</v>
      </c>
      <c r="C164" s="28"/>
      <c r="D164" s="28"/>
      <c r="E164" s="29">
        <f>SUM(E159:E163)</f>
        <v>20</v>
      </c>
    </row>
    <row r="165" spans="1:5" x14ac:dyDescent="0.25">
      <c r="A165" s="34" t="s">
        <v>268</v>
      </c>
      <c r="B165" s="28" t="s">
        <v>269</v>
      </c>
      <c r="C165" s="28">
        <v>3.0769230769230771</v>
      </c>
      <c r="D165" s="28">
        <v>0.49354811679282429</v>
      </c>
      <c r="E165" s="31">
        <v>13</v>
      </c>
    </row>
    <row r="166" spans="1:5" x14ac:dyDescent="0.25">
      <c r="A166" s="21" t="s">
        <v>270</v>
      </c>
      <c r="B166" s="28" t="s">
        <v>269</v>
      </c>
      <c r="C166" s="28">
        <v>2.8823529411764706</v>
      </c>
      <c r="D166" s="28">
        <v>0.92752041360126303</v>
      </c>
      <c r="E166" s="31">
        <v>17</v>
      </c>
    </row>
    <row r="167" spans="1:5" x14ac:dyDescent="0.25">
      <c r="A167" s="34" t="s">
        <v>271</v>
      </c>
      <c r="B167" s="28" t="s">
        <v>269</v>
      </c>
      <c r="C167" s="28">
        <v>4</v>
      </c>
      <c r="D167" s="28">
        <v>0</v>
      </c>
      <c r="E167" s="31">
        <v>3</v>
      </c>
    </row>
    <row r="168" spans="1:5" x14ac:dyDescent="0.25">
      <c r="A168" s="34" t="s">
        <v>272</v>
      </c>
      <c r="B168" s="28" t="s">
        <v>269</v>
      </c>
      <c r="C168" s="28">
        <v>4</v>
      </c>
      <c r="D168" s="28"/>
      <c r="E168" s="31">
        <v>1</v>
      </c>
    </row>
    <row r="169" spans="1:5" x14ac:dyDescent="0.25">
      <c r="A169" s="34" t="s">
        <v>273</v>
      </c>
      <c r="B169" s="28" t="s">
        <v>269</v>
      </c>
      <c r="C169" s="28">
        <v>4.5</v>
      </c>
      <c r="D169" s="28">
        <v>0.57735026918962573</v>
      </c>
      <c r="E169" s="31">
        <v>4</v>
      </c>
    </row>
    <row r="170" spans="1:5" x14ac:dyDescent="0.25">
      <c r="A170" s="34" t="s">
        <v>255</v>
      </c>
      <c r="B170" s="28" t="s">
        <v>269</v>
      </c>
      <c r="C170" s="28">
        <v>3.5714285714285716</v>
      </c>
      <c r="D170" s="28">
        <v>0.53452248382484779</v>
      </c>
      <c r="E170" s="31">
        <v>7</v>
      </c>
    </row>
    <row r="171" spans="1:5" x14ac:dyDescent="0.25">
      <c r="A171" s="34" t="s">
        <v>128</v>
      </c>
      <c r="B171" s="28" t="s">
        <v>269</v>
      </c>
      <c r="C171" s="28">
        <v>3.25</v>
      </c>
      <c r="D171" s="28">
        <v>0.9574271077563381</v>
      </c>
      <c r="E171" s="31">
        <v>4</v>
      </c>
    </row>
    <row r="172" spans="1:5" x14ac:dyDescent="0.25">
      <c r="A172" s="30" t="s">
        <v>135</v>
      </c>
      <c r="B172" s="32" t="s">
        <v>269</v>
      </c>
      <c r="C172" s="28"/>
      <c r="D172" s="28"/>
      <c r="E172" s="29">
        <f>SUM(E165:E171)</f>
        <v>49</v>
      </c>
    </row>
    <row r="173" spans="1:5" x14ac:dyDescent="0.25">
      <c r="A173" s="21" t="s">
        <v>130</v>
      </c>
      <c r="B173" s="28" t="s">
        <v>216</v>
      </c>
      <c r="C173" s="28">
        <v>2</v>
      </c>
      <c r="D173" s="28"/>
      <c r="E173" s="31">
        <v>1</v>
      </c>
    </row>
    <row r="174" spans="1:5" x14ac:dyDescent="0.25">
      <c r="A174" s="30" t="s">
        <v>135</v>
      </c>
      <c r="B174" s="32" t="s">
        <v>216</v>
      </c>
      <c r="C174" s="28"/>
      <c r="D174" s="28"/>
      <c r="E174" s="29">
        <f>SUM(E173)</f>
        <v>1</v>
      </c>
    </row>
    <row r="175" spans="1:5" x14ac:dyDescent="0.25">
      <c r="A175" s="70" t="s">
        <v>67</v>
      </c>
      <c r="B175" s="71"/>
      <c r="C175" s="39">
        <v>3.4285714285714284</v>
      </c>
      <c r="D175" s="39">
        <v>0.92168510769065315</v>
      </c>
      <c r="E175" s="38">
        <v>749</v>
      </c>
    </row>
    <row r="176" spans="1:5" x14ac:dyDescent="0.25">
      <c r="A176" s="70" t="s">
        <v>27</v>
      </c>
      <c r="B176" s="71"/>
      <c r="C176" s="38">
        <v>749</v>
      </c>
    </row>
    <row r="177" spans="1:3" x14ac:dyDescent="0.25">
      <c r="A177" s="72" t="s">
        <v>321</v>
      </c>
      <c r="B177" s="73"/>
      <c r="C177" s="38">
        <v>781</v>
      </c>
    </row>
    <row r="180" spans="1:3" x14ac:dyDescent="0.25">
      <c r="A180" s="42" t="s">
        <v>315</v>
      </c>
    </row>
  </sheetData>
  <mergeCells count="3">
    <mergeCell ref="A175:B175"/>
    <mergeCell ref="A176:B176"/>
    <mergeCell ref="A177:B177"/>
  </mergeCells>
  <phoneticPr fontId="7" type="noConversion"/>
  <hyperlinks>
    <hyperlink ref="B1" location="INDICE!A1" display="Volver al índice" xr:uid="{00000000-0004-0000-0400-000000000000}"/>
    <hyperlink ref="A180" location="INDICE!A1" display="Volver al índice" xr:uid="{00000000-0004-0000-0400-000001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72"/>
  <sheetViews>
    <sheetView zoomScale="115" zoomScaleNormal="115" workbookViewId="0"/>
  </sheetViews>
  <sheetFormatPr baseColWidth="10" defaultRowHeight="15" x14ac:dyDescent="0.25"/>
  <cols>
    <col min="1" max="1" width="77.5703125" customWidth="1"/>
    <col min="2" max="2" width="72.28515625" bestFit="1" customWidth="1"/>
    <col min="4" max="4" width="21" customWidth="1"/>
    <col min="5" max="5" width="35.42578125" bestFit="1" customWidth="1"/>
    <col min="6" max="6" width="22.7109375" bestFit="1" customWidth="1"/>
    <col min="7" max="7" width="19.85546875" bestFit="1" customWidth="1"/>
    <col min="8" max="8" width="26.28515625" bestFit="1" customWidth="1"/>
  </cols>
  <sheetData>
    <row r="1" spans="1:8" x14ac:dyDescent="0.25">
      <c r="A1" s="2" t="s">
        <v>100</v>
      </c>
      <c r="B1" s="42" t="s">
        <v>315</v>
      </c>
    </row>
    <row r="2" spans="1:8" x14ac:dyDescent="0.25">
      <c r="A2" s="1" t="s">
        <v>63</v>
      </c>
    </row>
    <row r="3" spans="1:8" x14ac:dyDescent="0.25">
      <c r="A3" s="1" t="s">
        <v>112</v>
      </c>
    </row>
    <row r="5" spans="1:8" x14ac:dyDescent="0.25">
      <c r="A5" s="13" t="s">
        <v>65</v>
      </c>
      <c r="B5" s="13" t="s">
        <v>66</v>
      </c>
      <c r="C5" s="14" t="s">
        <v>64</v>
      </c>
      <c r="D5" s="14" t="s">
        <v>26</v>
      </c>
      <c r="E5" s="14" t="s">
        <v>302</v>
      </c>
      <c r="F5" s="13" t="s">
        <v>303</v>
      </c>
      <c r="G5" s="13" t="s">
        <v>300</v>
      </c>
      <c r="H5" s="13" t="s">
        <v>301</v>
      </c>
    </row>
    <row r="6" spans="1:8" x14ac:dyDescent="0.25">
      <c r="A6" s="26" t="s">
        <v>120</v>
      </c>
      <c r="B6" s="7" t="s">
        <v>121</v>
      </c>
      <c r="C6" s="28">
        <v>3.4782608695652173</v>
      </c>
      <c r="D6" s="28">
        <v>0.79025687523346211</v>
      </c>
      <c r="E6" s="7">
        <v>23</v>
      </c>
      <c r="F6" s="7">
        <v>23</v>
      </c>
      <c r="G6" s="7">
        <v>34</v>
      </c>
      <c r="H6" s="41">
        <f t="shared" ref="H6:H45" si="0">F6/G6</f>
        <v>0.67647058823529416</v>
      </c>
    </row>
    <row r="7" spans="1:8" x14ac:dyDescent="0.25">
      <c r="A7" s="27" t="s">
        <v>123</v>
      </c>
      <c r="B7" s="7" t="s">
        <v>121</v>
      </c>
      <c r="C7" s="28">
        <v>3.8</v>
      </c>
      <c r="D7" s="28">
        <v>0.78881063774661508</v>
      </c>
      <c r="E7" s="7">
        <v>10</v>
      </c>
      <c r="F7" s="7">
        <v>10</v>
      </c>
      <c r="G7" s="7">
        <v>28</v>
      </c>
      <c r="H7" s="41">
        <f t="shared" si="0"/>
        <v>0.35714285714285715</v>
      </c>
    </row>
    <row r="8" spans="1:8" x14ac:dyDescent="0.25">
      <c r="A8" s="27" t="s">
        <v>124</v>
      </c>
      <c r="B8" s="7" t="s">
        <v>121</v>
      </c>
      <c r="C8" s="28">
        <v>3.5</v>
      </c>
      <c r="D8" s="28">
        <v>0.70710678118654757</v>
      </c>
      <c r="E8" s="7">
        <v>10</v>
      </c>
      <c r="F8" s="7">
        <v>10</v>
      </c>
      <c r="G8" s="7">
        <v>12</v>
      </c>
      <c r="H8" s="41">
        <f t="shared" si="0"/>
        <v>0.83333333333333337</v>
      </c>
    </row>
    <row r="9" spans="1:8" x14ac:dyDescent="0.25">
      <c r="A9" s="44" t="s">
        <v>323</v>
      </c>
      <c r="B9" s="45" t="s">
        <v>121</v>
      </c>
      <c r="C9" s="46"/>
      <c r="D9" s="46"/>
      <c r="E9" s="45"/>
      <c r="F9" s="45"/>
      <c r="G9" s="45">
        <v>2</v>
      </c>
      <c r="H9" s="41">
        <f t="shared" si="0"/>
        <v>0</v>
      </c>
    </row>
    <row r="10" spans="1:8" x14ac:dyDescent="0.25">
      <c r="A10" s="44" t="s">
        <v>127</v>
      </c>
      <c r="B10" s="45" t="s">
        <v>121</v>
      </c>
      <c r="C10" s="46"/>
      <c r="D10" s="46"/>
      <c r="E10" s="45"/>
      <c r="F10" s="45"/>
      <c r="G10" s="45">
        <v>9</v>
      </c>
      <c r="H10" s="41">
        <f t="shared" si="0"/>
        <v>0</v>
      </c>
    </row>
    <row r="11" spans="1:8" x14ac:dyDescent="0.25">
      <c r="A11" s="44" t="s">
        <v>129</v>
      </c>
      <c r="B11" s="45" t="s">
        <v>121</v>
      </c>
      <c r="C11" s="46"/>
      <c r="D11" s="46"/>
      <c r="E11" s="45"/>
      <c r="F11" s="45"/>
      <c r="G11" s="45">
        <v>12</v>
      </c>
      <c r="H11" s="41">
        <f t="shared" si="0"/>
        <v>0</v>
      </c>
    </row>
    <row r="12" spans="1:8" x14ac:dyDescent="0.25">
      <c r="A12" s="44" t="s">
        <v>131</v>
      </c>
      <c r="B12" s="45" t="s">
        <v>121</v>
      </c>
      <c r="C12" s="46"/>
      <c r="D12" s="46"/>
      <c r="E12" s="45"/>
      <c r="F12" s="45"/>
      <c r="G12" s="45">
        <v>9</v>
      </c>
      <c r="H12" s="41">
        <f t="shared" si="0"/>
        <v>0</v>
      </c>
    </row>
    <row r="13" spans="1:8" x14ac:dyDescent="0.25">
      <c r="A13" s="30" t="s">
        <v>299</v>
      </c>
      <c r="B13" s="29" t="s">
        <v>121</v>
      </c>
      <c r="C13" s="28"/>
      <c r="D13" s="28"/>
      <c r="E13" s="29">
        <f>SUM(E6:E12)</f>
        <v>43</v>
      </c>
      <c r="F13" s="29">
        <f>SUM(F6:F12)</f>
        <v>43</v>
      </c>
      <c r="G13" s="29">
        <f>SUM(G6:G12)</f>
        <v>106</v>
      </c>
      <c r="H13" s="61">
        <f t="shared" si="0"/>
        <v>0.40566037735849059</v>
      </c>
    </row>
    <row r="14" spans="1:8" x14ac:dyDescent="0.25">
      <c r="A14" s="21" t="s">
        <v>137</v>
      </c>
      <c r="B14" s="7" t="s">
        <v>136</v>
      </c>
      <c r="C14" s="28">
        <v>3.1025641025641026</v>
      </c>
      <c r="D14" s="28">
        <v>0.64051261522034852</v>
      </c>
      <c r="E14" s="31">
        <v>39</v>
      </c>
      <c r="F14" s="31">
        <v>39</v>
      </c>
      <c r="G14" s="31">
        <v>44</v>
      </c>
      <c r="H14" s="41">
        <f t="shared" si="0"/>
        <v>0.88636363636363635</v>
      </c>
    </row>
    <row r="15" spans="1:8" x14ac:dyDescent="0.25">
      <c r="A15" s="21" t="s">
        <v>138</v>
      </c>
      <c r="B15" s="7" t="s">
        <v>136</v>
      </c>
      <c r="C15" s="40">
        <v>5</v>
      </c>
      <c r="D15" s="28"/>
      <c r="E15" s="31">
        <v>1</v>
      </c>
      <c r="F15" s="31">
        <v>1</v>
      </c>
      <c r="G15" s="31">
        <v>3</v>
      </c>
      <c r="H15" s="41">
        <f t="shared" si="0"/>
        <v>0.33333333333333331</v>
      </c>
    </row>
    <row r="16" spans="1:8" x14ac:dyDescent="0.25">
      <c r="A16" s="21" t="s">
        <v>139</v>
      </c>
      <c r="B16" s="7" t="s">
        <v>136</v>
      </c>
      <c r="C16" s="28">
        <v>4.2857142857142856</v>
      </c>
      <c r="D16" s="28">
        <v>0.56061191058138771</v>
      </c>
      <c r="E16" s="31">
        <v>21</v>
      </c>
      <c r="F16" s="31">
        <v>21</v>
      </c>
      <c r="G16" s="31">
        <v>28</v>
      </c>
      <c r="H16" s="41">
        <f t="shared" si="0"/>
        <v>0.75</v>
      </c>
    </row>
    <row r="17" spans="1:8" x14ac:dyDescent="0.25">
      <c r="A17" s="21" t="s">
        <v>140</v>
      </c>
      <c r="B17" s="7" t="s">
        <v>136</v>
      </c>
      <c r="C17" s="28">
        <v>4</v>
      </c>
      <c r="D17" s="28">
        <v>0</v>
      </c>
      <c r="E17" s="31">
        <v>2</v>
      </c>
      <c r="F17" s="31">
        <v>2</v>
      </c>
      <c r="G17" s="31">
        <v>2</v>
      </c>
      <c r="H17" s="41">
        <f t="shared" si="0"/>
        <v>1</v>
      </c>
    </row>
    <row r="18" spans="1:8" x14ac:dyDescent="0.25">
      <c r="A18" s="21" t="s">
        <v>275</v>
      </c>
      <c r="B18" s="7" t="s">
        <v>136</v>
      </c>
      <c r="C18" s="28">
        <v>3.5</v>
      </c>
      <c r="D18" s="28">
        <v>0.70710678118654757</v>
      </c>
      <c r="E18" s="31">
        <v>2</v>
      </c>
      <c r="F18" s="31">
        <v>2</v>
      </c>
      <c r="G18" s="31">
        <v>4</v>
      </c>
      <c r="H18" s="41">
        <f t="shared" si="0"/>
        <v>0.5</v>
      </c>
    </row>
    <row r="19" spans="1:8" x14ac:dyDescent="0.25">
      <c r="A19" s="21" t="s">
        <v>276</v>
      </c>
      <c r="B19" s="7" t="s">
        <v>136</v>
      </c>
      <c r="C19" s="28">
        <v>3.8</v>
      </c>
      <c r="D19" s="28">
        <v>0.83666002653407512</v>
      </c>
      <c r="E19" s="31">
        <v>5</v>
      </c>
      <c r="F19" s="31">
        <v>5</v>
      </c>
      <c r="G19" s="31">
        <v>14</v>
      </c>
      <c r="H19" s="41">
        <f t="shared" si="0"/>
        <v>0.35714285714285715</v>
      </c>
    </row>
    <row r="20" spans="1:8" x14ac:dyDescent="0.25">
      <c r="A20" s="21" t="s">
        <v>278</v>
      </c>
      <c r="B20" s="7" t="s">
        <v>136</v>
      </c>
      <c r="C20" s="28">
        <v>3</v>
      </c>
      <c r="D20" s="28">
        <v>0</v>
      </c>
      <c r="E20" s="31">
        <v>2</v>
      </c>
      <c r="F20" s="31">
        <v>2</v>
      </c>
      <c r="G20" s="31">
        <v>9</v>
      </c>
      <c r="H20" s="41">
        <f t="shared" si="0"/>
        <v>0.22222222222222221</v>
      </c>
    </row>
    <row r="21" spans="1:8" x14ac:dyDescent="0.25">
      <c r="A21" s="21" t="s">
        <v>142</v>
      </c>
      <c r="B21" s="7" t="s">
        <v>136</v>
      </c>
      <c r="C21" s="28">
        <v>4</v>
      </c>
      <c r="D21" s="28">
        <v>1</v>
      </c>
      <c r="E21" s="31">
        <v>3</v>
      </c>
      <c r="F21" s="31">
        <v>3</v>
      </c>
      <c r="G21" s="31">
        <v>11</v>
      </c>
      <c r="H21" s="41">
        <f t="shared" si="0"/>
        <v>0.27272727272727271</v>
      </c>
    </row>
    <row r="22" spans="1:8" x14ac:dyDescent="0.25">
      <c r="A22" s="21" t="s">
        <v>277</v>
      </c>
      <c r="B22" s="7" t="s">
        <v>136</v>
      </c>
      <c r="C22" s="40">
        <v>3</v>
      </c>
      <c r="D22" s="28"/>
      <c r="E22" s="31">
        <v>1</v>
      </c>
      <c r="F22" s="31">
        <v>1</v>
      </c>
      <c r="G22" s="31">
        <v>2</v>
      </c>
      <c r="H22" s="41">
        <f t="shared" si="0"/>
        <v>0.5</v>
      </c>
    </row>
    <row r="23" spans="1:8" x14ac:dyDescent="0.25">
      <c r="A23" s="21" t="s">
        <v>143</v>
      </c>
      <c r="B23" s="7" t="s">
        <v>136</v>
      </c>
      <c r="C23" s="28">
        <v>4.166666666666667</v>
      </c>
      <c r="D23" s="28">
        <v>0.57735026918962506</v>
      </c>
      <c r="E23" s="31">
        <v>12</v>
      </c>
      <c r="F23" s="31">
        <v>12</v>
      </c>
      <c r="G23" s="31">
        <v>17</v>
      </c>
      <c r="H23" s="41">
        <f t="shared" si="0"/>
        <v>0.70588235294117652</v>
      </c>
    </row>
    <row r="24" spans="1:8" x14ac:dyDescent="0.25">
      <c r="A24" s="21" t="s">
        <v>144</v>
      </c>
      <c r="B24" s="7" t="s">
        <v>136</v>
      </c>
      <c r="C24" s="40">
        <v>4</v>
      </c>
      <c r="D24" s="28"/>
      <c r="E24" s="31">
        <v>1</v>
      </c>
      <c r="F24" s="31">
        <v>1</v>
      </c>
      <c r="G24" s="31">
        <v>1</v>
      </c>
      <c r="H24" s="41">
        <f t="shared" si="0"/>
        <v>1</v>
      </c>
    </row>
    <row r="25" spans="1:8" x14ac:dyDescent="0.25">
      <c r="A25" s="21" t="s">
        <v>145</v>
      </c>
      <c r="B25" s="7" t="s">
        <v>136</v>
      </c>
      <c r="C25" s="28">
        <v>3.5</v>
      </c>
      <c r="D25" s="28">
        <v>0.70710678118654757</v>
      </c>
      <c r="E25" s="31">
        <v>2</v>
      </c>
      <c r="F25" s="31">
        <v>2</v>
      </c>
      <c r="G25" s="31">
        <v>5</v>
      </c>
      <c r="H25" s="41">
        <f t="shared" si="0"/>
        <v>0.4</v>
      </c>
    </row>
    <row r="26" spans="1:8" x14ac:dyDescent="0.25">
      <c r="A26" s="30" t="s">
        <v>299</v>
      </c>
      <c r="B26" s="29" t="s">
        <v>136</v>
      </c>
      <c r="C26" s="28"/>
      <c r="D26" s="28"/>
      <c r="E26" s="29">
        <f>SUM(E14:E25)</f>
        <v>91</v>
      </c>
      <c r="F26" s="29">
        <f>SUM(F14:F25)</f>
        <v>91</v>
      </c>
      <c r="G26" s="29">
        <f>SUM(G14:G25)</f>
        <v>140</v>
      </c>
      <c r="H26" s="61">
        <f t="shared" si="0"/>
        <v>0.65</v>
      </c>
    </row>
    <row r="27" spans="1:8" x14ac:dyDescent="0.25">
      <c r="A27" s="21" t="s">
        <v>120</v>
      </c>
      <c r="B27" s="7" t="s">
        <v>148</v>
      </c>
      <c r="C27" s="28">
        <v>3.3333333333333335</v>
      </c>
      <c r="D27" s="28">
        <v>0.57735026918962473</v>
      </c>
      <c r="E27" s="31">
        <v>3</v>
      </c>
      <c r="F27" s="31">
        <v>3</v>
      </c>
      <c r="G27" s="31">
        <v>36</v>
      </c>
      <c r="H27" s="41">
        <f t="shared" si="0"/>
        <v>8.3333333333333329E-2</v>
      </c>
    </row>
    <row r="28" spans="1:8" x14ac:dyDescent="0.25">
      <c r="A28" s="21" t="s">
        <v>137</v>
      </c>
      <c r="B28" s="7" t="s">
        <v>148</v>
      </c>
      <c r="C28" s="28">
        <v>3.2580645161290325</v>
      </c>
      <c r="D28" s="28">
        <v>0.96497813223871809</v>
      </c>
      <c r="E28" s="31">
        <v>31</v>
      </c>
      <c r="F28" s="31">
        <v>31</v>
      </c>
      <c r="G28" s="31">
        <v>77</v>
      </c>
      <c r="H28" s="41">
        <f t="shared" si="0"/>
        <v>0.40259740259740262</v>
      </c>
    </row>
    <row r="29" spans="1:8" x14ac:dyDescent="0.25">
      <c r="A29" s="47" t="s">
        <v>149</v>
      </c>
      <c r="B29" s="45" t="s">
        <v>148</v>
      </c>
      <c r="C29" s="46"/>
      <c r="D29" s="46"/>
      <c r="E29" s="48"/>
      <c r="F29" s="48"/>
      <c r="G29" s="48">
        <v>2</v>
      </c>
      <c r="H29" s="41">
        <f t="shared" si="0"/>
        <v>0</v>
      </c>
    </row>
    <row r="30" spans="1:8" x14ac:dyDescent="0.25">
      <c r="A30" s="21" t="s">
        <v>150</v>
      </c>
      <c r="B30" s="7" t="s">
        <v>148</v>
      </c>
      <c r="C30" s="28">
        <v>3</v>
      </c>
      <c r="D30" s="28">
        <v>1.1281521496355325</v>
      </c>
      <c r="E30" s="31">
        <v>12</v>
      </c>
      <c r="F30" s="31">
        <v>12</v>
      </c>
      <c r="G30" s="31">
        <v>38</v>
      </c>
      <c r="H30" s="41">
        <f t="shared" si="0"/>
        <v>0.31578947368421051</v>
      </c>
    </row>
    <row r="31" spans="1:8" x14ac:dyDescent="0.25">
      <c r="A31" s="30" t="s">
        <v>299</v>
      </c>
      <c r="B31" s="29" t="s">
        <v>148</v>
      </c>
      <c r="C31" s="28"/>
      <c r="D31" s="28"/>
      <c r="E31" s="29">
        <f>SUM(E27:E30)</f>
        <v>46</v>
      </c>
      <c r="F31" s="29">
        <f>SUM(F27:F30)</f>
        <v>46</v>
      </c>
      <c r="G31" s="29">
        <f>SUM(G27:G30)</f>
        <v>153</v>
      </c>
      <c r="H31" s="61">
        <f t="shared" si="0"/>
        <v>0.30065359477124182</v>
      </c>
    </row>
    <row r="32" spans="1:8" x14ac:dyDescent="0.25">
      <c r="A32" s="55" t="s">
        <v>325</v>
      </c>
      <c r="B32" s="48" t="s">
        <v>324</v>
      </c>
      <c r="C32" s="46"/>
      <c r="D32" s="46"/>
      <c r="E32" s="51"/>
      <c r="F32" s="51"/>
      <c r="G32" s="48">
        <v>6</v>
      </c>
      <c r="H32" s="41">
        <f t="shared" ref="H32:H43" si="1">F32/G32</f>
        <v>0</v>
      </c>
    </row>
    <row r="33" spans="1:8" x14ac:dyDescent="0.25">
      <c r="A33" s="55" t="s">
        <v>326</v>
      </c>
      <c r="B33" s="48" t="s">
        <v>324</v>
      </c>
      <c r="C33" s="46"/>
      <c r="D33" s="46"/>
      <c r="E33" s="51"/>
      <c r="F33" s="51"/>
      <c r="G33" s="48">
        <v>5</v>
      </c>
      <c r="H33" s="41">
        <f t="shared" si="1"/>
        <v>0</v>
      </c>
    </row>
    <row r="34" spans="1:8" x14ac:dyDescent="0.25">
      <c r="A34" s="55" t="s">
        <v>155</v>
      </c>
      <c r="B34" s="48" t="s">
        <v>324</v>
      </c>
      <c r="C34" s="46"/>
      <c r="D34" s="46"/>
      <c r="E34" s="51"/>
      <c r="F34" s="51"/>
      <c r="G34" s="48">
        <v>8</v>
      </c>
      <c r="H34" s="41">
        <f t="shared" si="1"/>
        <v>0</v>
      </c>
    </row>
    <row r="35" spans="1:8" x14ac:dyDescent="0.25">
      <c r="A35" s="55" t="s">
        <v>327</v>
      </c>
      <c r="B35" s="48" t="s">
        <v>324</v>
      </c>
      <c r="C35" s="46"/>
      <c r="D35" s="46"/>
      <c r="E35" s="51"/>
      <c r="F35" s="51"/>
      <c r="G35" s="48">
        <v>53</v>
      </c>
      <c r="H35" s="41">
        <f t="shared" si="1"/>
        <v>0</v>
      </c>
    </row>
    <row r="36" spans="1:8" x14ac:dyDescent="0.25">
      <c r="A36" s="55" t="s">
        <v>328</v>
      </c>
      <c r="B36" s="48" t="s">
        <v>324</v>
      </c>
      <c r="C36" s="46"/>
      <c r="D36" s="46"/>
      <c r="E36" s="51"/>
      <c r="F36" s="51"/>
      <c r="G36" s="48">
        <v>18</v>
      </c>
      <c r="H36" s="41">
        <f t="shared" si="1"/>
        <v>0</v>
      </c>
    </row>
    <row r="37" spans="1:8" x14ac:dyDescent="0.25">
      <c r="A37" s="49" t="s">
        <v>299</v>
      </c>
      <c r="B37" s="50" t="s">
        <v>324</v>
      </c>
      <c r="C37" s="46"/>
      <c r="D37" s="46"/>
      <c r="E37" s="51">
        <f>SUM(E32:E36)</f>
        <v>0</v>
      </c>
      <c r="F37" s="51">
        <f>SUM(F32:F36)</f>
        <v>0</v>
      </c>
      <c r="G37" s="51">
        <f>SUM(G32:G36)</f>
        <v>90</v>
      </c>
      <c r="H37" s="61">
        <f t="shared" si="1"/>
        <v>0</v>
      </c>
    </row>
    <row r="38" spans="1:8" x14ac:dyDescent="0.25">
      <c r="A38" s="56" t="s">
        <v>330</v>
      </c>
      <c r="B38" s="57" t="s">
        <v>329</v>
      </c>
      <c r="C38" s="46"/>
      <c r="D38" s="46"/>
      <c r="E38" s="51"/>
      <c r="F38" s="51"/>
      <c r="G38" s="48">
        <v>37</v>
      </c>
      <c r="H38" s="41">
        <f t="shared" si="1"/>
        <v>0</v>
      </c>
    </row>
    <row r="39" spans="1:8" x14ac:dyDescent="0.25">
      <c r="A39" s="49" t="s">
        <v>299</v>
      </c>
      <c r="B39" s="50" t="s">
        <v>329</v>
      </c>
      <c r="C39" s="46"/>
      <c r="D39" s="46"/>
      <c r="E39" s="51">
        <f>SUM(E38)</f>
        <v>0</v>
      </c>
      <c r="F39" s="51">
        <f>SUM(F38)</f>
        <v>0</v>
      </c>
      <c r="G39" s="51">
        <f>SUM(G38)</f>
        <v>37</v>
      </c>
      <c r="H39" s="61">
        <f t="shared" si="1"/>
        <v>0</v>
      </c>
    </row>
    <row r="40" spans="1:8" x14ac:dyDescent="0.25">
      <c r="A40" s="21" t="s">
        <v>154</v>
      </c>
      <c r="B40" s="28" t="s">
        <v>153</v>
      </c>
      <c r="C40" s="28">
        <v>3.5</v>
      </c>
      <c r="D40" s="28">
        <v>0.70710678118654757</v>
      </c>
      <c r="E40" s="31">
        <v>2</v>
      </c>
      <c r="F40" s="31">
        <v>2</v>
      </c>
      <c r="G40" s="31">
        <v>2</v>
      </c>
      <c r="H40" s="41">
        <f t="shared" si="1"/>
        <v>1</v>
      </c>
    </row>
    <row r="41" spans="1:8" x14ac:dyDescent="0.25">
      <c r="A41" s="47" t="s">
        <v>158</v>
      </c>
      <c r="B41" s="46" t="s">
        <v>153</v>
      </c>
      <c r="C41" s="46"/>
      <c r="D41" s="46"/>
      <c r="E41" s="48"/>
      <c r="F41" s="48"/>
      <c r="G41" s="48">
        <v>17</v>
      </c>
      <c r="H41" s="41">
        <f t="shared" si="1"/>
        <v>0</v>
      </c>
    </row>
    <row r="42" spans="1:8" x14ac:dyDescent="0.25">
      <c r="A42" s="47" t="s">
        <v>145</v>
      </c>
      <c r="B42" s="46" t="s">
        <v>153</v>
      </c>
      <c r="C42" s="46"/>
      <c r="D42" s="46"/>
      <c r="E42" s="48"/>
      <c r="F42" s="48"/>
      <c r="G42" s="48">
        <v>8</v>
      </c>
      <c r="H42" s="41">
        <f t="shared" si="1"/>
        <v>0</v>
      </c>
    </row>
    <row r="43" spans="1:8" x14ac:dyDescent="0.25">
      <c r="A43" s="49" t="s">
        <v>299</v>
      </c>
      <c r="B43" s="50" t="s">
        <v>153</v>
      </c>
      <c r="C43" s="46"/>
      <c r="D43" s="46"/>
      <c r="E43" s="51">
        <f>SUM(E40:E42)</f>
        <v>2</v>
      </c>
      <c r="F43" s="51">
        <f>SUM(F40:F42)</f>
        <v>2</v>
      </c>
      <c r="G43" s="51">
        <f>SUM(G40:G42)</f>
        <v>27</v>
      </c>
      <c r="H43" s="41">
        <f t="shared" si="1"/>
        <v>7.407407407407407E-2</v>
      </c>
    </row>
    <row r="44" spans="1:8" x14ac:dyDescent="0.25">
      <c r="A44" s="52" t="s">
        <v>159</v>
      </c>
      <c r="B44" s="46" t="s">
        <v>160</v>
      </c>
      <c r="C44" s="53">
        <v>4</v>
      </c>
      <c r="D44" s="46"/>
      <c r="E44" s="54">
        <v>1</v>
      </c>
      <c r="F44" s="54">
        <v>1</v>
      </c>
      <c r="G44" s="54">
        <v>3</v>
      </c>
      <c r="H44" s="41">
        <f t="shared" si="0"/>
        <v>0.33333333333333331</v>
      </c>
    </row>
    <row r="45" spans="1:8" x14ac:dyDescent="0.25">
      <c r="A45" s="47" t="s">
        <v>161</v>
      </c>
      <c r="B45" s="46" t="s">
        <v>160</v>
      </c>
      <c r="C45" s="53"/>
      <c r="D45" s="46"/>
      <c r="E45" s="54"/>
      <c r="F45" s="54"/>
      <c r="G45" s="54">
        <v>1</v>
      </c>
      <c r="H45" s="41">
        <f t="shared" si="0"/>
        <v>0</v>
      </c>
    </row>
    <row r="46" spans="1:8" x14ac:dyDescent="0.25">
      <c r="A46" s="47" t="s">
        <v>162</v>
      </c>
      <c r="B46" s="46" t="s">
        <v>160</v>
      </c>
      <c r="C46" s="53">
        <v>3</v>
      </c>
      <c r="D46" s="46"/>
      <c r="E46" s="54">
        <v>1</v>
      </c>
      <c r="F46" s="54">
        <v>1</v>
      </c>
      <c r="G46" s="54">
        <v>2</v>
      </c>
      <c r="H46" s="41">
        <f t="shared" ref="H46:H69" si="2">F46/G46</f>
        <v>0.5</v>
      </c>
    </row>
    <row r="47" spans="1:8" x14ac:dyDescent="0.25">
      <c r="A47" s="47" t="s">
        <v>164</v>
      </c>
      <c r="B47" s="46" t="s">
        <v>160</v>
      </c>
      <c r="C47" s="46">
        <v>4.4000000000000004</v>
      </c>
      <c r="D47" s="46">
        <v>0.54772255750516674</v>
      </c>
      <c r="E47" s="48">
        <v>5</v>
      </c>
      <c r="F47" s="48">
        <v>5</v>
      </c>
      <c r="G47" s="48">
        <v>14</v>
      </c>
      <c r="H47" s="41">
        <f t="shared" si="2"/>
        <v>0.35714285714285715</v>
      </c>
    </row>
    <row r="48" spans="1:8" x14ac:dyDescent="0.25">
      <c r="A48" s="47" t="s">
        <v>166</v>
      </c>
      <c r="B48" s="46" t="s">
        <v>160</v>
      </c>
      <c r="C48" s="53">
        <v>4</v>
      </c>
      <c r="D48" s="46"/>
      <c r="E48" s="54">
        <v>1</v>
      </c>
      <c r="F48" s="54">
        <v>1</v>
      </c>
      <c r="G48" s="54">
        <v>10</v>
      </c>
      <c r="H48" s="41">
        <f t="shared" si="2"/>
        <v>0.1</v>
      </c>
    </row>
    <row r="49" spans="1:8" x14ac:dyDescent="0.25">
      <c r="A49" s="47" t="s">
        <v>163</v>
      </c>
      <c r="B49" s="46" t="s">
        <v>160</v>
      </c>
      <c r="C49" s="46">
        <v>3.75</v>
      </c>
      <c r="D49" s="46">
        <v>0.5</v>
      </c>
      <c r="E49" s="48">
        <v>4</v>
      </c>
      <c r="F49" s="48">
        <v>4</v>
      </c>
      <c r="G49" s="48">
        <v>24</v>
      </c>
      <c r="H49" s="41">
        <f t="shared" si="2"/>
        <v>0.16666666666666666</v>
      </c>
    </row>
    <row r="50" spans="1:8" x14ac:dyDescent="0.25">
      <c r="A50" s="47" t="s">
        <v>167</v>
      </c>
      <c r="B50" s="46" t="s">
        <v>160</v>
      </c>
      <c r="C50" s="46">
        <v>3.625</v>
      </c>
      <c r="D50" s="46">
        <v>0.51754916950676566</v>
      </c>
      <c r="E50" s="48">
        <v>8</v>
      </c>
      <c r="F50" s="48">
        <v>8</v>
      </c>
      <c r="G50" s="48">
        <v>30</v>
      </c>
      <c r="H50" s="41">
        <f t="shared" si="2"/>
        <v>0.26666666666666666</v>
      </c>
    </row>
    <row r="51" spans="1:8" x14ac:dyDescent="0.25">
      <c r="A51" s="47" t="s">
        <v>281</v>
      </c>
      <c r="B51" s="46" t="s">
        <v>160</v>
      </c>
      <c r="C51" s="46">
        <v>3.25</v>
      </c>
      <c r="D51" s="46">
        <v>0.5</v>
      </c>
      <c r="E51" s="48">
        <v>4</v>
      </c>
      <c r="F51" s="48">
        <v>4</v>
      </c>
      <c r="G51" s="48">
        <v>15</v>
      </c>
      <c r="H51" s="41">
        <f t="shared" si="2"/>
        <v>0.26666666666666666</v>
      </c>
    </row>
    <row r="52" spans="1:8" x14ac:dyDescent="0.25">
      <c r="A52" s="47" t="s">
        <v>280</v>
      </c>
      <c r="B52" s="46" t="s">
        <v>160</v>
      </c>
      <c r="C52" s="53">
        <v>3.6666666666666665</v>
      </c>
      <c r="D52" s="46">
        <v>1.1180339887498949</v>
      </c>
      <c r="E52" s="54">
        <v>9</v>
      </c>
      <c r="F52" s="54">
        <v>9</v>
      </c>
      <c r="G52" s="54">
        <v>31</v>
      </c>
      <c r="H52" s="41">
        <f t="shared" si="2"/>
        <v>0.29032258064516131</v>
      </c>
    </row>
    <row r="53" spans="1:8" x14ac:dyDescent="0.25">
      <c r="A53" s="47" t="s">
        <v>145</v>
      </c>
      <c r="B53" s="46" t="s">
        <v>160</v>
      </c>
      <c r="C53" s="46">
        <v>3.6666666666666665</v>
      </c>
      <c r="D53" s="46">
        <v>1.5275252316519463</v>
      </c>
      <c r="E53" s="48">
        <v>3</v>
      </c>
      <c r="F53" s="48">
        <v>3</v>
      </c>
      <c r="G53" s="48">
        <v>18</v>
      </c>
      <c r="H53" s="41">
        <f t="shared" si="2"/>
        <v>0.16666666666666666</v>
      </c>
    </row>
    <row r="54" spans="1:8" x14ac:dyDescent="0.25">
      <c r="A54" s="47" t="s">
        <v>169</v>
      </c>
      <c r="B54" s="46" t="s">
        <v>160</v>
      </c>
      <c r="C54" s="46">
        <v>3.4285714285714284</v>
      </c>
      <c r="D54" s="46">
        <v>0.53452248382484779</v>
      </c>
      <c r="E54" s="48">
        <v>7</v>
      </c>
      <c r="F54" s="48">
        <v>7</v>
      </c>
      <c r="G54" s="48">
        <v>19</v>
      </c>
      <c r="H54" s="41">
        <f t="shared" si="2"/>
        <v>0.36842105263157893</v>
      </c>
    </row>
    <row r="55" spans="1:8" x14ac:dyDescent="0.25">
      <c r="A55" s="47" t="s">
        <v>170</v>
      </c>
      <c r="B55" s="46" t="s">
        <v>160</v>
      </c>
      <c r="C55" s="46">
        <v>3.25</v>
      </c>
      <c r="D55" s="46">
        <v>0.5</v>
      </c>
      <c r="E55" s="48">
        <v>4</v>
      </c>
      <c r="F55" s="48">
        <v>4</v>
      </c>
      <c r="G55" s="48">
        <v>29</v>
      </c>
      <c r="H55" s="41">
        <f t="shared" si="2"/>
        <v>0.13793103448275862</v>
      </c>
    </row>
    <row r="56" spans="1:8" x14ac:dyDescent="0.25">
      <c r="A56" s="49" t="s">
        <v>299</v>
      </c>
      <c r="B56" s="50" t="s">
        <v>160</v>
      </c>
      <c r="C56" s="46"/>
      <c r="D56" s="46"/>
      <c r="E56" s="68">
        <f>SUM(E44:E55)</f>
        <v>47</v>
      </c>
      <c r="F56" s="68">
        <f>SUM(F44:F55)</f>
        <v>47</v>
      </c>
      <c r="G56" s="68">
        <f>SUM(G44:G55)</f>
        <v>196</v>
      </c>
      <c r="H56" s="61">
        <f t="shared" si="2"/>
        <v>0.23979591836734693</v>
      </c>
    </row>
    <row r="57" spans="1:8" x14ac:dyDescent="0.25">
      <c r="A57" s="47" t="s">
        <v>279</v>
      </c>
      <c r="B57" s="46" t="s">
        <v>171</v>
      </c>
      <c r="C57" s="46">
        <v>3.2857142857142856</v>
      </c>
      <c r="D57" s="46">
        <v>0.48795003647426693</v>
      </c>
      <c r="E57" s="48">
        <v>7</v>
      </c>
      <c r="F57" s="48">
        <v>7</v>
      </c>
      <c r="G57" s="48">
        <v>17</v>
      </c>
      <c r="H57" s="41">
        <f t="shared" si="2"/>
        <v>0.41176470588235292</v>
      </c>
    </row>
    <row r="58" spans="1:8" x14ac:dyDescent="0.25">
      <c r="A58" s="55" t="s">
        <v>176</v>
      </c>
      <c r="B58" s="46" t="s">
        <v>171</v>
      </c>
      <c r="C58" s="46"/>
      <c r="D58" s="46"/>
      <c r="E58" s="48"/>
      <c r="F58" s="48"/>
      <c r="G58" s="48">
        <v>5</v>
      </c>
      <c r="H58" s="41">
        <f t="shared" si="2"/>
        <v>0</v>
      </c>
    </row>
    <row r="59" spans="1:8" x14ac:dyDescent="0.25">
      <c r="A59" s="47" t="s">
        <v>177</v>
      </c>
      <c r="B59" s="46" t="s">
        <v>171</v>
      </c>
      <c r="C59" s="46">
        <v>3</v>
      </c>
      <c r="D59" s="46">
        <v>1</v>
      </c>
      <c r="E59" s="48">
        <v>3</v>
      </c>
      <c r="F59" s="48">
        <v>3</v>
      </c>
      <c r="G59" s="48">
        <v>10</v>
      </c>
      <c r="H59" s="41">
        <f t="shared" si="2"/>
        <v>0.3</v>
      </c>
    </row>
    <row r="60" spans="1:8" x14ac:dyDescent="0.25">
      <c r="A60" s="47" t="s">
        <v>178</v>
      </c>
      <c r="B60" s="46" t="s">
        <v>171</v>
      </c>
      <c r="C60" s="46">
        <v>3.75</v>
      </c>
      <c r="D60" s="46">
        <v>0.46291004988627571</v>
      </c>
      <c r="E60" s="48">
        <v>8</v>
      </c>
      <c r="F60" s="48">
        <v>8</v>
      </c>
      <c r="G60" s="48">
        <v>17</v>
      </c>
      <c r="H60" s="41">
        <f t="shared" si="2"/>
        <v>0.47058823529411764</v>
      </c>
    </row>
    <row r="61" spans="1:8" x14ac:dyDescent="0.25">
      <c r="A61" s="47" t="s">
        <v>183</v>
      </c>
      <c r="B61" s="46" t="s">
        <v>171</v>
      </c>
      <c r="C61" s="53">
        <v>3</v>
      </c>
      <c r="D61" s="46"/>
      <c r="E61" s="48">
        <v>1</v>
      </c>
      <c r="F61" s="48">
        <v>1</v>
      </c>
      <c r="G61" s="48">
        <v>6</v>
      </c>
      <c r="H61" s="41">
        <f t="shared" si="2"/>
        <v>0.16666666666666666</v>
      </c>
    </row>
    <row r="62" spans="1:8" x14ac:dyDescent="0.25">
      <c r="A62" s="47" t="s">
        <v>184</v>
      </c>
      <c r="B62" s="46" t="s">
        <v>171</v>
      </c>
      <c r="C62" s="46"/>
      <c r="D62" s="46"/>
      <c r="E62" s="48"/>
      <c r="F62" s="48"/>
      <c r="G62" s="48">
        <v>2</v>
      </c>
      <c r="H62" s="41">
        <f t="shared" si="2"/>
        <v>0</v>
      </c>
    </row>
    <row r="63" spans="1:8" x14ac:dyDescent="0.25">
      <c r="A63" s="47" t="s">
        <v>331</v>
      </c>
      <c r="B63" s="46" t="s">
        <v>171</v>
      </c>
      <c r="C63" s="46"/>
      <c r="D63" s="46"/>
      <c r="E63" s="48"/>
      <c r="F63" s="48"/>
      <c r="G63" s="48">
        <v>2</v>
      </c>
      <c r="H63" s="41">
        <f t="shared" si="2"/>
        <v>0</v>
      </c>
    </row>
    <row r="64" spans="1:8" x14ac:dyDescent="0.25">
      <c r="A64" s="47" t="s">
        <v>185</v>
      </c>
      <c r="B64" s="46" t="s">
        <v>171</v>
      </c>
      <c r="C64" s="46"/>
      <c r="D64" s="46"/>
      <c r="E64" s="48"/>
      <c r="F64" s="48"/>
      <c r="G64" s="48">
        <v>11</v>
      </c>
      <c r="H64" s="41">
        <f t="shared" si="2"/>
        <v>0</v>
      </c>
    </row>
    <row r="65" spans="1:8" x14ac:dyDescent="0.25">
      <c r="A65" s="47" t="s">
        <v>186</v>
      </c>
      <c r="B65" s="46" t="s">
        <v>171</v>
      </c>
      <c r="C65" s="46"/>
      <c r="D65" s="46"/>
      <c r="E65" s="48"/>
      <c r="F65" s="48"/>
      <c r="G65" s="48">
        <v>3</v>
      </c>
      <c r="H65" s="41">
        <f t="shared" si="2"/>
        <v>0</v>
      </c>
    </row>
    <row r="66" spans="1:8" x14ac:dyDescent="0.25">
      <c r="A66" s="47" t="s">
        <v>145</v>
      </c>
      <c r="B66" s="46" t="s">
        <v>171</v>
      </c>
      <c r="C66" s="53">
        <v>4</v>
      </c>
      <c r="D66" s="46"/>
      <c r="E66" s="48">
        <v>1</v>
      </c>
      <c r="F66" s="48">
        <v>1</v>
      </c>
      <c r="G66" s="48">
        <v>14</v>
      </c>
      <c r="H66" s="41">
        <f t="shared" si="2"/>
        <v>7.1428571428571425E-2</v>
      </c>
    </row>
    <row r="67" spans="1:8" x14ac:dyDescent="0.25">
      <c r="A67" s="49" t="s">
        <v>299</v>
      </c>
      <c r="B67" s="50" t="s">
        <v>171</v>
      </c>
      <c r="C67" s="46"/>
      <c r="D67" s="46"/>
      <c r="E67" s="51">
        <f>SUM(E57:E66)</f>
        <v>20</v>
      </c>
      <c r="F67" s="51">
        <f>SUM(F57:F66)</f>
        <v>20</v>
      </c>
      <c r="G67" s="51">
        <f>SUM(G57:G66)</f>
        <v>87</v>
      </c>
      <c r="H67" s="61">
        <f t="shared" si="2"/>
        <v>0.22988505747126436</v>
      </c>
    </row>
    <row r="68" spans="1:8" x14ac:dyDescent="0.25">
      <c r="A68" s="52" t="s">
        <v>192</v>
      </c>
      <c r="B68" s="57" t="s">
        <v>191</v>
      </c>
      <c r="C68" s="46">
        <v>3.5</v>
      </c>
      <c r="D68" s="46">
        <v>0.57735026918962573</v>
      </c>
      <c r="E68" s="48">
        <v>4</v>
      </c>
      <c r="F68" s="48">
        <v>4</v>
      </c>
      <c r="G68" s="48">
        <v>8</v>
      </c>
      <c r="H68" s="41">
        <f t="shared" si="2"/>
        <v>0.5</v>
      </c>
    </row>
    <row r="69" spans="1:8" x14ac:dyDescent="0.25">
      <c r="A69" s="47" t="s">
        <v>193</v>
      </c>
      <c r="B69" s="57" t="s">
        <v>191</v>
      </c>
      <c r="C69" s="46">
        <v>3.3333333333333335</v>
      </c>
      <c r="D69" s="46">
        <v>0.57735026918962473</v>
      </c>
      <c r="E69" s="48">
        <v>3</v>
      </c>
      <c r="F69" s="48">
        <v>3</v>
      </c>
      <c r="G69" s="48">
        <v>5</v>
      </c>
      <c r="H69" s="41">
        <f t="shared" si="2"/>
        <v>0.6</v>
      </c>
    </row>
    <row r="70" spans="1:8" x14ac:dyDescent="0.25">
      <c r="A70" s="47" t="s">
        <v>196</v>
      </c>
      <c r="B70" s="57" t="s">
        <v>191</v>
      </c>
      <c r="C70" s="46">
        <v>4.5</v>
      </c>
      <c r="D70" s="46">
        <v>0.70710678118654757</v>
      </c>
      <c r="E70" s="48">
        <v>2</v>
      </c>
      <c r="F70" s="48">
        <v>2</v>
      </c>
      <c r="G70" s="48">
        <v>7</v>
      </c>
      <c r="H70" s="41">
        <f t="shared" ref="H70:H101" si="3">F70/G70</f>
        <v>0.2857142857142857</v>
      </c>
    </row>
    <row r="71" spans="1:8" x14ac:dyDescent="0.25">
      <c r="A71" s="47" t="s">
        <v>197</v>
      </c>
      <c r="B71" s="57" t="s">
        <v>191</v>
      </c>
      <c r="C71" s="46">
        <v>4</v>
      </c>
      <c r="D71" s="46"/>
      <c r="E71" s="48">
        <v>1</v>
      </c>
      <c r="F71" s="48">
        <v>1</v>
      </c>
      <c r="G71" s="48">
        <v>3</v>
      </c>
      <c r="H71" s="41">
        <f t="shared" si="3"/>
        <v>0.33333333333333331</v>
      </c>
    </row>
    <row r="72" spans="1:8" x14ac:dyDescent="0.25">
      <c r="A72" s="47" t="s">
        <v>198</v>
      </c>
      <c r="B72" s="57" t="s">
        <v>191</v>
      </c>
      <c r="C72" s="46"/>
      <c r="D72" s="46"/>
      <c r="E72" s="48"/>
      <c r="F72" s="48"/>
      <c r="G72" s="48">
        <v>1</v>
      </c>
      <c r="H72" s="41">
        <f t="shared" si="3"/>
        <v>0</v>
      </c>
    </row>
    <row r="73" spans="1:8" x14ac:dyDescent="0.25">
      <c r="A73" s="47" t="s">
        <v>199</v>
      </c>
      <c r="B73" s="57" t="s">
        <v>191</v>
      </c>
      <c r="C73" s="46">
        <v>3.5</v>
      </c>
      <c r="D73" s="46">
        <v>2.1213203435596424</v>
      </c>
      <c r="E73" s="48">
        <v>2</v>
      </c>
      <c r="F73" s="48">
        <v>2</v>
      </c>
      <c r="G73" s="48">
        <v>7</v>
      </c>
      <c r="H73" s="41">
        <f t="shared" si="3"/>
        <v>0.2857142857142857</v>
      </c>
    </row>
    <row r="74" spans="1:8" x14ac:dyDescent="0.25">
      <c r="A74" s="47" t="s">
        <v>200</v>
      </c>
      <c r="B74" s="57" t="s">
        <v>191</v>
      </c>
      <c r="C74" s="46">
        <v>3.4285714285714284</v>
      </c>
      <c r="D74" s="46">
        <v>0.78679579246944253</v>
      </c>
      <c r="E74" s="48">
        <v>7</v>
      </c>
      <c r="F74" s="48">
        <v>7</v>
      </c>
      <c r="G74" s="48">
        <v>37</v>
      </c>
      <c r="H74" s="41">
        <f t="shared" si="3"/>
        <v>0.1891891891891892</v>
      </c>
    </row>
    <row r="75" spans="1:8" x14ac:dyDescent="0.25">
      <c r="A75" s="47" t="s">
        <v>202</v>
      </c>
      <c r="B75" s="57" t="s">
        <v>191</v>
      </c>
      <c r="C75" s="46">
        <v>3.8888888888888888</v>
      </c>
      <c r="D75" s="46">
        <v>0.78173595997057133</v>
      </c>
      <c r="E75" s="48">
        <v>9</v>
      </c>
      <c r="F75" s="48">
        <v>9</v>
      </c>
      <c r="G75" s="48">
        <v>41</v>
      </c>
      <c r="H75" s="41">
        <f t="shared" si="3"/>
        <v>0.21951219512195122</v>
      </c>
    </row>
    <row r="76" spans="1:8" x14ac:dyDescent="0.25">
      <c r="A76" s="47" t="s">
        <v>203</v>
      </c>
      <c r="B76" s="57" t="s">
        <v>191</v>
      </c>
      <c r="C76" s="46">
        <v>3</v>
      </c>
      <c r="D76" s="46">
        <v>0</v>
      </c>
      <c r="E76" s="48">
        <v>2</v>
      </c>
      <c r="F76" s="48">
        <v>2</v>
      </c>
      <c r="G76" s="48">
        <v>31</v>
      </c>
      <c r="H76" s="41">
        <f t="shared" si="3"/>
        <v>6.4516129032258063E-2</v>
      </c>
    </row>
    <row r="77" spans="1:8" x14ac:dyDescent="0.25">
      <c r="A77" s="47" t="s">
        <v>204</v>
      </c>
      <c r="B77" s="57" t="s">
        <v>191</v>
      </c>
      <c r="C77" s="46">
        <v>4.333333333333333</v>
      </c>
      <c r="D77" s="46">
        <v>0.57735026918962473</v>
      </c>
      <c r="E77" s="48">
        <v>3</v>
      </c>
      <c r="F77" s="48">
        <v>3</v>
      </c>
      <c r="G77" s="48">
        <v>12</v>
      </c>
      <c r="H77" s="41">
        <f t="shared" si="3"/>
        <v>0.25</v>
      </c>
    </row>
    <row r="78" spans="1:8" x14ac:dyDescent="0.25">
      <c r="A78" s="47" t="s">
        <v>205</v>
      </c>
      <c r="B78" s="57" t="s">
        <v>191</v>
      </c>
      <c r="C78" s="46">
        <v>2.5</v>
      </c>
      <c r="D78" s="46">
        <v>0.70710678118654757</v>
      </c>
      <c r="E78" s="48">
        <v>2</v>
      </c>
      <c r="F78" s="48">
        <v>2</v>
      </c>
      <c r="G78" s="48">
        <v>8</v>
      </c>
      <c r="H78" s="41">
        <f t="shared" si="3"/>
        <v>0.25</v>
      </c>
    </row>
    <row r="79" spans="1:8" x14ac:dyDescent="0.25">
      <c r="A79" s="47" t="s">
        <v>201</v>
      </c>
      <c r="B79" s="57" t="s">
        <v>191</v>
      </c>
      <c r="C79" s="46">
        <v>4</v>
      </c>
      <c r="D79" s="46">
        <v>0</v>
      </c>
      <c r="E79" s="48">
        <v>2</v>
      </c>
      <c r="F79" s="48">
        <v>3</v>
      </c>
      <c r="G79" s="48">
        <v>11</v>
      </c>
      <c r="H79" s="41">
        <f t="shared" si="3"/>
        <v>0.27272727272727271</v>
      </c>
    </row>
    <row r="80" spans="1:8" x14ac:dyDescent="0.25">
      <c r="A80" s="47" t="s">
        <v>206</v>
      </c>
      <c r="B80" s="57" t="s">
        <v>191</v>
      </c>
      <c r="C80" s="46">
        <v>4</v>
      </c>
      <c r="D80" s="46">
        <v>1</v>
      </c>
      <c r="E80" s="48">
        <v>5</v>
      </c>
      <c r="F80" s="48">
        <v>5</v>
      </c>
      <c r="G80" s="48">
        <v>12</v>
      </c>
      <c r="H80" s="41">
        <f t="shared" si="3"/>
        <v>0.41666666666666669</v>
      </c>
    </row>
    <row r="81" spans="1:8" x14ac:dyDescent="0.25">
      <c r="A81" s="47" t="s">
        <v>207</v>
      </c>
      <c r="B81" s="57" t="s">
        <v>191</v>
      </c>
      <c r="C81" s="46">
        <v>3.4</v>
      </c>
      <c r="D81" s="46">
        <v>0.8944271909999163</v>
      </c>
      <c r="E81" s="48">
        <v>5</v>
      </c>
      <c r="F81" s="48">
        <v>5</v>
      </c>
      <c r="G81" s="48">
        <v>24</v>
      </c>
      <c r="H81" s="41">
        <f t="shared" si="3"/>
        <v>0.20833333333333334</v>
      </c>
    </row>
    <row r="82" spans="1:8" x14ac:dyDescent="0.25">
      <c r="A82" s="52" t="s">
        <v>208</v>
      </c>
      <c r="B82" s="57" t="s">
        <v>191</v>
      </c>
      <c r="C82" s="46"/>
      <c r="D82" s="46"/>
      <c r="E82" s="48"/>
      <c r="F82" s="48"/>
      <c r="G82" s="48">
        <v>1</v>
      </c>
      <c r="H82" s="41">
        <f t="shared" si="3"/>
        <v>0</v>
      </c>
    </row>
    <row r="83" spans="1:8" x14ac:dyDescent="0.25">
      <c r="A83" s="47" t="s">
        <v>209</v>
      </c>
      <c r="B83" s="57" t="s">
        <v>191</v>
      </c>
      <c r="C83" s="46">
        <v>3</v>
      </c>
      <c r="D83" s="46">
        <v>1</v>
      </c>
      <c r="E83" s="48">
        <v>13</v>
      </c>
      <c r="F83" s="48">
        <v>13</v>
      </c>
      <c r="G83" s="48">
        <v>40</v>
      </c>
      <c r="H83" s="41">
        <f t="shared" si="3"/>
        <v>0.32500000000000001</v>
      </c>
    </row>
    <row r="84" spans="1:8" x14ac:dyDescent="0.25">
      <c r="A84" s="47" t="s">
        <v>210</v>
      </c>
      <c r="B84" s="57" t="s">
        <v>191</v>
      </c>
      <c r="C84" s="46"/>
      <c r="D84" s="46"/>
      <c r="E84" s="48"/>
      <c r="F84" s="48"/>
      <c r="G84" s="48">
        <v>31</v>
      </c>
      <c r="H84" s="41">
        <f t="shared" si="3"/>
        <v>0</v>
      </c>
    </row>
    <row r="85" spans="1:8" x14ac:dyDescent="0.25">
      <c r="A85" s="49" t="s">
        <v>299</v>
      </c>
      <c r="B85" s="50" t="s">
        <v>191</v>
      </c>
      <c r="C85" s="46"/>
      <c r="D85" s="46"/>
      <c r="E85" s="51">
        <f>SUM(E68:E84)</f>
        <v>60</v>
      </c>
      <c r="F85" s="51">
        <f>SUM(F68:F84)</f>
        <v>61</v>
      </c>
      <c r="G85" s="51">
        <f>SUM(G68:G84)</f>
        <v>279</v>
      </c>
      <c r="H85" s="61">
        <f t="shared" si="3"/>
        <v>0.21863799283154123</v>
      </c>
    </row>
    <row r="86" spans="1:8" x14ac:dyDescent="0.25">
      <c r="A86" s="47" t="s">
        <v>188</v>
      </c>
      <c r="B86" s="46" t="s">
        <v>187</v>
      </c>
      <c r="C86" s="46">
        <v>3.5555555555555554</v>
      </c>
      <c r="D86" s="46">
        <v>0.70479218649456632</v>
      </c>
      <c r="E86" s="48">
        <v>18</v>
      </c>
      <c r="F86" s="48">
        <v>19</v>
      </c>
      <c r="G86" s="48">
        <v>33</v>
      </c>
      <c r="H86" s="41">
        <f t="shared" si="3"/>
        <v>0.5757575757575758</v>
      </c>
    </row>
    <row r="87" spans="1:8" x14ac:dyDescent="0.25">
      <c r="A87" s="47" t="s">
        <v>286</v>
      </c>
      <c r="B87" s="46" t="s">
        <v>187</v>
      </c>
      <c r="C87" s="46">
        <v>3.4029850746268657</v>
      </c>
      <c r="D87" s="46">
        <v>0.81760369544429135</v>
      </c>
      <c r="E87" s="48">
        <v>67</v>
      </c>
      <c r="F87" s="48">
        <v>69</v>
      </c>
      <c r="G87" s="48">
        <v>102</v>
      </c>
      <c r="H87" s="41">
        <f t="shared" si="3"/>
        <v>0.67647058823529416</v>
      </c>
    </row>
    <row r="88" spans="1:8" x14ac:dyDescent="0.25">
      <c r="A88" s="47" t="s">
        <v>190</v>
      </c>
      <c r="B88" s="46" t="s">
        <v>187</v>
      </c>
      <c r="C88" s="46">
        <v>2.6666666666666665</v>
      </c>
      <c r="D88" s="46">
        <v>1.1547005383792517</v>
      </c>
      <c r="E88" s="48">
        <v>3</v>
      </c>
      <c r="F88" s="48">
        <v>3</v>
      </c>
      <c r="G88" s="48">
        <v>12</v>
      </c>
      <c r="H88" s="41">
        <f t="shared" si="3"/>
        <v>0.25</v>
      </c>
    </row>
    <row r="89" spans="1:8" x14ac:dyDescent="0.25">
      <c r="A89" s="49" t="s">
        <v>299</v>
      </c>
      <c r="B89" s="50" t="s">
        <v>187</v>
      </c>
      <c r="C89" s="46"/>
      <c r="D89" s="46"/>
      <c r="E89" s="51">
        <f>SUM(E86:E88)</f>
        <v>88</v>
      </c>
      <c r="F89" s="51">
        <f>SUM(F86:F88)</f>
        <v>91</v>
      </c>
      <c r="G89" s="51">
        <f>SUM(G86:G88)</f>
        <v>147</v>
      </c>
      <c r="H89" s="61">
        <f t="shared" si="3"/>
        <v>0.61904761904761907</v>
      </c>
    </row>
    <row r="90" spans="1:8" x14ac:dyDescent="0.25">
      <c r="A90" s="47" t="s">
        <v>211</v>
      </c>
      <c r="B90" s="46" t="s">
        <v>215</v>
      </c>
      <c r="C90" s="46">
        <v>3</v>
      </c>
      <c r="D90" s="46">
        <v>0.65465367070797709</v>
      </c>
      <c r="E90" s="48">
        <v>15</v>
      </c>
      <c r="F90" s="48">
        <v>15</v>
      </c>
      <c r="G90" s="48">
        <v>33</v>
      </c>
      <c r="H90" s="41">
        <f t="shared" si="3"/>
        <v>0.45454545454545453</v>
      </c>
    </row>
    <row r="91" spans="1:8" x14ac:dyDescent="0.25">
      <c r="A91" s="47" t="s">
        <v>212</v>
      </c>
      <c r="B91" s="46" t="s">
        <v>215</v>
      </c>
      <c r="C91" s="46">
        <v>3.5</v>
      </c>
      <c r="D91" s="46">
        <v>0.70710678118654757</v>
      </c>
      <c r="E91" s="48">
        <v>2</v>
      </c>
      <c r="F91" s="48">
        <v>2</v>
      </c>
      <c r="G91" s="48">
        <v>11</v>
      </c>
      <c r="H91" s="41">
        <f t="shared" si="3"/>
        <v>0.18181818181818182</v>
      </c>
    </row>
    <row r="92" spans="1:8" x14ac:dyDescent="0.25">
      <c r="A92" s="47" t="s">
        <v>284</v>
      </c>
      <c r="B92" s="46" t="s">
        <v>215</v>
      </c>
      <c r="C92" s="46">
        <v>3</v>
      </c>
      <c r="D92" s="46"/>
      <c r="E92" s="48">
        <v>1</v>
      </c>
      <c r="F92" s="48">
        <v>1</v>
      </c>
      <c r="G92" s="48">
        <v>6</v>
      </c>
      <c r="H92" s="41">
        <f t="shared" si="3"/>
        <v>0.16666666666666666</v>
      </c>
    </row>
    <row r="93" spans="1:8" x14ac:dyDescent="0.25">
      <c r="A93" s="58" t="s">
        <v>285</v>
      </c>
      <c r="B93" s="46" t="s">
        <v>215</v>
      </c>
      <c r="C93" s="46">
        <v>3.5</v>
      </c>
      <c r="D93" s="46">
        <v>0.70710678118654757</v>
      </c>
      <c r="E93" s="48">
        <v>10</v>
      </c>
      <c r="F93" s="48">
        <v>10</v>
      </c>
      <c r="G93" s="48">
        <v>42</v>
      </c>
      <c r="H93" s="41">
        <f t="shared" si="3"/>
        <v>0.23809523809523808</v>
      </c>
    </row>
    <row r="94" spans="1:8" x14ac:dyDescent="0.25">
      <c r="A94" s="47" t="s">
        <v>213</v>
      </c>
      <c r="B94" s="46" t="s">
        <v>215</v>
      </c>
      <c r="C94" s="46">
        <v>2.5</v>
      </c>
      <c r="D94" s="46">
        <v>0.70710678118654757</v>
      </c>
      <c r="E94" s="48">
        <v>2</v>
      </c>
      <c r="F94" s="48">
        <v>2</v>
      </c>
      <c r="G94" s="48">
        <v>6</v>
      </c>
      <c r="H94" s="41">
        <f t="shared" si="3"/>
        <v>0.33333333333333331</v>
      </c>
    </row>
    <row r="95" spans="1:8" x14ac:dyDescent="0.25">
      <c r="A95" s="47" t="s">
        <v>190</v>
      </c>
      <c r="B95" s="46" t="s">
        <v>215</v>
      </c>
      <c r="C95" s="46">
        <v>4.166666666666667</v>
      </c>
      <c r="D95" s="46">
        <v>0.40824829046386302</v>
      </c>
      <c r="E95" s="48">
        <v>6</v>
      </c>
      <c r="F95" s="48">
        <v>6</v>
      </c>
      <c r="G95" s="48">
        <v>9</v>
      </c>
      <c r="H95" s="41">
        <f t="shared" si="3"/>
        <v>0.66666666666666663</v>
      </c>
    </row>
    <row r="96" spans="1:8" x14ac:dyDescent="0.25">
      <c r="A96" s="49" t="s">
        <v>299</v>
      </c>
      <c r="B96" s="50" t="s">
        <v>215</v>
      </c>
      <c r="C96" s="46"/>
      <c r="D96" s="46"/>
      <c r="E96" s="51">
        <f>SUM(E90:E95)</f>
        <v>36</v>
      </c>
      <c r="F96" s="51">
        <f>SUM(F90:F95)</f>
        <v>36</v>
      </c>
      <c r="G96" s="51">
        <f>SUM(G90:G95)</f>
        <v>107</v>
      </c>
      <c r="H96" s="61">
        <f t="shared" si="3"/>
        <v>0.3364485981308411</v>
      </c>
    </row>
    <row r="97" spans="1:8" x14ac:dyDescent="0.25">
      <c r="A97" s="58" t="s">
        <v>283</v>
      </c>
      <c r="B97" s="46" t="s">
        <v>220</v>
      </c>
      <c r="C97" s="46">
        <v>3.5</v>
      </c>
      <c r="D97" s="46">
        <v>0.70710678118654757</v>
      </c>
      <c r="E97" s="48">
        <v>2</v>
      </c>
      <c r="F97" s="48">
        <v>2</v>
      </c>
      <c r="G97" s="48">
        <v>28</v>
      </c>
      <c r="H97" s="41">
        <f t="shared" si="3"/>
        <v>7.1428571428571425E-2</v>
      </c>
    </row>
    <row r="98" spans="1:8" x14ac:dyDescent="0.25">
      <c r="A98" s="47" t="s">
        <v>218</v>
      </c>
      <c r="B98" s="46" t="s">
        <v>220</v>
      </c>
      <c r="C98" s="46">
        <v>3.3636363636363638</v>
      </c>
      <c r="D98" s="46">
        <v>0.8090398349558906</v>
      </c>
      <c r="E98" s="48">
        <v>11</v>
      </c>
      <c r="F98" s="48">
        <v>12</v>
      </c>
      <c r="G98" s="48">
        <v>41</v>
      </c>
      <c r="H98" s="41">
        <f t="shared" si="3"/>
        <v>0.29268292682926828</v>
      </c>
    </row>
    <row r="99" spans="1:8" x14ac:dyDescent="0.25">
      <c r="A99" s="65" t="s">
        <v>217</v>
      </c>
      <c r="B99" s="46" t="s">
        <v>220</v>
      </c>
      <c r="C99" s="46"/>
      <c r="D99" s="46"/>
      <c r="E99" s="48"/>
      <c r="F99" s="48"/>
      <c r="G99" s="48">
        <v>13</v>
      </c>
      <c r="H99" s="41">
        <f t="shared" si="3"/>
        <v>0</v>
      </c>
    </row>
    <row r="100" spans="1:8" x14ac:dyDescent="0.25">
      <c r="A100" s="64" t="s">
        <v>282</v>
      </c>
      <c r="B100" s="46" t="s">
        <v>220</v>
      </c>
      <c r="C100" s="46">
        <v>3.1111111111111112</v>
      </c>
      <c r="D100" s="46">
        <v>0.78173595997057133</v>
      </c>
      <c r="E100" s="48">
        <v>9</v>
      </c>
      <c r="F100" s="48">
        <v>9</v>
      </c>
      <c r="G100" s="48">
        <v>118</v>
      </c>
      <c r="H100" s="41">
        <f t="shared" si="3"/>
        <v>7.6271186440677971E-2</v>
      </c>
    </row>
    <row r="101" spans="1:8" x14ac:dyDescent="0.25">
      <c r="A101" s="65" t="s">
        <v>190</v>
      </c>
      <c r="B101" s="46" t="s">
        <v>220</v>
      </c>
      <c r="C101" s="46"/>
      <c r="D101" s="46"/>
      <c r="E101" s="48"/>
      <c r="F101" s="48"/>
      <c r="G101" s="48">
        <v>8</v>
      </c>
      <c r="H101" s="41">
        <f t="shared" si="3"/>
        <v>0</v>
      </c>
    </row>
    <row r="102" spans="1:8" x14ac:dyDescent="0.25">
      <c r="A102" s="64" t="s">
        <v>219</v>
      </c>
      <c r="B102" s="46" t="s">
        <v>220</v>
      </c>
      <c r="C102" s="46">
        <v>3.8333333333333335</v>
      </c>
      <c r="D102" s="46">
        <v>0.40824829046386296</v>
      </c>
      <c r="E102" s="48">
        <v>6</v>
      </c>
      <c r="F102" s="48">
        <v>6</v>
      </c>
      <c r="G102" s="48" t="s">
        <v>333</v>
      </c>
      <c r="H102" s="41" t="s">
        <v>334</v>
      </c>
    </row>
    <row r="103" spans="1:8" x14ac:dyDescent="0.25">
      <c r="A103" s="49" t="s">
        <v>299</v>
      </c>
      <c r="B103" s="50" t="s">
        <v>220</v>
      </c>
      <c r="C103" s="46"/>
      <c r="D103" s="46"/>
      <c r="E103" s="51">
        <f>SUM(E97:E102)</f>
        <v>28</v>
      </c>
      <c r="F103" s="51">
        <f>SUM(F97:F102)</f>
        <v>29</v>
      </c>
      <c r="G103" s="51">
        <f>SUM(G97:G102)</f>
        <v>208</v>
      </c>
      <c r="H103" s="61">
        <f t="shared" ref="H103:H133" si="4">F103/G103</f>
        <v>0.13942307692307693</v>
      </c>
    </row>
    <row r="104" spans="1:8" x14ac:dyDescent="0.25">
      <c r="A104" s="47" t="s">
        <v>225</v>
      </c>
      <c r="B104" s="46" t="s">
        <v>222</v>
      </c>
      <c r="C104" s="46">
        <v>4.333333333333333</v>
      </c>
      <c r="D104" s="46">
        <v>0.57735026918962473</v>
      </c>
      <c r="E104" s="48">
        <v>3</v>
      </c>
      <c r="F104" s="48">
        <v>3</v>
      </c>
      <c r="G104" s="48">
        <v>16</v>
      </c>
      <c r="H104" s="41">
        <f t="shared" si="4"/>
        <v>0.1875</v>
      </c>
    </row>
    <row r="105" spans="1:8" x14ac:dyDescent="0.25">
      <c r="A105" s="47" t="s">
        <v>227</v>
      </c>
      <c r="B105" s="46" t="s">
        <v>222</v>
      </c>
      <c r="C105" s="53">
        <v>5</v>
      </c>
      <c r="D105" s="46"/>
      <c r="E105" s="48">
        <v>1</v>
      </c>
      <c r="F105" s="48">
        <v>1</v>
      </c>
      <c r="G105" s="48">
        <v>12</v>
      </c>
      <c r="H105" s="41">
        <f t="shared" si="4"/>
        <v>8.3333333333333329E-2</v>
      </c>
    </row>
    <row r="106" spans="1:8" x14ac:dyDescent="0.25">
      <c r="A106" s="52" t="s">
        <v>226</v>
      </c>
      <c r="B106" s="46" t="s">
        <v>222</v>
      </c>
      <c r="C106" s="53"/>
      <c r="D106" s="46"/>
      <c r="E106" s="48"/>
      <c r="F106" s="48"/>
      <c r="G106" s="48">
        <v>5</v>
      </c>
      <c r="H106" s="41">
        <f t="shared" si="4"/>
        <v>0</v>
      </c>
    </row>
    <row r="107" spans="1:8" x14ac:dyDescent="0.25">
      <c r="A107" s="49" t="s">
        <v>299</v>
      </c>
      <c r="B107" s="50" t="s">
        <v>222</v>
      </c>
      <c r="C107" s="46"/>
      <c r="D107" s="46"/>
      <c r="E107" s="51">
        <f>SUM(E104:E106)</f>
        <v>4</v>
      </c>
      <c r="F107" s="51">
        <f>SUM(F104:F106)</f>
        <v>4</v>
      </c>
      <c r="G107" s="51">
        <f>SUM(G104:G106)</f>
        <v>33</v>
      </c>
      <c r="H107" s="61">
        <f t="shared" si="4"/>
        <v>0.12121212121212122</v>
      </c>
    </row>
    <row r="108" spans="1:8" x14ac:dyDescent="0.25">
      <c r="A108" s="47" t="s">
        <v>137</v>
      </c>
      <c r="B108" s="46" t="s">
        <v>228</v>
      </c>
      <c r="C108" s="46">
        <v>3.2941176470588234</v>
      </c>
      <c r="D108" s="46">
        <v>0.7717436331412898</v>
      </c>
      <c r="E108" s="48">
        <v>17</v>
      </c>
      <c r="F108" s="48">
        <v>17</v>
      </c>
      <c r="G108" s="48">
        <v>36</v>
      </c>
      <c r="H108" s="41">
        <f t="shared" si="4"/>
        <v>0.47222222222222221</v>
      </c>
    </row>
    <row r="109" spans="1:8" x14ac:dyDescent="0.25">
      <c r="A109" s="47" t="s">
        <v>229</v>
      </c>
      <c r="B109" s="46" t="s">
        <v>228</v>
      </c>
      <c r="C109" s="46">
        <v>3.3636363636363638</v>
      </c>
      <c r="D109" s="46">
        <v>0.95346258924559235</v>
      </c>
      <c r="E109" s="48">
        <v>22</v>
      </c>
      <c r="F109" s="48">
        <v>22</v>
      </c>
      <c r="G109" s="48">
        <v>47</v>
      </c>
      <c r="H109" s="41">
        <f t="shared" si="4"/>
        <v>0.46808510638297873</v>
      </c>
    </row>
    <row r="110" spans="1:8" x14ac:dyDescent="0.25">
      <c r="A110" s="47" t="s">
        <v>227</v>
      </c>
      <c r="B110" s="46" t="s">
        <v>228</v>
      </c>
      <c r="C110" s="46"/>
      <c r="D110" s="46"/>
      <c r="E110" s="48"/>
      <c r="F110" s="48"/>
      <c r="G110" s="48">
        <v>22</v>
      </c>
      <c r="H110" s="41">
        <f t="shared" si="4"/>
        <v>0</v>
      </c>
    </row>
    <row r="111" spans="1:8" x14ac:dyDescent="0.25">
      <c r="A111" s="47" t="s">
        <v>231</v>
      </c>
      <c r="B111" s="46" t="s">
        <v>228</v>
      </c>
      <c r="C111" s="46"/>
      <c r="D111" s="46"/>
      <c r="E111" s="48"/>
      <c r="F111" s="48"/>
      <c r="G111" s="48">
        <v>19</v>
      </c>
      <c r="H111" s="41">
        <f t="shared" si="4"/>
        <v>0</v>
      </c>
    </row>
    <row r="112" spans="1:8" x14ac:dyDescent="0.25">
      <c r="A112" s="49" t="s">
        <v>299</v>
      </c>
      <c r="B112" s="50" t="s">
        <v>228</v>
      </c>
      <c r="C112" s="50"/>
      <c r="D112" s="50"/>
      <c r="E112" s="51">
        <f>SUM(E108:E111)</f>
        <v>39</v>
      </c>
      <c r="F112" s="51">
        <f>SUM(F108:F111)</f>
        <v>39</v>
      </c>
      <c r="G112" s="51">
        <f>SUM(G108:G111)</f>
        <v>124</v>
      </c>
      <c r="H112" s="61">
        <f t="shared" si="4"/>
        <v>0.31451612903225806</v>
      </c>
    </row>
    <row r="113" spans="1:8" x14ac:dyDescent="0.25">
      <c r="A113" s="47" t="s">
        <v>234</v>
      </c>
      <c r="B113" s="46" t="s">
        <v>233</v>
      </c>
      <c r="C113" s="46">
        <v>3.3611111111111112</v>
      </c>
      <c r="D113" s="46">
        <v>0.84429411395598364</v>
      </c>
      <c r="E113" s="48">
        <v>72</v>
      </c>
      <c r="F113" s="48">
        <v>73</v>
      </c>
      <c r="G113" s="48">
        <v>123</v>
      </c>
      <c r="H113" s="41">
        <f t="shared" si="4"/>
        <v>0.5934959349593496</v>
      </c>
    </row>
    <row r="114" spans="1:8" x14ac:dyDescent="0.25">
      <c r="A114" s="47" t="s">
        <v>235</v>
      </c>
      <c r="B114" s="46" t="s">
        <v>233</v>
      </c>
      <c r="C114" s="46">
        <v>3.5396825396825395</v>
      </c>
      <c r="D114" s="46">
        <v>0.66781774666052096</v>
      </c>
      <c r="E114" s="48">
        <v>63</v>
      </c>
      <c r="F114" s="48">
        <v>63</v>
      </c>
      <c r="G114" s="48">
        <v>103</v>
      </c>
      <c r="H114" s="41">
        <f t="shared" si="4"/>
        <v>0.61165048543689315</v>
      </c>
    </row>
    <row r="115" spans="1:8" x14ac:dyDescent="0.25">
      <c r="A115" s="47" t="s">
        <v>236</v>
      </c>
      <c r="B115" s="46" t="s">
        <v>233</v>
      </c>
      <c r="C115" s="46">
        <v>3.6666666666666665</v>
      </c>
      <c r="D115" s="46">
        <v>0.67612340378281321</v>
      </c>
      <c r="E115" s="48">
        <v>36</v>
      </c>
      <c r="F115" s="48">
        <v>36</v>
      </c>
      <c r="G115" s="48">
        <v>64</v>
      </c>
      <c r="H115" s="41">
        <f t="shared" si="4"/>
        <v>0.5625</v>
      </c>
    </row>
    <row r="116" spans="1:8" x14ac:dyDescent="0.25">
      <c r="A116" s="47" t="s">
        <v>237</v>
      </c>
      <c r="B116" s="46" t="s">
        <v>233</v>
      </c>
      <c r="C116" s="46">
        <v>3.6956521739130435</v>
      </c>
      <c r="D116" s="46">
        <v>0.76484000755331205</v>
      </c>
      <c r="E116" s="48">
        <v>23</v>
      </c>
      <c r="F116" s="48">
        <v>23</v>
      </c>
      <c r="G116" s="48">
        <v>69</v>
      </c>
      <c r="H116" s="41">
        <f t="shared" si="4"/>
        <v>0.33333333333333331</v>
      </c>
    </row>
    <row r="117" spans="1:8" x14ac:dyDescent="0.25">
      <c r="A117" s="47" t="s">
        <v>298</v>
      </c>
      <c r="B117" s="46" t="s">
        <v>233</v>
      </c>
      <c r="C117" s="46">
        <v>3.5</v>
      </c>
      <c r="D117" s="46">
        <v>1</v>
      </c>
      <c r="E117" s="48">
        <v>4</v>
      </c>
      <c r="F117" s="48">
        <v>4</v>
      </c>
      <c r="G117" s="48">
        <v>13</v>
      </c>
      <c r="H117" s="41">
        <f t="shared" si="4"/>
        <v>0.30769230769230771</v>
      </c>
    </row>
    <row r="118" spans="1:8" x14ac:dyDescent="0.25">
      <c r="A118" s="47" t="s">
        <v>238</v>
      </c>
      <c r="B118" s="46" t="s">
        <v>233</v>
      </c>
      <c r="C118" s="46">
        <v>3</v>
      </c>
      <c r="D118" s="46">
        <v>0</v>
      </c>
      <c r="E118" s="48">
        <v>2</v>
      </c>
      <c r="F118" s="48">
        <v>2</v>
      </c>
      <c r="G118" s="48">
        <v>17</v>
      </c>
      <c r="H118" s="41">
        <f t="shared" si="4"/>
        <v>0.11764705882352941</v>
      </c>
    </row>
    <row r="119" spans="1:8" x14ac:dyDescent="0.25">
      <c r="A119" s="47" t="s">
        <v>297</v>
      </c>
      <c r="B119" s="46" t="s">
        <v>233</v>
      </c>
      <c r="C119" s="46">
        <v>3.25</v>
      </c>
      <c r="D119" s="46">
        <v>0.9574271077563381</v>
      </c>
      <c r="E119" s="48">
        <v>4</v>
      </c>
      <c r="F119" s="48">
        <v>4</v>
      </c>
      <c r="G119" s="48">
        <v>16</v>
      </c>
      <c r="H119" s="41">
        <f t="shared" si="4"/>
        <v>0.25</v>
      </c>
    </row>
    <row r="120" spans="1:8" x14ac:dyDescent="0.25">
      <c r="A120" s="47" t="s">
        <v>296</v>
      </c>
      <c r="B120" s="46" t="s">
        <v>233</v>
      </c>
      <c r="C120" s="46">
        <v>3.5</v>
      </c>
      <c r="D120" s="46">
        <v>0.70710678118654757</v>
      </c>
      <c r="E120" s="48">
        <v>2</v>
      </c>
      <c r="F120" s="48">
        <v>2</v>
      </c>
      <c r="G120" s="48">
        <v>6</v>
      </c>
      <c r="H120" s="41">
        <f t="shared" si="4"/>
        <v>0.33333333333333331</v>
      </c>
    </row>
    <row r="121" spans="1:8" x14ac:dyDescent="0.25">
      <c r="A121" s="47" t="s">
        <v>295</v>
      </c>
      <c r="B121" s="46" t="s">
        <v>233</v>
      </c>
      <c r="C121" s="46">
        <v>3</v>
      </c>
      <c r="D121" s="46"/>
      <c r="E121" s="48">
        <v>1</v>
      </c>
      <c r="F121" s="48">
        <v>1</v>
      </c>
      <c r="G121" s="48">
        <v>6</v>
      </c>
      <c r="H121" s="41">
        <f t="shared" si="4"/>
        <v>0.16666666666666666</v>
      </c>
    </row>
    <row r="122" spans="1:8" x14ac:dyDescent="0.25">
      <c r="A122" s="47" t="s">
        <v>294</v>
      </c>
      <c r="B122" s="46" t="s">
        <v>233</v>
      </c>
      <c r="C122" s="46">
        <v>2.606060606060606</v>
      </c>
      <c r="D122" s="46">
        <v>0.96628780454485774</v>
      </c>
      <c r="E122" s="48">
        <v>33</v>
      </c>
      <c r="F122" s="48">
        <v>35</v>
      </c>
      <c r="G122" s="48">
        <v>97</v>
      </c>
      <c r="H122" s="41">
        <f t="shared" si="4"/>
        <v>0.36082474226804123</v>
      </c>
    </row>
    <row r="123" spans="1:8" x14ac:dyDescent="0.25">
      <c r="A123" s="47" t="s">
        <v>128</v>
      </c>
      <c r="B123" s="46" t="s">
        <v>233</v>
      </c>
      <c r="C123" s="46">
        <v>3</v>
      </c>
      <c r="D123" s="46">
        <v>1.4142135623730951</v>
      </c>
      <c r="E123" s="48">
        <v>2</v>
      </c>
      <c r="F123" s="48">
        <v>2</v>
      </c>
      <c r="G123" s="48">
        <v>17</v>
      </c>
      <c r="H123" s="41">
        <f t="shared" si="4"/>
        <v>0.11764705882352941</v>
      </c>
    </row>
    <row r="124" spans="1:8" x14ac:dyDescent="0.25">
      <c r="A124" s="49" t="s">
        <v>299</v>
      </c>
      <c r="B124" s="50" t="s">
        <v>233</v>
      </c>
      <c r="C124" s="46"/>
      <c r="D124" s="46"/>
      <c r="E124" s="51">
        <f>SUM(E113:E123)</f>
        <v>242</v>
      </c>
      <c r="F124" s="51">
        <f>SUM(F113:F123)</f>
        <v>245</v>
      </c>
      <c r="G124" s="51">
        <f>SUM(G113:G123)</f>
        <v>531</v>
      </c>
      <c r="H124" s="61">
        <f t="shared" si="4"/>
        <v>0.46139359698681731</v>
      </c>
    </row>
    <row r="125" spans="1:8" x14ac:dyDescent="0.25">
      <c r="A125" s="47" t="s">
        <v>239</v>
      </c>
      <c r="B125" s="46" t="s">
        <v>240</v>
      </c>
      <c r="C125" s="46">
        <v>3.75</v>
      </c>
      <c r="D125" s="46">
        <v>0.5</v>
      </c>
      <c r="E125" s="48">
        <v>4</v>
      </c>
      <c r="F125" s="48">
        <v>4</v>
      </c>
      <c r="G125" s="48">
        <v>16</v>
      </c>
      <c r="H125" s="41">
        <f t="shared" si="4"/>
        <v>0.25</v>
      </c>
    </row>
    <row r="126" spans="1:8" x14ac:dyDescent="0.25">
      <c r="A126" s="65" t="s">
        <v>242</v>
      </c>
      <c r="B126" s="46" t="s">
        <v>332</v>
      </c>
      <c r="C126" s="46"/>
      <c r="D126" s="46"/>
      <c r="E126" s="48"/>
      <c r="F126" s="48"/>
      <c r="G126" s="48">
        <v>10</v>
      </c>
      <c r="H126" s="41">
        <f t="shared" si="4"/>
        <v>0</v>
      </c>
    </row>
    <row r="127" spans="1:8" x14ac:dyDescent="0.25">
      <c r="A127" s="47" t="s">
        <v>243</v>
      </c>
      <c r="B127" s="46" t="s">
        <v>240</v>
      </c>
      <c r="C127" s="46">
        <v>3.5</v>
      </c>
      <c r="D127" s="46">
        <v>0.70710678118654757</v>
      </c>
      <c r="E127" s="48">
        <v>2</v>
      </c>
      <c r="F127" s="48">
        <v>2</v>
      </c>
      <c r="G127" s="48">
        <v>8</v>
      </c>
      <c r="H127" s="41">
        <f t="shared" si="4"/>
        <v>0.25</v>
      </c>
    </row>
    <row r="128" spans="1:8" x14ac:dyDescent="0.25">
      <c r="A128" s="47" t="s">
        <v>244</v>
      </c>
      <c r="B128" s="46" t="s">
        <v>240</v>
      </c>
      <c r="C128" s="46">
        <v>3.5</v>
      </c>
      <c r="D128" s="46">
        <v>0.70710678118654757</v>
      </c>
      <c r="E128" s="48">
        <v>2</v>
      </c>
      <c r="F128" s="48">
        <v>2</v>
      </c>
      <c r="G128" s="48">
        <v>12</v>
      </c>
      <c r="H128" s="41">
        <f t="shared" si="4"/>
        <v>0.16666666666666666</v>
      </c>
    </row>
    <row r="129" spans="1:8" x14ac:dyDescent="0.25">
      <c r="A129" s="64" t="s">
        <v>245</v>
      </c>
      <c r="B129" s="46" t="s">
        <v>240</v>
      </c>
      <c r="C129" s="46">
        <v>3</v>
      </c>
      <c r="D129" s="46"/>
      <c r="E129" s="48">
        <v>1</v>
      </c>
      <c r="F129" s="48">
        <v>1</v>
      </c>
      <c r="G129" s="48">
        <v>23</v>
      </c>
      <c r="H129" s="41">
        <f t="shared" si="4"/>
        <v>4.3478260869565216E-2</v>
      </c>
    </row>
    <row r="130" spans="1:8" x14ac:dyDescent="0.25">
      <c r="A130" s="47" t="s">
        <v>247</v>
      </c>
      <c r="B130" s="46" t="s">
        <v>332</v>
      </c>
      <c r="C130" s="46"/>
      <c r="D130" s="46"/>
      <c r="E130" s="48"/>
      <c r="F130" s="48"/>
      <c r="G130" s="48">
        <v>2</v>
      </c>
      <c r="H130" s="41">
        <f t="shared" si="4"/>
        <v>0</v>
      </c>
    </row>
    <row r="131" spans="1:8" x14ac:dyDescent="0.25">
      <c r="A131" s="47" t="s">
        <v>248</v>
      </c>
      <c r="B131" s="46" t="s">
        <v>240</v>
      </c>
      <c r="C131" s="46">
        <v>3</v>
      </c>
      <c r="D131" s="46"/>
      <c r="E131" s="48">
        <v>1</v>
      </c>
      <c r="F131" s="48">
        <v>1</v>
      </c>
      <c r="G131" s="48">
        <v>1</v>
      </c>
      <c r="H131" s="41">
        <f t="shared" si="4"/>
        <v>1</v>
      </c>
    </row>
    <row r="132" spans="1:8" x14ac:dyDescent="0.25">
      <c r="A132" s="47" t="s">
        <v>249</v>
      </c>
      <c r="B132" s="46" t="s">
        <v>240</v>
      </c>
      <c r="C132" s="46">
        <v>3.4285714285714284</v>
      </c>
      <c r="D132" s="46">
        <v>0.97590007294853265</v>
      </c>
      <c r="E132" s="48">
        <v>7</v>
      </c>
      <c r="F132" s="48">
        <v>8</v>
      </c>
      <c r="G132" s="48">
        <v>17</v>
      </c>
      <c r="H132" s="41">
        <f t="shared" si="4"/>
        <v>0.47058823529411764</v>
      </c>
    </row>
    <row r="133" spans="1:8" x14ac:dyDescent="0.25">
      <c r="A133" s="66" t="s">
        <v>293</v>
      </c>
      <c r="B133" s="46" t="s">
        <v>240</v>
      </c>
      <c r="C133" s="46">
        <v>3.5454545454545454</v>
      </c>
      <c r="D133" s="46">
        <v>1.2135597524338355</v>
      </c>
      <c r="E133" s="48">
        <v>11</v>
      </c>
      <c r="F133" s="48">
        <v>11</v>
      </c>
      <c r="G133" s="48">
        <v>26</v>
      </c>
      <c r="H133" s="41">
        <f t="shared" si="4"/>
        <v>0.42307692307692307</v>
      </c>
    </row>
    <row r="134" spans="1:8" x14ac:dyDescent="0.25">
      <c r="A134" s="64" t="s">
        <v>250</v>
      </c>
      <c r="B134" s="46" t="s">
        <v>240</v>
      </c>
      <c r="C134" s="46">
        <v>4</v>
      </c>
      <c r="D134" s="46"/>
      <c r="E134" s="48">
        <v>1</v>
      </c>
      <c r="F134" s="48">
        <v>1</v>
      </c>
      <c r="G134" s="48">
        <v>6</v>
      </c>
      <c r="H134" s="41">
        <f t="shared" ref="H134:H163" si="5">F134/G134</f>
        <v>0.16666666666666666</v>
      </c>
    </row>
    <row r="135" spans="1:8" x14ac:dyDescent="0.25">
      <c r="A135" s="47" t="s">
        <v>292</v>
      </c>
      <c r="B135" s="46" t="s">
        <v>240</v>
      </c>
      <c r="C135" s="46">
        <v>4</v>
      </c>
      <c r="D135" s="46">
        <v>0</v>
      </c>
      <c r="E135" s="48">
        <v>3</v>
      </c>
      <c r="F135" s="48">
        <v>3</v>
      </c>
      <c r="G135" s="48">
        <v>9</v>
      </c>
      <c r="H135" s="41">
        <f t="shared" si="5"/>
        <v>0.33333333333333331</v>
      </c>
    </row>
    <row r="136" spans="1:8" x14ac:dyDescent="0.25">
      <c r="A136" s="47" t="s">
        <v>251</v>
      </c>
      <c r="B136" s="46" t="s">
        <v>240</v>
      </c>
      <c r="C136" s="46">
        <v>3.6666666666666665</v>
      </c>
      <c r="D136" s="46">
        <v>1.3662601021279461</v>
      </c>
      <c r="E136" s="48">
        <v>6</v>
      </c>
      <c r="F136" s="48">
        <v>6</v>
      </c>
      <c r="G136" s="48">
        <v>25</v>
      </c>
      <c r="H136" s="41">
        <f t="shared" si="5"/>
        <v>0.24</v>
      </c>
    </row>
    <row r="137" spans="1:8" x14ac:dyDescent="0.25">
      <c r="A137" s="47" t="s">
        <v>304</v>
      </c>
      <c r="B137" s="46" t="s">
        <v>240</v>
      </c>
      <c r="C137" s="46">
        <v>3.5714285714285716</v>
      </c>
      <c r="D137" s="46">
        <v>0.53452248382484779</v>
      </c>
      <c r="E137" s="48">
        <v>7</v>
      </c>
      <c r="F137" s="48">
        <v>8</v>
      </c>
      <c r="G137" s="48">
        <v>17</v>
      </c>
      <c r="H137" s="41">
        <f t="shared" si="5"/>
        <v>0.47058823529411764</v>
      </c>
    </row>
    <row r="138" spans="1:8" x14ac:dyDescent="0.25">
      <c r="A138" s="47" t="s">
        <v>252</v>
      </c>
      <c r="B138" s="46" t="s">
        <v>240</v>
      </c>
      <c r="C138" s="46">
        <v>4.333333333333333</v>
      </c>
      <c r="D138" s="46">
        <v>0.57735026918962473</v>
      </c>
      <c r="E138" s="48">
        <v>3</v>
      </c>
      <c r="F138" s="48">
        <v>3</v>
      </c>
      <c r="G138" s="48">
        <v>14</v>
      </c>
      <c r="H138" s="41">
        <f t="shared" si="5"/>
        <v>0.21428571428571427</v>
      </c>
    </row>
    <row r="139" spans="1:8" x14ac:dyDescent="0.25">
      <c r="A139" s="20" t="s">
        <v>253</v>
      </c>
      <c r="B139" s="46" t="s">
        <v>240</v>
      </c>
      <c r="C139" s="46">
        <v>2</v>
      </c>
      <c r="D139" s="46"/>
      <c r="E139" s="48">
        <v>1</v>
      </c>
      <c r="F139" s="48">
        <v>1</v>
      </c>
      <c r="G139" s="48">
        <v>5</v>
      </c>
      <c r="H139" s="41">
        <f t="shared" si="5"/>
        <v>0.2</v>
      </c>
    </row>
    <row r="140" spans="1:8" x14ac:dyDescent="0.25">
      <c r="A140" s="20" t="s">
        <v>256</v>
      </c>
      <c r="B140" s="46" t="s">
        <v>332</v>
      </c>
      <c r="C140" s="46"/>
      <c r="D140" s="46"/>
      <c r="E140" s="48"/>
      <c r="F140" s="48"/>
      <c r="G140" s="48">
        <v>37</v>
      </c>
      <c r="H140" s="41">
        <f t="shared" si="5"/>
        <v>0</v>
      </c>
    </row>
    <row r="141" spans="1:8" x14ac:dyDescent="0.25">
      <c r="A141" s="20" t="s">
        <v>254</v>
      </c>
      <c r="B141" s="46" t="s">
        <v>240</v>
      </c>
      <c r="C141" s="46">
        <v>4.333333333333333</v>
      </c>
      <c r="D141" s="46">
        <v>0.57735026918962473</v>
      </c>
      <c r="E141" s="48">
        <v>3</v>
      </c>
      <c r="F141" s="48">
        <v>4</v>
      </c>
      <c r="G141" s="48">
        <v>35</v>
      </c>
      <c r="H141" s="41">
        <f t="shared" si="5"/>
        <v>0.11428571428571428</v>
      </c>
    </row>
    <row r="142" spans="1:8" x14ac:dyDescent="0.25">
      <c r="A142" s="20" t="s">
        <v>255</v>
      </c>
      <c r="B142" s="46" t="s">
        <v>240</v>
      </c>
      <c r="C142" s="46">
        <v>2.8333333333333335</v>
      </c>
      <c r="D142" s="46">
        <v>0.98319208025017524</v>
      </c>
      <c r="E142" s="48">
        <v>6</v>
      </c>
      <c r="F142" s="48">
        <v>6</v>
      </c>
      <c r="G142" s="48">
        <v>70</v>
      </c>
      <c r="H142" s="41">
        <f t="shared" si="5"/>
        <v>8.5714285714285715E-2</v>
      </c>
    </row>
    <row r="143" spans="1:8" x14ac:dyDescent="0.25">
      <c r="A143" s="49" t="s">
        <v>299</v>
      </c>
      <c r="B143" s="50" t="s">
        <v>240</v>
      </c>
      <c r="C143" s="46"/>
      <c r="D143" s="46"/>
      <c r="E143" s="51">
        <f>SUM(E125:E142)</f>
        <v>58</v>
      </c>
      <c r="F143" s="51">
        <f>SUM(F125:F142)</f>
        <v>61</v>
      </c>
      <c r="G143" s="51">
        <f>SUM(G125:G142)</f>
        <v>333</v>
      </c>
      <c r="H143" s="61">
        <f t="shared" si="5"/>
        <v>0.18318318318318319</v>
      </c>
    </row>
    <row r="144" spans="1:8" x14ac:dyDescent="0.25">
      <c r="A144" s="25" t="s">
        <v>291</v>
      </c>
      <c r="B144" s="59" t="s">
        <v>258</v>
      </c>
      <c r="C144" s="46">
        <v>3.25</v>
      </c>
      <c r="D144" s="46">
        <v>0.5</v>
      </c>
      <c r="E144" s="48">
        <v>4</v>
      </c>
      <c r="F144" s="48">
        <v>4</v>
      </c>
      <c r="G144" s="48">
        <v>95</v>
      </c>
      <c r="H144" s="41">
        <f t="shared" si="5"/>
        <v>4.2105263157894736E-2</v>
      </c>
    </row>
    <row r="145" spans="1:8" x14ac:dyDescent="0.25">
      <c r="A145" s="20" t="s">
        <v>257</v>
      </c>
      <c r="B145" s="59" t="s">
        <v>258</v>
      </c>
      <c r="C145" s="46">
        <v>3.3333333333333335</v>
      </c>
      <c r="D145" s="46">
        <v>0.70710678118654757</v>
      </c>
      <c r="E145" s="48">
        <v>9</v>
      </c>
      <c r="F145" s="48">
        <v>9</v>
      </c>
      <c r="G145" s="48">
        <v>31</v>
      </c>
      <c r="H145" s="41">
        <f t="shared" si="5"/>
        <v>0.29032258064516131</v>
      </c>
    </row>
    <row r="146" spans="1:8" x14ac:dyDescent="0.25">
      <c r="A146" s="20" t="s">
        <v>259</v>
      </c>
      <c r="B146" s="59" t="s">
        <v>258</v>
      </c>
      <c r="C146" s="46"/>
      <c r="D146" s="46"/>
      <c r="E146" s="48"/>
      <c r="F146" s="48"/>
      <c r="G146" s="48">
        <v>8</v>
      </c>
      <c r="H146" s="41">
        <f t="shared" si="5"/>
        <v>0</v>
      </c>
    </row>
    <row r="147" spans="1:8" x14ac:dyDescent="0.25">
      <c r="A147" s="67" t="s">
        <v>260</v>
      </c>
      <c r="B147" s="59" t="s">
        <v>258</v>
      </c>
      <c r="C147" s="46">
        <v>3.25</v>
      </c>
      <c r="D147" s="46">
        <v>0.5</v>
      </c>
      <c r="E147" s="48">
        <v>4</v>
      </c>
      <c r="F147" s="48">
        <v>4</v>
      </c>
      <c r="G147" s="48">
        <v>11</v>
      </c>
      <c r="H147" s="41">
        <f t="shared" si="5"/>
        <v>0.36363636363636365</v>
      </c>
    </row>
    <row r="148" spans="1:8" x14ac:dyDescent="0.25">
      <c r="A148" s="49" t="s">
        <v>299</v>
      </c>
      <c r="B148" s="60" t="s">
        <v>258</v>
      </c>
      <c r="C148" s="46"/>
      <c r="D148" s="46"/>
      <c r="E148" s="51">
        <f>SUM(E144:E147)</f>
        <v>17</v>
      </c>
      <c r="F148" s="51">
        <f>SUM(F144:F147)</f>
        <v>17</v>
      </c>
      <c r="G148" s="51">
        <f>SUM(G144:G147)</f>
        <v>145</v>
      </c>
      <c r="H148" s="61">
        <f t="shared" si="5"/>
        <v>0.11724137931034483</v>
      </c>
    </row>
    <row r="149" spans="1:8" x14ac:dyDescent="0.25">
      <c r="A149" s="20" t="s">
        <v>266</v>
      </c>
      <c r="B149" s="59" t="s">
        <v>264</v>
      </c>
      <c r="C149" s="46">
        <v>3.4333333333333331</v>
      </c>
      <c r="D149" s="46">
        <v>0.56832077715593565</v>
      </c>
      <c r="E149" s="48">
        <v>30</v>
      </c>
      <c r="F149" s="48">
        <v>30</v>
      </c>
      <c r="G149" s="48">
        <v>66</v>
      </c>
      <c r="H149" s="41">
        <f t="shared" si="5"/>
        <v>0.45454545454545453</v>
      </c>
    </row>
    <row r="150" spans="1:8" x14ac:dyDescent="0.25">
      <c r="A150" s="20" t="s">
        <v>267</v>
      </c>
      <c r="B150" s="59" t="s">
        <v>264</v>
      </c>
      <c r="C150" s="46">
        <v>3</v>
      </c>
      <c r="D150" s="46">
        <v>0.92582009977255142</v>
      </c>
      <c r="E150" s="48">
        <v>8</v>
      </c>
      <c r="F150" s="48">
        <v>8</v>
      </c>
      <c r="G150" s="48">
        <v>43</v>
      </c>
      <c r="H150" s="41">
        <f t="shared" si="5"/>
        <v>0.18604651162790697</v>
      </c>
    </row>
    <row r="151" spans="1:8" x14ac:dyDescent="0.25">
      <c r="A151" s="20" t="s">
        <v>227</v>
      </c>
      <c r="B151" s="59" t="s">
        <v>264</v>
      </c>
      <c r="C151" s="53">
        <v>3</v>
      </c>
      <c r="D151" s="46"/>
      <c r="E151" s="48">
        <v>1</v>
      </c>
      <c r="F151" s="48">
        <v>1</v>
      </c>
      <c r="G151" s="48">
        <v>28</v>
      </c>
      <c r="H151" s="41">
        <f t="shared" si="5"/>
        <v>3.5714285714285712E-2</v>
      </c>
    </row>
    <row r="152" spans="1:8" x14ac:dyDescent="0.25">
      <c r="A152" s="49" t="s">
        <v>299</v>
      </c>
      <c r="B152" s="60" t="s">
        <v>264</v>
      </c>
      <c r="C152" s="46"/>
      <c r="D152" s="46"/>
      <c r="E152" s="51">
        <f>SUM(E149:E151)</f>
        <v>39</v>
      </c>
      <c r="F152" s="51">
        <f>SUM(F149:F151)</f>
        <v>39</v>
      </c>
      <c r="G152" s="51">
        <f>SUM(G149:G151)</f>
        <v>137</v>
      </c>
      <c r="H152" s="61">
        <f t="shared" si="5"/>
        <v>0.28467153284671531</v>
      </c>
    </row>
    <row r="153" spans="1:8" x14ac:dyDescent="0.25">
      <c r="A153" s="20" t="s">
        <v>268</v>
      </c>
      <c r="B153" s="46" t="s">
        <v>269</v>
      </c>
      <c r="C153" s="46">
        <v>3.7272727272727271</v>
      </c>
      <c r="D153" s="46">
        <v>0.63108509590101936</v>
      </c>
      <c r="E153" s="48">
        <v>22</v>
      </c>
      <c r="F153" s="48">
        <v>22</v>
      </c>
      <c r="G153" s="48">
        <v>90</v>
      </c>
      <c r="H153" s="41">
        <f t="shared" si="5"/>
        <v>0.24444444444444444</v>
      </c>
    </row>
    <row r="154" spans="1:8" x14ac:dyDescent="0.25">
      <c r="A154" s="47" t="s">
        <v>270</v>
      </c>
      <c r="B154" s="46" t="s">
        <v>269</v>
      </c>
      <c r="C154" s="46">
        <v>3.25</v>
      </c>
      <c r="D154" s="46">
        <v>0.73720978077448562</v>
      </c>
      <c r="E154" s="48">
        <v>24</v>
      </c>
      <c r="F154" s="48">
        <v>24</v>
      </c>
      <c r="G154" s="48">
        <v>121</v>
      </c>
      <c r="H154" s="41">
        <f t="shared" si="5"/>
        <v>0.19834710743801653</v>
      </c>
    </row>
    <row r="155" spans="1:8" x14ac:dyDescent="0.25">
      <c r="A155" s="20" t="s">
        <v>271</v>
      </c>
      <c r="B155" s="46" t="s">
        <v>269</v>
      </c>
      <c r="C155" s="46">
        <v>3.5476190476190474</v>
      </c>
      <c r="D155" s="46">
        <v>0.80250768410213602</v>
      </c>
      <c r="E155" s="48">
        <v>42</v>
      </c>
      <c r="F155" s="48">
        <v>42</v>
      </c>
      <c r="G155" s="48">
        <v>107</v>
      </c>
      <c r="H155" s="41">
        <f t="shared" si="5"/>
        <v>0.3925233644859813</v>
      </c>
    </row>
    <row r="156" spans="1:8" x14ac:dyDescent="0.25">
      <c r="A156" s="65" t="s">
        <v>273</v>
      </c>
      <c r="B156" s="46" t="s">
        <v>269</v>
      </c>
      <c r="C156" s="46">
        <v>4.333333333333333</v>
      </c>
      <c r="D156" s="46">
        <v>0.57735026918962473</v>
      </c>
      <c r="E156" s="48">
        <v>3</v>
      </c>
      <c r="F156" s="48">
        <v>3</v>
      </c>
      <c r="G156" s="48">
        <v>13</v>
      </c>
      <c r="H156" s="41">
        <f t="shared" si="5"/>
        <v>0.23076923076923078</v>
      </c>
    </row>
    <row r="157" spans="1:8" x14ac:dyDescent="0.25">
      <c r="A157" s="47" t="s">
        <v>288</v>
      </c>
      <c r="B157" s="46" t="s">
        <v>269</v>
      </c>
      <c r="C157" s="46">
        <v>4</v>
      </c>
      <c r="D157" s="46"/>
      <c r="E157" s="48">
        <v>1</v>
      </c>
      <c r="F157" s="48">
        <v>1</v>
      </c>
      <c r="G157" s="48">
        <v>9</v>
      </c>
      <c r="H157" s="41">
        <f t="shared" si="5"/>
        <v>0.1111111111111111</v>
      </c>
    </row>
    <row r="158" spans="1:8" x14ac:dyDescent="0.25">
      <c r="A158" s="47" t="s">
        <v>287</v>
      </c>
      <c r="B158" s="46" t="s">
        <v>269</v>
      </c>
      <c r="C158" s="46">
        <v>4</v>
      </c>
      <c r="D158" s="46">
        <v>0</v>
      </c>
      <c r="E158" s="48">
        <v>4</v>
      </c>
      <c r="F158" s="48">
        <v>4</v>
      </c>
      <c r="G158" s="48">
        <v>18</v>
      </c>
      <c r="H158" s="41">
        <f t="shared" si="5"/>
        <v>0.22222222222222221</v>
      </c>
    </row>
    <row r="159" spans="1:8" x14ac:dyDescent="0.25">
      <c r="A159" s="47" t="s">
        <v>290</v>
      </c>
      <c r="B159" s="46" t="s">
        <v>269</v>
      </c>
      <c r="C159" s="46">
        <v>4</v>
      </c>
      <c r="D159" s="46">
        <v>0</v>
      </c>
      <c r="E159" s="48">
        <v>2</v>
      </c>
      <c r="F159" s="48">
        <v>2</v>
      </c>
      <c r="G159" s="48">
        <v>14</v>
      </c>
      <c r="H159" s="41">
        <f t="shared" si="5"/>
        <v>0.14285714285714285</v>
      </c>
    </row>
    <row r="160" spans="1:8" x14ac:dyDescent="0.25">
      <c r="A160" s="22" t="s">
        <v>289</v>
      </c>
      <c r="B160" s="46" t="s">
        <v>269</v>
      </c>
      <c r="C160" s="46">
        <v>4</v>
      </c>
      <c r="D160" s="46"/>
      <c r="E160" s="48">
        <v>1</v>
      </c>
      <c r="F160" s="48">
        <v>1</v>
      </c>
      <c r="G160" s="48">
        <v>8</v>
      </c>
      <c r="H160" s="41">
        <f t="shared" si="5"/>
        <v>0.125</v>
      </c>
    </row>
    <row r="161" spans="1:8" x14ac:dyDescent="0.25">
      <c r="A161" s="20" t="s">
        <v>255</v>
      </c>
      <c r="B161" s="46" t="s">
        <v>269</v>
      </c>
      <c r="C161" s="46">
        <v>2.9565217391304346</v>
      </c>
      <c r="D161" s="46">
        <v>1.0650762187649558</v>
      </c>
      <c r="E161" s="48">
        <v>23</v>
      </c>
      <c r="F161" s="48">
        <v>23</v>
      </c>
      <c r="G161" s="48">
        <v>120</v>
      </c>
      <c r="H161" s="41">
        <f t="shared" si="5"/>
        <v>0.19166666666666668</v>
      </c>
    </row>
    <row r="162" spans="1:8" x14ac:dyDescent="0.25">
      <c r="A162" s="20" t="s">
        <v>128</v>
      </c>
      <c r="B162" s="46" t="s">
        <v>269</v>
      </c>
      <c r="C162" s="46">
        <v>2.6666666666666665</v>
      </c>
      <c r="D162" s="46">
        <v>1.5275252316519468</v>
      </c>
      <c r="E162" s="48">
        <v>3</v>
      </c>
      <c r="F162" s="48">
        <v>3</v>
      </c>
      <c r="G162" s="48">
        <v>18</v>
      </c>
      <c r="H162" s="41">
        <f t="shared" si="5"/>
        <v>0.16666666666666666</v>
      </c>
    </row>
    <row r="163" spans="1:8" x14ac:dyDescent="0.25">
      <c r="A163" s="49" t="s">
        <v>299</v>
      </c>
      <c r="B163" s="50" t="s">
        <v>269</v>
      </c>
      <c r="C163" s="46"/>
      <c r="D163" s="46"/>
      <c r="E163" s="51">
        <f>SUM(E153:E162)</f>
        <v>125</v>
      </c>
      <c r="F163" s="51">
        <f>SUM(F153:F162)</f>
        <v>125</v>
      </c>
      <c r="G163" s="51">
        <f>SUM(G153:G162)</f>
        <v>518</v>
      </c>
      <c r="H163" s="61">
        <f t="shared" si="5"/>
        <v>0.2413127413127413</v>
      </c>
    </row>
    <row r="164" spans="1:8" x14ac:dyDescent="0.25">
      <c r="A164" s="76" t="s">
        <v>67</v>
      </c>
      <c r="B164" s="77"/>
      <c r="C164" s="62">
        <v>3.5</v>
      </c>
      <c r="D164" s="62">
        <v>0.9</v>
      </c>
      <c r="E164" s="69">
        <f>E13+E26+E31+E37+E39+E43+E56+E67+E85+E89+E96+E103+E107+E112+E124+E143+E148+E152+E163</f>
        <v>985</v>
      </c>
      <c r="F164" s="69">
        <f>F13+F26+F31+F37+F39+F43+F56+F67+F85+F89+F96+F103+F107+F112+F124+F143+F148+F152+F163</f>
        <v>996</v>
      </c>
      <c r="G164" s="69">
        <f>G13+G26+G31+G37+G39+G43+G56+G67+G85+G89+G96+G103+G107+G112+G124+G143+G148+G152+G163</f>
        <v>3398</v>
      </c>
      <c r="H164" s="63">
        <f>F164/G164</f>
        <v>0.29311359623307826</v>
      </c>
    </row>
    <row r="165" spans="1:8" x14ac:dyDescent="0.25">
      <c r="A165" s="76" t="s">
        <v>27</v>
      </c>
      <c r="B165" s="77"/>
      <c r="C165" s="45">
        <f>E164</f>
        <v>985</v>
      </c>
      <c r="D165" s="52"/>
      <c r="E165" s="52"/>
      <c r="F165" s="52"/>
      <c r="G165" s="52"/>
    </row>
    <row r="166" spans="1:8" x14ac:dyDescent="0.25">
      <c r="A166" s="76" t="s">
        <v>320</v>
      </c>
      <c r="B166" s="77"/>
      <c r="C166" s="45">
        <f>F164</f>
        <v>996</v>
      </c>
      <c r="D166" s="52"/>
      <c r="E166" s="52"/>
      <c r="F166" s="52"/>
      <c r="G166" s="52"/>
    </row>
    <row r="168" spans="1:8" x14ac:dyDescent="0.25">
      <c r="A168" s="74" t="s">
        <v>118</v>
      </c>
      <c r="B168" s="75"/>
      <c r="C168" s="75"/>
      <c r="D168" s="75"/>
      <c r="E168" s="75"/>
    </row>
    <row r="172" spans="1:8" x14ac:dyDescent="0.25">
      <c r="A172" s="42" t="s">
        <v>315</v>
      </c>
    </row>
  </sheetData>
  <mergeCells count="4">
    <mergeCell ref="A168:E168"/>
    <mergeCell ref="A164:B164"/>
    <mergeCell ref="A165:B165"/>
    <mergeCell ref="A166:B166"/>
  </mergeCells>
  <hyperlinks>
    <hyperlink ref="B1" location="INDICE!A1" display="Volver al índice" xr:uid="{00000000-0004-0000-0500-000000000000}"/>
    <hyperlink ref="A172" location="INDICE!A1" display="Volver al índice" xr:uid="{00000000-0004-0000-0500-000001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workbookViewId="0"/>
  </sheetViews>
  <sheetFormatPr baseColWidth="10" defaultRowHeight="15" x14ac:dyDescent="0.25"/>
  <cols>
    <col min="1" max="1" width="62" customWidth="1"/>
    <col min="2" max="2" width="14.140625" customWidth="1"/>
    <col min="3" max="3" width="18.140625" customWidth="1"/>
    <col min="4" max="4" width="25.85546875" customWidth="1"/>
  </cols>
  <sheetData>
    <row r="1" spans="1:4" x14ac:dyDescent="0.25">
      <c r="A1" s="2" t="s">
        <v>29</v>
      </c>
      <c r="D1" s="42" t="s">
        <v>315</v>
      </c>
    </row>
    <row r="2" spans="1:4" x14ac:dyDescent="0.25">
      <c r="A2" s="1" t="s">
        <v>63</v>
      </c>
    </row>
    <row r="3" spans="1:4" x14ac:dyDescent="0.25">
      <c r="A3" s="1" t="s">
        <v>112</v>
      </c>
    </row>
    <row r="5" spans="1:4" x14ac:dyDescent="0.25">
      <c r="A5" s="13" t="s">
        <v>66</v>
      </c>
      <c r="B5" s="14" t="s">
        <v>64</v>
      </c>
      <c r="C5" s="14" t="s">
        <v>26</v>
      </c>
      <c r="D5" s="14" t="s">
        <v>113</v>
      </c>
    </row>
    <row r="6" spans="1:4" x14ac:dyDescent="0.25">
      <c r="A6" s="21" t="s">
        <v>102</v>
      </c>
      <c r="B6" s="17">
        <v>3.5</v>
      </c>
      <c r="C6" s="17">
        <v>0.6</v>
      </c>
      <c r="D6" s="3">
        <v>4</v>
      </c>
    </row>
    <row r="7" spans="1:4" x14ac:dyDescent="0.25">
      <c r="A7" s="22" t="s">
        <v>103</v>
      </c>
      <c r="B7" s="17">
        <v>3.6666666666666665</v>
      </c>
      <c r="C7" s="17">
        <v>0.51639777949432131</v>
      </c>
      <c r="D7" s="3">
        <v>6</v>
      </c>
    </row>
    <row r="8" spans="1:4" x14ac:dyDescent="0.25">
      <c r="A8" s="22" t="s">
        <v>104</v>
      </c>
      <c r="B8" s="17">
        <v>3.5384615384615383</v>
      </c>
      <c r="C8" s="17">
        <v>0.51887452166277048</v>
      </c>
      <c r="D8" s="3">
        <v>13</v>
      </c>
    </row>
    <row r="9" spans="1:4" x14ac:dyDescent="0.25">
      <c r="A9" s="20" t="s">
        <v>105</v>
      </c>
      <c r="B9" s="23">
        <v>4</v>
      </c>
      <c r="C9" s="23">
        <v>0</v>
      </c>
      <c r="D9" s="3">
        <v>1</v>
      </c>
    </row>
    <row r="10" spans="1:4" x14ac:dyDescent="0.25">
      <c r="A10" s="20" t="s">
        <v>106</v>
      </c>
      <c r="B10" s="17">
        <v>3</v>
      </c>
      <c r="C10" s="17">
        <v>0.81649658092772603</v>
      </c>
      <c r="D10" s="3">
        <v>7</v>
      </c>
    </row>
    <row r="11" spans="1:4" x14ac:dyDescent="0.25">
      <c r="A11" s="20" t="s">
        <v>107</v>
      </c>
      <c r="B11" s="24">
        <v>4</v>
      </c>
      <c r="C11" s="17">
        <v>0.63245553203367588</v>
      </c>
      <c r="D11" s="3">
        <v>11</v>
      </c>
    </row>
    <row r="12" spans="1:4" x14ac:dyDescent="0.25">
      <c r="A12" s="20" t="s">
        <v>108</v>
      </c>
      <c r="B12" s="24">
        <v>3.5</v>
      </c>
      <c r="C12" s="17">
        <v>0.70710678118654757</v>
      </c>
      <c r="D12" s="23">
        <v>2</v>
      </c>
    </row>
    <row r="13" spans="1:4" x14ac:dyDescent="0.25">
      <c r="A13" s="20" t="s">
        <v>109</v>
      </c>
      <c r="B13" s="25">
        <v>4</v>
      </c>
      <c r="C13" s="3">
        <v>0</v>
      </c>
      <c r="D13" s="3">
        <v>1</v>
      </c>
    </row>
    <row r="14" spans="1:4" x14ac:dyDescent="0.25">
      <c r="A14" s="20" t="s">
        <v>110</v>
      </c>
      <c r="B14" s="17">
        <v>3.6666666666666665</v>
      </c>
      <c r="C14" s="17">
        <v>0.57735026918962473</v>
      </c>
      <c r="D14" s="3">
        <v>3</v>
      </c>
    </row>
    <row r="15" spans="1:4" x14ac:dyDescent="0.25">
      <c r="A15" s="20" t="s">
        <v>111</v>
      </c>
      <c r="B15" s="17"/>
      <c r="C15" s="17"/>
      <c r="D15" s="3">
        <v>0</v>
      </c>
    </row>
    <row r="16" spans="1:4" x14ac:dyDescent="0.25">
      <c r="A16" s="19" t="s">
        <v>67</v>
      </c>
      <c r="B16" s="16">
        <v>3.6041666666666665</v>
      </c>
      <c r="C16" s="16">
        <v>0.6437781874294346</v>
      </c>
      <c r="D16" s="5">
        <f>SUM(D6:D15)</f>
        <v>48</v>
      </c>
    </row>
    <row r="17" spans="1:6" x14ac:dyDescent="0.25">
      <c r="A17" s="19" t="s">
        <v>114</v>
      </c>
      <c r="B17" s="5">
        <v>48</v>
      </c>
    </row>
    <row r="18" spans="1:6" x14ac:dyDescent="0.25">
      <c r="A18" s="19" t="s">
        <v>322</v>
      </c>
      <c r="B18" s="5">
        <v>54</v>
      </c>
    </row>
    <row r="20" spans="1:6" x14ac:dyDescent="0.25">
      <c r="A20" s="74" t="s">
        <v>117</v>
      </c>
      <c r="B20" s="78"/>
      <c r="C20" s="78"/>
      <c r="D20" s="78"/>
      <c r="E20" s="78"/>
      <c r="F20" s="79"/>
    </row>
    <row r="23" spans="1:6" x14ac:dyDescent="0.25">
      <c r="A23" s="42" t="s">
        <v>315</v>
      </c>
    </row>
  </sheetData>
  <mergeCells count="1">
    <mergeCell ref="A20:F20"/>
  </mergeCells>
  <phoneticPr fontId="7" type="noConversion"/>
  <hyperlinks>
    <hyperlink ref="D1" location="INDICE!A1" display="Volver al índice" xr:uid="{00000000-0004-0000-0600-000000000000}"/>
    <hyperlink ref="A23" location="INDICE!A1" display="Volver al índice" xr:uid="{00000000-0004-0000-0600-000001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0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24</v>
      </c>
      <c r="C1" s="42" t="s">
        <v>315</v>
      </c>
    </row>
    <row r="2" spans="1:3" x14ac:dyDescent="0.25">
      <c r="A2" s="2" t="s">
        <v>25</v>
      </c>
    </row>
    <row r="4" spans="1:3" ht="30" x14ac:dyDescent="0.25">
      <c r="A4" s="11" t="s">
        <v>0</v>
      </c>
      <c r="B4" s="4" t="s">
        <v>54</v>
      </c>
    </row>
    <row r="5" spans="1:3" x14ac:dyDescent="0.25">
      <c r="A5" s="11" t="s">
        <v>1</v>
      </c>
      <c r="B5" s="12" t="s">
        <v>31</v>
      </c>
    </row>
    <row r="6" spans="1:3" x14ac:dyDescent="0.25">
      <c r="A6" s="11" t="s">
        <v>2</v>
      </c>
      <c r="B6" s="12" t="s">
        <v>32</v>
      </c>
    </row>
    <row r="7" spans="1:3" x14ac:dyDescent="0.25">
      <c r="A7" s="11" t="s">
        <v>3</v>
      </c>
      <c r="B7" s="12" t="s">
        <v>33</v>
      </c>
    </row>
    <row r="8" spans="1:3" x14ac:dyDescent="0.25">
      <c r="A8" s="11" t="s">
        <v>4</v>
      </c>
      <c r="B8" s="12" t="s">
        <v>34</v>
      </c>
    </row>
    <row r="9" spans="1:3" x14ac:dyDescent="0.25">
      <c r="A9" s="11" t="s">
        <v>5</v>
      </c>
      <c r="B9" s="4" t="s">
        <v>35</v>
      </c>
    </row>
    <row r="10" spans="1:3" x14ac:dyDescent="0.25">
      <c r="A10" s="11" t="s">
        <v>6</v>
      </c>
      <c r="B10" s="12" t="s">
        <v>36</v>
      </c>
    </row>
    <row r="11" spans="1:3" x14ac:dyDescent="0.25">
      <c r="A11" s="11" t="s">
        <v>7</v>
      </c>
      <c r="B11" s="12" t="s">
        <v>37</v>
      </c>
    </row>
    <row r="12" spans="1:3" x14ac:dyDescent="0.25">
      <c r="A12" s="11" t="s">
        <v>8</v>
      </c>
      <c r="B12" s="12" t="s">
        <v>38</v>
      </c>
    </row>
    <row r="13" spans="1:3" ht="30" x14ac:dyDescent="0.25">
      <c r="A13" s="11" t="s">
        <v>9</v>
      </c>
      <c r="B13" s="12" t="s">
        <v>39</v>
      </c>
    </row>
    <row r="14" spans="1:3" x14ac:dyDescent="0.25">
      <c r="A14" s="11" t="s">
        <v>10</v>
      </c>
      <c r="B14" s="12" t="s">
        <v>40</v>
      </c>
    </row>
    <row r="15" spans="1:3" x14ac:dyDescent="0.25">
      <c r="A15" s="11" t="s">
        <v>11</v>
      </c>
      <c r="B15" s="12" t="s">
        <v>41</v>
      </c>
    </row>
    <row r="16" spans="1:3" x14ac:dyDescent="0.25">
      <c r="A16" s="11" t="s">
        <v>12</v>
      </c>
      <c r="B16" s="12" t="s">
        <v>42</v>
      </c>
    </row>
    <row r="17" spans="1:2" x14ac:dyDescent="0.25">
      <c r="A17" s="11" t="s">
        <v>13</v>
      </c>
      <c r="B17" s="12" t="s">
        <v>43</v>
      </c>
    </row>
    <row r="18" spans="1:2" x14ac:dyDescent="0.25">
      <c r="A18" s="11" t="s">
        <v>14</v>
      </c>
      <c r="B18" s="12" t="s">
        <v>44</v>
      </c>
    </row>
    <row r="19" spans="1:2" x14ac:dyDescent="0.25">
      <c r="A19" s="11" t="s">
        <v>15</v>
      </c>
      <c r="B19" s="4" t="s">
        <v>45</v>
      </c>
    </row>
    <row r="20" spans="1:2" x14ac:dyDescent="0.25">
      <c r="A20" s="11" t="s">
        <v>16</v>
      </c>
      <c r="B20" s="4" t="s">
        <v>46</v>
      </c>
    </row>
    <row r="21" spans="1:2" x14ac:dyDescent="0.25">
      <c r="A21" s="11" t="s">
        <v>17</v>
      </c>
      <c r="B21" s="12" t="s">
        <v>47</v>
      </c>
    </row>
    <row r="22" spans="1:2" x14ac:dyDescent="0.25">
      <c r="A22" s="11" t="s">
        <v>18</v>
      </c>
      <c r="B22" s="4" t="s">
        <v>48</v>
      </c>
    </row>
    <row r="23" spans="1:2" x14ac:dyDescent="0.25">
      <c r="A23" s="11" t="s">
        <v>19</v>
      </c>
      <c r="B23" s="12" t="s">
        <v>49</v>
      </c>
    </row>
    <row r="24" spans="1:2" x14ac:dyDescent="0.25">
      <c r="A24" s="11" t="s">
        <v>20</v>
      </c>
      <c r="B24" s="12" t="s">
        <v>50</v>
      </c>
    </row>
    <row r="25" spans="1:2" x14ac:dyDescent="0.25">
      <c r="A25" s="11" t="s">
        <v>21</v>
      </c>
      <c r="B25" s="12" t="s">
        <v>51</v>
      </c>
    </row>
    <row r="26" spans="1:2" x14ac:dyDescent="0.25">
      <c r="A26" s="11" t="s">
        <v>22</v>
      </c>
      <c r="B26" s="12" t="s">
        <v>52</v>
      </c>
    </row>
    <row r="27" spans="1:2" x14ac:dyDescent="0.25">
      <c r="A27" s="11" t="s">
        <v>23</v>
      </c>
      <c r="B27" s="12" t="s">
        <v>53</v>
      </c>
    </row>
    <row r="30" spans="1:2" x14ac:dyDescent="0.25">
      <c r="A30" s="42" t="s">
        <v>315</v>
      </c>
    </row>
  </sheetData>
  <phoneticPr fontId="7" type="noConversion"/>
  <hyperlinks>
    <hyperlink ref="A30" location="INDICE!A1" display="Volver al índice" xr:uid="{00000000-0004-0000-0700-000000000000}"/>
    <hyperlink ref="C1" location="INDICE!A1" display="Volver al índice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3" x14ac:dyDescent="0.25">
      <c r="A1" s="2" t="s">
        <v>24</v>
      </c>
      <c r="C1" s="42" t="s">
        <v>315</v>
      </c>
    </row>
    <row r="2" spans="1:3" x14ac:dyDescent="0.25">
      <c r="A2" s="2" t="s">
        <v>28</v>
      </c>
    </row>
    <row r="4" spans="1:3" ht="26.25" x14ac:dyDescent="0.25">
      <c r="A4" s="6" t="s">
        <v>0</v>
      </c>
      <c r="B4" s="9" t="s">
        <v>55</v>
      </c>
    </row>
    <row r="5" spans="1:3" x14ac:dyDescent="0.25">
      <c r="A5" s="6" t="s">
        <v>1</v>
      </c>
      <c r="B5" s="9" t="s">
        <v>56</v>
      </c>
    </row>
    <row r="6" spans="1:3" x14ac:dyDescent="0.25">
      <c r="A6" s="6" t="s">
        <v>2</v>
      </c>
      <c r="B6" s="9" t="s">
        <v>57</v>
      </c>
    </row>
    <row r="7" spans="1:3" ht="26.25" x14ac:dyDescent="0.25">
      <c r="A7" s="6" t="s">
        <v>3</v>
      </c>
      <c r="B7" s="9" t="s">
        <v>58</v>
      </c>
    </row>
    <row r="8" spans="1:3" ht="26.25" x14ac:dyDescent="0.25">
      <c r="A8" s="6" t="s">
        <v>4</v>
      </c>
      <c r="B8" s="9" t="s">
        <v>46</v>
      </c>
    </row>
    <row r="9" spans="1:3" x14ac:dyDescent="0.25">
      <c r="A9" s="6" t="s">
        <v>5</v>
      </c>
      <c r="B9" s="9" t="s">
        <v>59</v>
      </c>
    </row>
    <row r="10" spans="1:3" ht="26.25" x14ac:dyDescent="0.25">
      <c r="A10" s="6" t="s">
        <v>6</v>
      </c>
      <c r="B10" s="9" t="s">
        <v>60</v>
      </c>
    </row>
    <row r="11" spans="1:3" x14ac:dyDescent="0.25">
      <c r="A11" s="6" t="s">
        <v>7</v>
      </c>
      <c r="B11" s="9" t="s">
        <v>61</v>
      </c>
    </row>
    <row r="12" spans="1:3" x14ac:dyDescent="0.25">
      <c r="A12" s="6" t="s">
        <v>8</v>
      </c>
      <c r="B12" s="10" t="s">
        <v>62</v>
      </c>
    </row>
    <row r="15" spans="1:3" x14ac:dyDescent="0.25">
      <c r="A15" s="42" t="s">
        <v>315</v>
      </c>
    </row>
  </sheetData>
  <phoneticPr fontId="7" type="noConversion"/>
  <hyperlinks>
    <hyperlink ref="C1" location="INDICE!A1" display="Volver al índice" xr:uid="{00000000-0004-0000-0800-000000000000}"/>
    <hyperlink ref="A15" location="INDICE!A1" display="Volver al índice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6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24</v>
      </c>
      <c r="C1" s="42" t="s">
        <v>315</v>
      </c>
    </row>
    <row r="2" spans="1:3" x14ac:dyDescent="0.25">
      <c r="A2" s="2" t="s">
        <v>68</v>
      </c>
    </row>
    <row r="4" spans="1:3" ht="24.75" x14ac:dyDescent="0.25">
      <c r="A4" s="11" t="s">
        <v>0</v>
      </c>
      <c r="B4" s="15" t="s">
        <v>54</v>
      </c>
    </row>
    <row r="5" spans="1:3" x14ac:dyDescent="0.25">
      <c r="A5" s="11" t="s">
        <v>1</v>
      </c>
      <c r="B5" s="9" t="s">
        <v>69</v>
      </c>
    </row>
    <row r="6" spans="1:3" x14ac:dyDescent="0.25">
      <c r="A6" s="11" t="s">
        <v>2</v>
      </c>
      <c r="B6" s="9" t="s">
        <v>70</v>
      </c>
    </row>
    <row r="7" spans="1:3" x14ac:dyDescent="0.25">
      <c r="A7" s="11" t="s">
        <v>3</v>
      </c>
      <c r="B7" s="9" t="s">
        <v>71</v>
      </c>
    </row>
    <row r="8" spans="1:3" x14ac:dyDescent="0.25">
      <c r="A8" s="11" t="s">
        <v>4</v>
      </c>
      <c r="B8" s="9" t="s">
        <v>72</v>
      </c>
    </row>
    <row r="9" spans="1:3" x14ac:dyDescent="0.25">
      <c r="A9" s="11" t="s">
        <v>5</v>
      </c>
      <c r="B9" s="9" t="s">
        <v>73</v>
      </c>
    </row>
    <row r="10" spans="1:3" x14ac:dyDescent="0.25">
      <c r="A10" s="11" t="s">
        <v>6</v>
      </c>
      <c r="B10" s="9" t="s">
        <v>74</v>
      </c>
    </row>
    <row r="11" spans="1:3" x14ac:dyDescent="0.25">
      <c r="A11" s="11" t="s">
        <v>7</v>
      </c>
      <c r="B11" s="9" t="s">
        <v>75</v>
      </c>
    </row>
    <row r="12" spans="1:3" x14ac:dyDescent="0.25">
      <c r="A12" s="11" t="s">
        <v>8</v>
      </c>
      <c r="B12" s="9" t="s">
        <v>76</v>
      </c>
    </row>
    <row r="13" spans="1:3" x14ac:dyDescent="0.25">
      <c r="A13" s="11" t="s">
        <v>9</v>
      </c>
      <c r="B13" s="9" t="s">
        <v>77</v>
      </c>
    </row>
    <row r="14" spans="1:3" x14ac:dyDescent="0.25">
      <c r="A14" s="11" t="s">
        <v>10</v>
      </c>
      <c r="B14" s="9" t="s">
        <v>78</v>
      </c>
    </row>
    <row r="15" spans="1:3" x14ac:dyDescent="0.25">
      <c r="A15" s="11" t="s">
        <v>11</v>
      </c>
      <c r="B15" s="9" t="s">
        <v>79</v>
      </c>
    </row>
    <row r="16" spans="1:3" x14ac:dyDescent="0.25">
      <c r="A16" s="11" t="s">
        <v>12</v>
      </c>
      <c r="B16" s="9" t="s">
        <v>80</v>
      </c>
    </row>
    <row r="17" spans="1:2" x14ac:dyDescent="0.25">
      <c r="A17" s="11" t="s">
        <v>13</v>
      </c>
      <c r="B17" s="9" t="s">
        <v>81</v>
      </c>
    </row>
    <row r="18" spans="1:2" x14ac:dyDescent="0.25">
      <c r="A18" s="11" t="s">
        <v>14</v>
      </c>
      <c r="B18" s="9" t="s">
        <v>82</v>
      </c>
    </row>
    <row r="19" spans="1:2" x14ac:dyDescent="0.25">
      <c r="A19" s="11" t="s">
        <v>15</v>
      </c>
      <c r="B19" s="9" t="s">
        <v>83</v>
      </c>
    </row>
    <row r="20" spans="1:2" x14ac:dyDescent="0.25">
      <c r="A20" s="11" t="s">
        <v>16</v>
      </c>
      <c r="B20" s="9" t="s">
        <v>84</v>
      </c>
    </row>
    <row r="21" spans="1:2" x14ac:dyDescent="0.25">
      <c r="A21" s="11" t="s">
        <v>17</v>
      </c>
      <c r="B21" s="9" t="s">
        <v>85</v>
      </c>
    </row>
    <row r="22" spans="1:2" x14ac:dyDescent="0.25">
      <c r="A22" s="11" t="s">
        <v>18</v>
      </c>
      <c r="B22" s="9" t="s">
        <v>86</v>
      </c>
    </row>
    <row r="23" spans="1:2" x14ac:dyDescent="0.25">
      <c r="A23" s="11" t="s">
        <v>19</v>
      </c>
      <c r="B23" s="9" t="s">
        <v>87</v>
      </c>
    </row>
    <row r="24" spans="1:2" x14ac:dyDescent="0.25">
      <c r="A24" s="11" t="s">
        <v>20</v>
      </c>
      <c r="B24" s="9" t="s">
        <v>88</v>
      </c>
    </row>
    <row r="25" spans="1:2" x14ac:dyDescent="0.25">
      <c r="A25" s="11" t="s">
        <v>21</v>
      </c>
      <c r="B25" s="9" t="s">
        <v>89</v>
      </c>
    </row>
    <row r="26" spans="1:2" x14ac:dyDescent="0.25">
      <c r="A26" s="11" t="s">
        <v>22</v>
      </c>
      <c r="B26" s="9" t="s">
        <v>49</v>
      </c>
    </row>
    <row r="27" spans="1:2" x14ac:dyDescent="0.25">
      <c r="A27" s="6" t="s">
        <v>23</v>
      </c>
      <c r="B27" s="9" t="s">
        <v>90</v>
      </c>
    </row>
    <row r="28" spans="1:2" x14ac:dyDescent="0.25">
      <c r="A28" s="6" t="s">
        <v>91</v>
      </c>
      <c r="B28" s="9" t="s">
        <v>92</v>
      </c>
    </row>
    <row r="29" spans="1:2" x14ac:dyDescent="0.25">
      <c r="A29" s="6" t="s">
        <v>93</v>
      </c>
      <c r="B29" s="9" t="s">
        <v>43</v>
      </c>
    </row>
    <row r="30" spans="1:2" x14ac:dyDescent="0.25">
      <c r="A30" s="6" t="s">
        <v>94</v>
      </c>
      <c r="B30" s="9" t="s">
        <v>44</v>
      </c>
    </row>
    <row r="31" spans="1:2" x14ac:dyDescent="0.25">
      <c r="A31" s="6" t="s">
        <v>95</v>
      </c>
      <c r="B31" s="9" t="s">
        <v>96</v>
      </c>
    </row>
    <row r="32" spans="1:2" x14ac:dyDescent="0.25">
      <c r="A32" s="6" t="s">
        <v>97</v>
      </c>
      <c r="B32" s="9" t="s">
        <v>98</v>
      </c>
    </row>
    <row r="33" spans="1:2" x14ac:dyDescent="0.25">
      <c r="A33" s="6" t="s">
        <v>99</v>
      </c>
      <c r="B33" s="10" t="s">
        <v>53</v>
      </c>
    </row>
    <row r="36" spans="1:2" x14ac:dyDescent="0.25">
      <c r="A36" s="42" t="s">
        <v>315</v>
      </c>
    </row>
  </sheetData>
  <phoneticPr fontId="7" type="noConversion"/>
  <hyperlinks>
    <hyperlink ref="C1" location="INDICE!A1" display="Volver al índice" xr:uid="{00000000-0004-0000-0900-000000000000}"/>
    <hyperlink ref="A36" location="INDICE!A1" display="Volver al índice" xr:uid="{00000000-0004-0000-09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INDICE</vt:lpstr>
      <vt:lpstr>Global UEx_PDI</vt:lpstr>
      <vt:lpstr>Global UEx_Estud</vt:lpstr>
      <vt:lpstr>Global UEx_PAS</vt:lpstr>
      <vt:lpstr>Resumen UEx_PDI</vt:lpstr>
      <vt:lpstr>Resumen UEx_Estud</vt:lpstr>
      <vt:lpstr>Resumen UEx_PAS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2023-11-14T07:58:14Z</dcterms:modified>
</cp:coreProperties>
</file>