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7635A4C\"/>
    </mc:Choice>
  </mc:AlternateContent>
  <xr:revisionPtr revIDLastSave="0" documentId="13_ncr:1_{2CEA774C-8AD0-4BB4-B3AA-F61F7B1E4E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Ex_Satisf_Recursos_Estu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9" i="1" l="1"/>
  <c r="D37" i="1"/>
  <c r="D31" i="1"/>
  <c r="D163" i="1"/>
  <c r="D152" i="1"/>
  <c r="D148" i="1"/>
  <c r="D143" i="1"/>
  <c r="D124" i="1"/>
  <c r="D112" i="1"/>
  <c r="D107" i="1"/>
  <c r="D103" i="1"/>
  <c r="D96" i="1"/>
  <c r="D89" i="1"/>
  <c r="D85" i="1"/>
  <c r="D67" i="1"/>
  <c r="D56" i="1"/>
  <c r="D43" i="1"/>
  <c r="D26" i="1"/>
  <c r="D13" i="1"/>
  <c r="D164" i="1" s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7" i="1"/>
  <c r="F28" i="1"/>
  <c r="F29" i="1"/>
  <c r="F30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7" i="1"/>
  <c r="F58" i="1"/>
  <c r="F59" i="1"/>
  <c r="F60" i="1"/>
  <c r="F61" i="1"/>
  <c r="F62" i="1"/>
  <c r="F63" i="1"/>
  <c r="F64" i="1"/>
  <c r="F65" i="1"/>
  <c r="F66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32" i="1"/>
  <c r="F33" i="1"/>
  <c r="F34" i="1"/>
  <c r="F35" i="1"/>
  <c r="F36" i="1"/>
  <c r="F38" i="1"/>
  <c r="F86" i="1"/>
  <c r="F87" i="1"/>
  <c r="F88" i="1"/>
  <c r="F90" i="1"/>
  <c r="F91" i="1"/>
  <c r="F92" i="1"/>
  <c r="F93" i="1"/>
  <c r="F94" i="1"/>
  <c r="F95" i="1"/>
  <c r="F97" i="1"/>
  <c r="F98" i="1"/>
  <c r="F99" i="1"/>
  <c r="F100" i="1"/>
  <c r="F101" i="1"/>
  <c r="F104" i="1"/>
  <c r="F105" i="1"/>
  <c r="F106" i="1"/>
  <c r="F107" i="1"/>
  <c r="F108" i="1"/>
  <c r="F109" i="1"/>
  <c r="F110" i="1"/>
  <c r="F111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4" i="1"/>
  <c r="F145" i="1"/>
  <c r="F146" i="1"/>
  <c r="F147" i="1"/>
  <c r="F149" i="1"/>
  <c r="F150" i="1"/>
  <c r="F151" i="1"/>
  <c r="F153" i="1"/>
  <c r="F154" i="1"/>
  <c r="F155" i="1"/>
  <c r="F156" i="1"/>
  <c r="F157" i="1"/>
  <c r="F158" i="1"/>
  <c r="F159" i="1"/>
  <c r="F160" i="1"/>
  <c r="F161" i="1"/>
  <c r="F162" i="1"/>
  <c r="F6" i="1"/>
  <c r="E13" i="1"/>
  <c r="E26" i="1"/>
  <c r="F26" i="1" s="1"/>
  <c r="E31" i="1"/>
  <c r="E43" i="1"/>
  <c r="E56" i="1"/>
  <c r="E67" i="1"/>
  <c r="F67" i="1" s="1"/>
  <c r="E85" i="1"/>
  <c r="E37" i="1"/>
  <c r="E39" i="1"/>
  <c r="F39" i="1" s="1"/>
  <c r="E89" i="1"/>
  <c r="F89" i="1" s="1"/>
  <c r="E96" i="1"/>
  <c r="E103" i="1"/>
  <c r="F103" i="1" s="1"/>
  <c r="E107" i="1"/>
  <c r="E112" i="1"/>
  <c r="E124" i="1"/>
  <c r="E143" i="1"/>
  <c r="E148" i="1"/>
  <c r="F148" i="1" s="1"/>
  <c r="E152" i="1"/>
  <c r="F152" i="1" s="1"/>
  <c r="E163" i="1"/>
  <c r="F163" i="1" s="1"/>
  <c r="F143" i="1" l="1"/>
  <c r="F31" i="1"/>
  <c r="F85" i="1"/>
  <c r="F112" i="1"/>
  <c r="F56" i="1"/>
  <c r="F96" i="1"/>
  <c r="E164" i="1"/>
  <c r="F164" i="1" s="1"/>
  <c r="F37" i="1"/>
  <c r="C164" i="1"/>
  <c r="C163" i="1"/>
  <c r="C107" i="1"/>
  <c r="C152" i="1"/>
  <c r="C148" i="1"/>
  <c r="C143" i="1"/>
  <c r="C124" i="1"/>
  <c r="C112" i="1"/>
  <c r="C103" i="1"/>
  <c r="C96" i="1"/>
  <c r="C89" i="1"/>
  <c r="C67" i="1"/>
  <c r="C85" i="1" s="1"/>
  <c r="C56" i="1"/>
  <c r="C43" i="1"/>
  <c r="C26" i="1"/>
  <c r="C31" i="1"/>
  <c r="C13" i="1"/>
</calcChain>
</file>

<file path=xl/sharedStrings.xml><?xml version="1.0" encoding="utf-8"?>
<sst xmlns="http://schemas.openxmlformats.org/spreadsheetml/2006/main" count="329" uniqueCount="162">
  <si>
    <t>INFORME GLOBAL DE LA UEX</t>
  </si>
  <si>
    <t>CURSO: 2012/2013</t>
  </si>
  <si>
    <t>Titulaciones</t>
  </si>
  <si>
    <t>Centros</t>
  </si>
  <si>
    <t>Media</t>
  </si>
  <si>
    <t>Total encuestados</t>
  </si>
  <si>
    <t>Total egresados</t>
  </si>
  <si>
    <t>Tasa de participación</t>
  </si>
  <si>
    <t>Grado en Administración y Dirección de Empresas</t>
  </si>
  <si>
    <t>Facultad de Ciencias Económicas y Empresariales</t>
  </si>
  <si>
    <t>Grado en Ciencias del Trabajo</t>
  </si>
  <si>
    <t>Grado en Economía</t>
  </si>
  <si>
    <t xml:space="preserve">TOTAL RESPUESTAS </t>
  </si>
  <si>
    <t>Grado en Enfermería</t>
  </si>
  <si>
    <t>Centro Universitario de Mérida</t>
  </si>
  <si>
    <t>Grado en Ingeniería en Diseño Industrial y Desarrollo de Productos</t>
  </si>
  <si>
    <t>Grado en Ingeniería en Geomática y Topografía</t>
  </si>
  <si>
    <t>Grado en Ingeniería en Telemática</t>
  </si>
  <si>
    <t>Diplomatura en Enfermería. (Plan 1999)</t>
  </si>
  <si>
    <t>Ingeniería Técnica en Diseño Industrial (Plan 2000)</t>
  </si>
  <si>
    <t>Ingeniería Técnica en Informática de Gestión (Plan 1999)</t>
  </si>
  <si>
    <t>Ingeniería Técnica en Informática de Sistemas (Plan 1999)</t>
  </si>
  <si>
    <t>Ingeniería Técnica en Telecomunicación, especialidad en Telemática</t>
  </si>
  <si>
    <t>Ingeniería Técnica en Topografía (Plan 1999)</t>
  </si>
  <si>
    <t>Master Universitario en Administración Electrónica</t>
  </si>
  <si>
    <t>Master Universitario en Investigación en Ingeniería y Arquitectura</t>
  </si>
  <si>
    <t>Centro Universitario de Plasencia</t>
  </si>
  <si>
    <t>Grado en Podología</t>
  </si>
  <si>
    <t>Grado en Ingeniería de las Explotaciones Agropecuarias</t>
  </si>
  <si>
    <t>Escuela de Ingenierías Agrarias</t>
  </si>
  <si>
    <t>Grado en Ingeniería Eléctrica</t>
  </si>
  <si>
    <t>Escuela de Ingenierías Industriales</t>
  </si>
  <si>
    <t>Grado en Ingeniería Mecánica</t>
  </si>
  <si>
    <t>Ingeniería Industrial (Plan 1998)</t>
  </si>
  <si>
    <t>Ingeniería de Materiales</t>
  </si>
  <si>
    <t>Ingeniería en Organización Industrial (Plan 1998)</t>
  </si>
  <si>
    <t>Ingeniería Técnica Industrial, especialidad en Mecánica (Plan 1998)</t>
  </si>
  <si>
    <t>Ingeniería Técnica Industrial, especialidad en Electricidad (Plan 1998)</t>
  </si>
  <si>
    <t>Ingeniería Técnica Industrial, especialidad en Electrónica Industrial (Plan 1998)</t>
  </si>
  <si>
    <t>Master Universitario en Recursos Renovables e Ingeniería Energética</t>
  </si>
  <si>
    <t>Master Universitario en Seguridad y Salud Laboral</t>
  </si>
  <si>
    <t>Grado en Ingeniería Civil</t>
  </si>
  <si>
    <t>Escuela Politécnica</t>
  </si>
  <si>
    <t>Grado en Ingeniería de Edificación</t>
  </si>
  <si>
    <t>Grado en Ingeniería en Sonido e Imagen</t>
  </si>
  <si>
    <t>Master de Especialización en Geotecnologías Topográficas en la Ingeniería</t>
  </si>
  <si>
    <t>TOTAL RESPUESTAS</t>
  </si>
  <si>
    <t>Grado en Biología</t>
  </si>
  <si>
    <t>Facultad de Ciencias</t>
  </si>
  <si>
    <t>Grado en Ciencias Ambientales</t>
  </si>
  <si>
    <t>Grado en Física</t>
  </si>
  <si>
    <t>Grado en Ingeniería Química</t>
  </si>
  <si>
    <t>Grado en Química</t>
  </si>
  <si>
    <t>Ingeniería Química</t>
  </si>
  <si>
    <t>Licenciatura en Física (Plan 1999)</t>
  </si>
  <si>
    <t>Licenciatura en Biología (Plan 1999)</t>
  </si>
  <si>
    <t>Licenciatura en Ciencias Ambientales</t>
  </si>
  <si>
    <t>Licenciatura en Ciencias y Técnicas Estadísticas</t>
  </si>
  <si>
    <t>Licenciatura en Enología</t>
  </si>
  <si>
    <t>Licenciatura en Matemáticas (Plan 1998)</t>
  </si>
  <si>
    <t>Licenciatura en Química (Plan 1998)</t>
  </si>
  <si>
    <t>Master Universitario en Formación del Profesorado en Educación Secundaria</t>
  </si>
  <si>
    <t>Grado en Ciencias de la Actividad Física y del Deporte</t>
  </si>
  <si>
    <t>Facultad de Ciencias del Deporte</t>
  </si>
  <si>
    <t>Licenciatura en Ciencias de la Actividad Física y del Deporte (Plan 1998)</t>
  </si>
  <si>
    <t>Master Universitario en Investigación en Ciencias Sociales y Jurídicas</t>
  </si>
  <si>
    <t>Grado en Comunicación Audiovisual</t>
  </si>
  <si>
    <t>Facultad de Ciencias de la Documentación y la Comunicación</t>
  </si>
  <si>
    <t>Grado en Información y Documentación</t>
  </si>
  <si>
    <t>Licenciatura en Documentación (Plan 1997)</t>
  </si>
  <si>
    <t>Licenciatura en Comunicación Audiovisual (Plan 1999)</t>
  </si>
  <si>
    <t>Master Universitario en Gestión de la Información Digital</t>
  </si>
  <si>
    <t>Grado en Derecho</t>
  </si>
  <si>
    <t>Facultad de Derecho</t>
  </si>
  <si>
    <t>Licenciado en Derecho (Plan 1998)</t>
  </si>
  <si>
    <t>Diplomado en Gestión y Administración Pública (Plan 1998)</t>
  </si>
  <si>
    <t>P.C.E.O. Derecho / Administración y Dirección de Empresas</t>
  </si>
  <si>
    <t>Máster Universitario en Ciencia y Tecnología de la  Carne</t>
  </si>
  <si>
    <t>Facultad de Veterinaria</t>
  </si>
  <si>
    <t>Máster Universitario en Investigación en Ciencias de la Salud</t>
  </si>
  <si>
    <t>Facultad de Medicina</t>
  </si>
  <si>
    <t>Grado en Fisioterapia</t>
  </si>
  <si>
    <t>Grado en Educación Infantil (Cáceres)</t>
  </si>
  <si>
    <t>Facultad de Formación del Profesorado</t>
  </si>
  <si>
    <t>Grado en Educación Primaria (Cáceres)</t>
  </si>
  <si>
    <t>Grado en Educación Social</t>
  </si>
  <si>
    <t>Licenciatura en Antropología Social y Cultural (Plan 1998)</t>
  </si>
  <si>
    <t>Maestro, Especialidad Educación Musical (Plan 1999)</t>
  </si>
  <si>
    <t>Maestro, Especialidad de Lengua Extranjera -Cáceres- (Plan 1999)</t>
  </si>
  <si>
    <t>Maestro, Especialidad de Educación Física (Plan 1999) -CÁCERES-</t>
  </si>
  <si>
    <t>Maestro, Especialidad de Educación Primaria- Cáceres (Plan 1998)</t>
  </si>
  <si>
    <t>Máster Universitario en Formación  del Profesorado en Educación Secundaria</t>
  </si>
  <si>
    <t>Máster Univ. Formación Portugués para Profesores Enseñanza Primaria y Secundaria</t>
  </si>
  <si>
    <t>Máster Universitario en Investigación en Ciencias Sociales y Jurídicas</t>
  </si>
  <si>
    <t>Grado en Estudios Ingleses</t>
  </si>
  <si>
    <t>Faculta de Filosofía y Letras</t>
  </si>
  <si>
    <t>Grado en Geografía y Ordenación del territorio</t>
  </si>
  <si>
    <t>Grado en Historia del Arte y Patrimonio Histórico-Artístico</t>
  </si>
  <si>
    <t>Grado en Historia y Patrimonio Histórico</t>
  </si>
  <si>
    <t>Licenciatura en Filología Clásica (Plan 1998)</t>
  </si>
  <si>
    <t>Licenciatura en Filología Hispánica (Plan 1998)</t>
  </si>
  <si>
    <t>Licenciatura en Geografía (Plan 1998)</t>
  </si>
  <si>
    <t>Licenciatura en Filología Inglesa (Plan 1998)</t>
  </si>
  <si>
    <t>Licenciatura en Filología Portuguesa (Plan 1998)</t>
  </si>
  <si>
    <t>Licenciatura en Historia del Arte (Pan 1998)</t>
  </si>
  <si>
    <t>Licenciatura en Historia (Plan 1998)</t>
  </si>
  <si>
    <t>Licenciatura en Humanidades (Plan 1998)</t>
  </si>
  <si>
    <t>Licenciatura en Teoría de la Literatura y Literatura Comparada (Plan 1998)</t>
  </si>
  <si>
    <t>Máster Universitario en Desarrollo Rural</t>
  </si>
  <si>
    <t>Máster Universitario en Formación del Profesorado en Educación Secundaria</t>
  </si>
  <si>
    <t>Grado en Administración y Dirección de Empresas (CÁCERES)</t>
  </si>
  <si>
    <t>Facultad de  Estudios Empresariales y Turismo</t>
  </si>
  <si>
    <t>Grado en Turismo-Administración de Organizaciones y Recursos Turísticos</t>
  </si>
  <si>
    <t>Diplomado en Ciencias Empresariales, CÁCERES - Plan 1998</t>
  </si>
  <si>
    <t>Grado en Enfermería (Cáceres)</t>
  </si>
  <si>
    <t>Facultad de Enfermería y Terapia Ocupacional</t>
  </si>
  <si>
    <t>Grado en Terapia Ocupacional</t>
  </si>
  <si>
    <t>Grado en Educación Infantil (Badajoz)</t>
  </si>
  <si>
    <t>Facultad de Educación</t>
  </si>
  <si>
    <t>Grado en Educación Primaria (Badajoz)</t>
  </si>
  <si>
    <t>Licenciado en Psicopedagogía  (Plan 1999)</t>
  </si>
  <si>
    <t>Maestro-Especialidad de Educación Primaria(Plan 1999) BADAJOZ</t>
  </si>
  <si>
    <t>Maestro-Especialidad de Educación Infantil (Plan 1999) BADAJOZ</t>
  </si>
  <si>
    <t>Maestro-Especialidad Educación Especial (Plan 1999)</t>
  </si>
  <si>
    <t>Maestro-Especialidad de Lengua Extranjera (Plan 1999) BADAJOZ</t>
  </si>
  <si>
    <t>M.U.I. Enseñanza y Aprendizaje de las CC. EXPE SOCIA Y MAT</t>
  </si>
  <si>
    <t>Total UEx</t>
  </si>
  <si>
    <t>Resultados de Satisfacción de los estudiantes con las instalaciones y los recursos (media de las preguntas P22, P23 y P24)</t>
  </si>
  <si>
    <t>ENCUESTA DE SATISFACCIÓN CON LAS TITULACIONES DE LA UEX (ESTUDIANTES)</t>
  </si>
  <si>
    <t>P.C.E.O. Administración y Dirección de Empresas / Derecho</t>
  </si>
  <si>
    <t>Master Universitario en Investigación Ciencias Sociales y Jurídicas</t>
  </si>
  <si>
    <t>Máster Universitario en Investigación en Economía, Gestión y Comercio Internacional</t>
  </si>
  <si>
    <t>Máster Universitario en Marketing e Investigación de Mercados</t>
  </si>
  <si>
    <t>Grado en Ingeniería Forestal y del Medio Natural - Explotaciones Forestales</t>
  </si>
  <si>
    <t>Master Universitario en Gestión de Calidad y Trazabilidad Alimentos de Origen Vegetal</t>
  </si>
  <si>
    <t>Grado en Ingeniería en Electrónica Industrial y Automática</t>
  </si>
  <si>
    <t>Grado en Ingeniería Civil - Transportes y Servicios Urbanos</t>
  </si>
  <si>
    <t>Master Universitario en Dirección TIC</t>
  </si>
  <si>
    <t>Master Universitario en Evaluación y Gestión del Ruido Ambiental</t>
  </si>
  <si>
    <t>Master Universitario en Ingeniería de Telecomunicación</t>
  </si>
  <si>
    <t>Master Universitario en Ingeniería Informática</t>
  </si>
  <si>
    <t>Grado en Matemáticas</t>
  </si>
  <si>
    <t>Master Universitario en Contaminación Ambiental: Prevención, Vigilancia y Corrección</t>
  </si>
  <si>
    <t>Master Universitario en Investigación en Ciencias</t>
  </si>
  <si>
    <t>Grado en Administración y Gestión Pública</t>
  </si>
  <si>
    <t>Máster Universitario en Gestión de la Ganadería Extensiva</t>
  </si>
  <si>
    <t>Máster Universitario Gestión Conocimiento Biomédico e  Investigación Clínica</t>
  </si>
  <si>
    <t>Máster Universitario en  Investigación en Artes y  Humanidades</t>
  </si>
  <si>
    <t>Facultad de Filosofía y Letras</t>
  </si>
  <si>
    <t>Grado en Filología Hispánica</t>
  </si>
  <si>
    <t>Grado en Lenguas y Literaturas Modernas- Portugués</t>
  </si>
  <si>
    <t>Grado en Finanzas y Contabilidad</t>
  </si>
  <si>
    <t>Grado en Educación Infantil</t>
  </si>
  <si>
    <t>Centro Universitario Santa Ana de Almendralejo</t>
  </si>
  <si>
    <t>Grado en Educación Primaria</t>
  </si>
  <si>
    <t>Grado en Ingeniería de las Industrias Agrarias y Alimentarias</t>
  </si>
  <si>
    <t>Grado en Trabajo Social</t>
  </si>
  <si>
    <t>Master Universitario en Gerentología</t>
  </si>
  <si>
    <t>Grado en Enfermería (SES Badajoz)</t>
  </si>
  <si>
    <t>Escuela de Enfermería de la Comunidad</t>
  </si>
  <si>
    <t>-</t>
  </si>
  <si>
    <t>no procede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</si>
</sst>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2" fillId="0" borderId="0" xfId="1" applyAlignment="1" applyProtection="1"/>
    <xf numFmtId="49" fontId="0" fillId="0" borderId="0" xfId="0" applyNumberFormat="1"/>
    <xf numFmtId="0" fontId="3" fillId="0" borderId="0" xfId="0" applyFont="1"/>
    <xf numFmtId="0" fontId="0" fillId="0" borderId="1" xfId="0" applyBorder="1" applyAlignment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4" fontId="0" fillId="0" borderId="1" xfId="0" applyNumberFormat="1" applyBorder="1" applyAlignment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" fontId="0" fillId="0" borderId="0" xfId="0" applyNumberFormat="1"/>
    <xf numFmtId="0" fontId="0" fillId="0" borderId="2" xfId="0" applyBorder="1"/>
    <xf numFmtId="0" fontId="0" fillId="0" borderId="2" xfId="0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5" xfId="0" applyFont="1" applyBorder="1" applyAlignment="1"/>
    <xf numFmtId="0" fontId="5" fillId="0" borderId="0" xfId="0" applyFont="1"/>
    <xf numFmtId="165" fontId="1" fillId="2" borderId="1" xfId="0" applyNumberFormat="1" applyFont="1" applyFill="1" applyBorder="1" applyAlignment="1">
      <alignment horizontal="center"/>
    </xf>
    <xf numFmtId="49" fontId="0" fillId="0" borderId="6" xfId="0" applyNumberFormat="1" applyFill="1" applyBorder="1" applyAlignment="1">
      <alignment horizontal="center"/>
    </xf>
    <xf numFmtId="164" fontId="0" fillId="0" borderId="1" xfId="0" applyNumberFormat="1" applyFill="1" applyBorder="1" applyAlignment="1"/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164" fontId="0" fillId="2" borderId="1" xfId="0" applyNumberFormat="1" applyFill="1" applyBorder="1" applyAlignment="1">
      <alignment horizontal="center"/>
    </xf>
    <xf numFmtId="1" fontId="0" fillId="0" borderId="1" xfId="0" applyNumberFormat="1" applyBorder="1"/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2" xfId="0" applyBorder="1" applyAlignment="1">
      <alignment horizontal="left"/>
    </xf>
    <xf numFmtId="0" fontId="0" fillId="0" borderId="1" xfId="0" applyFill="1" applyBorder="1"/>
    <xf numFmtId="1" fontId="3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4" fillId="0" borderId="5" xfId="0" applyFont="1" applyBorder="1" applyAlignment="1"/>
    <xf numFmtId="0" fontId="0" fillId="0" borderId="0" xfId="0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1"/>
  <sheetViews>
    <sheetView tabSelected="1" zoomScaleNormal="100" workbookViewId="0"/>
  </sheetViews>
  <sheetFormatPr baseColWidth="10" defaultColWidth="11.5703125" defaultRowHeight="15" x14ac:dyDescent="0.25"/>
  <cols>
    <col min="1" max="1" width="143.28515625" bestFit="1" customWidth="1"/>
    <col min="2" max="2" width="55.28515625" customWidth="1"/>
    <col min="3" max="3" width="11.42578125" style="2" customWidth="1"/>
    <col min="4" max="4" width="22.7109375" bestFit="1" customWidth="1"/>
    <col min="5" max="5" width="19.85546875" bestFit="1" customWidth="1"/>
    <col min="6" max="6" width="26.28515625" bestFit="1" customWidth="1"/>
    <col min="7" max="16384" width="11.5703125" style="33"/>
  </cols>
  <sheetData>
    <row r="1" spans="1:6" x14ac:dyDescent="0.25">
      <c r="A1" s="21" t="s">
        <v>128</v>
      </c>
      <c r="B1" s="1"/>
    </row>
    <row r="2" spans="1:6" x14ac:dyDescent="0.25">
      <c r="A2" s="3" t="s">
        <v>0</v>
      </c>
    </row>
    <row r="3" spans="1:6" x14ac:dyDescent="0.25">
      <c r="A3" s="3" t="s">
        <v>1</v>
      </c>
    </row>
    <row r="4" spans="1:6" x14ac:dyDescent="0.25">
      <c r="A4" s="20" t="s">
        <v>127</v>
      </c>
    </row>
    <row r="5" spans="1:6" x14ac:dyDescent="0.25">
      <c r="A5" s="51" t="s">
        <v>2</v>
      </c>
      <c r="B5" s="51" t="s">
        <v>3</v>
      </c>
      <c r="C5" s="52" t="s">
        <v>4</v>
      </c>
      <c r="D5" s="51" t="s">
        <v>5</v>
      </c>
      <c r="E5" s="51" t="s">
        <v>6</v>
      </c>
      <c r="F5" s="51" t="s">
        <v>7</v>
      </c>
    </row>
    <row r="6" spans="1:6" x14ac:dyDescent="0.25">
      <c r="A6" s="4" t="s">
        <v>8</v>
      </c>
      <c r="B6" s="5" t="s">
        <v>9</v>
      </c>
      <c r="C6" s="6">
        <v>3.6</v>
      </c>
      <c r="D6" s="5">
        <v>23</v>
      </c>
      <c r="E6" s="5">
        <v>34</v>
      </c>
      <c r="F6" s="7">
        <f>D6/E6</f>
        <v>0.67647058823529416</v>
      </c>
    </row>
    <row r="7" spans="1:6" x14ac:dyDescent="0.25">
      <c r="A7" s="8" t="s">
        <v>10</v>
      </c>
      <c r="B7" s="5" t="s">
        <v>9</v>
      </c>
      <c r="C7" s="6">
        <v>3.7</v>
      </c>
      <c r="D7" s="5">
        <v>10</v>
      </c>
      <c r="E7" s="5">
        <v>28</v>
      </c>
      <c r="F7" s="7">
        <f t="shared" ref="F7:F78" si="0">D7/E7</f>
        <v>0.35714285714285715</v>
      </c>
    </row>
    <row r="8" spans="1:6" x14ac:dyDescent="0.25">
      <c r="A8" s="8" t="s">
        <v>11</v>
      </c>
      <c r="B8" s="5" t="s">
        <v>9</v>
      </c>
      <c r="C8" s="6">
        <v>3.4</v>
      </c>
      <c r="D8" s="5">
        <v>10</v>
      </c>
      <c r="E8" s="5">
        <v>12</v>
      </c>
      <c r="F8" s="7">
        <f t="shared" si="0"/>
        <v>0.83333333333333337</v>
      </c>
    </row>
    <row r="9" spans="1:6" x14ac:dyDescent="0.25">
      <c r="A9" s="24" t="s">
        <v>130</v>
      </c>
      <c r="B9" s="25" t="s">
        <v>9</v>
      </c>
      <c r="C9" s="26"/>
      <c r="D9" s="26"/>
      <c r="E9" s="25">
        <v>12</v>
      </c>
      <c r="F9" s="7">
        <f t="shared" si="0"/>
        <v>0</v>
      </c>
    </row>
    <row r="10" spans="1:6" x14ac:dyDescent="0.25">
      <c r="A10" s="24" t="s">
        <v>131</v>
      </c>
      <c r="B10" s="25" t="s">
        <v>9</v>
      </c>
      <c r="C10" s="26"/>
      <c r="D10" s="26"/>
      <c r="E10" s="25">
        <v>9</v>
      </c>
      <c r="F10" s="7">
        <f t="shared" si="0"/>
        <v>0</v>
      </c>
    </row>
    <row r="11" spans="1:6" x14ac:dyDescent="0.25">
      <c r="A11" s="24" t="s">
        <v>132</v>
      </c>
      <c r="B11" s="25" t="s">
        <v>9</v>
      </c>
      <c r="C11" s="26"/>
      <c r="D11" s="25"/>
      <c r="E11" s="25">
        <v>9</v>
      </c>
      <c r="F11" s="7">
        <f t="shared" si="0"/>
        <v>0</v>
      </c>
    </row>
    <row r="12" spans="1:6" x14ac:dyDescent="0.25">
      <c r="A12" s="24" t="s">
        <v>129</v>
      </c>
      <c r="B12" s="25" t="s">
        <v>9</v>
      </c>
      <c r="C12" s="26"/>
      <c r="D12" s="26"/>
      <c r="E12" s="25">
        <v>2</v>
      </c>
      <c r="F12" s="7">
        <f t="shared" si="0"/>
        <v>0</v>
      </c>
    </row>
    <row r="13" spans="1:6" x14ac:dyDescent="0.25">
      <c r="A13" s="9" t="s">
        <v>12</v>
      </c>
      <c r="B13" s="10" t="s">
        <v>9</v>
      </c>
      <c r="C13" s="13">
        <f>AVERAGE(C6:C8)</f>
        <v>3.5666666666666669</v>
      </c>
      <c r="D13" s="10">
        <f>SUM(D6:D12)</f>
        <v>43</v>
      </c>
      <c r="E13" s="10">
        <f>SUM(E6:E12)</f>
        <v>106</v>
      </c>
      <c r="F13" s="22">
        <f t="shared" si="0"/>
        <v>0.40566037735849059</v>
      </c>
    </row>
    <row r="14" spans="1:6" x14ac:dyDescent="0.25">
      <c r="A14" s="11" t="s">
        <v>18</v>
      </c>
      <c r="B14" s="5" t="s">
        <v>14</v>
      </c>
      <c r="C14" s="6">
        <v>3.3</v>
      </c>
      <c r="D14" s="12">
        <v>2</v>
      </c>
      <c r="E14" s="12">
        <v>4</v>
      </c>
      <c r="F14" s="7">
        <f t="shared" si="0"/>
        <v>0.5</v>
      </c>
    </row>
    <row r="15" spans="1:6" x14ac:dyDescent="0.25">
      <c r="A15" s="11" t="s">
        <v>13</v>
      </c>
      <c r="B15" s="5" t="s">
        <v>14</v>
      </c>
      <c r="C15" s="6">
        <v>2.7</v>
      </c>
      <c r="D15" s="12">
        <v>39</v>
      </c>
      <c r="E15" s="12">
        <v>44</v>
      </c>
      <c r="F15" s="7">
        <f t="shared" si="0"/>
        <v>0.88636363636363635</v>
      </c>
    </row>
    <row r="16" spans="1:6" x14ac:dyDescent="0.25">
      <c r="A16" s="11" t="s">
        <v>15</v>
      </c>
      <c r="B16" s="5" t="s">
        <v>14</v>
      </c>
      <c r="C16" s="6">
        <v>5</v>
      </c>
      <c r="D16" s="12">
        <v>1</v>
      </c>
      <c r="E16" s="12">
        <v>3</v>
      </c>
      <c r="F16" s="7">
        <f t="shared" si="0"/>
        <v>0.33333333333333331</v>
      </c>
    </row>
    <row r="17" spans="1:6" x14ac:dyDescent="0.25">
      <c r="A17" s="11" t="s">
        <v>16</v>
      </c>
      <c r="B17" s="5" t="s">
        <v>14</v>
      </c>
      <c r="C17" s="6">
        <v>4</v>
      </c>
      <c r="D17" s="12">
        <v>21</v>
      </c>
      <c r="E17" s="12">
        <v>28</v>
      </c>
      <c r="F17" s="7">
        <f t="shared" si="0"/>
        <v>0.75</v>
      </c>
    </row>
    <row r="18" spans="1:6" x14ac:dyDescent="0.25">
      <c r="A18" s="11" t="s">
        <v>17</v>
      </c>
      <c r="B18" s="5" t="s">
        <v>14</v>
      </c>
      <c r="C18" s="6">
        <v>2.5</v>
      </c>
      <c r="D18" s="12">
        <v>2</v>
      </c>
      <c r="E18" s="12">
        <v>2</v>
      </c>
      <c r="F18" s="7">
        <f t="shared" si="0"/>
        <v>1</v>
      </c>
    </row>
    <row r="19" spans="1:6" x14ac:dyDescent="0.25">
      <c r="A19" s="11" t="s">
        <v>19</v>
      </c>
      <c r="B19" s="5" t="s">
        <v>14</v>
      </c>
      <c r="C19" s="6">
        <v>2.6</v>
      </c>
      <c r="D19" s="12">
        <v>5</v>
      </c>
      <c r="E19" s="12">
        <v>14</v>
      </c>
      <c r="F19" s="7">
        <f t="shared" si="0"/>
        <v>0.35714285714285715</v>
      </c>
    </row>
    <row r="20" spans="1:6" x14ac:dyDescent="0.25">
      <c r="A20" s="11" t="s">
        <v>20</v>
      </c>
      <c r="B20" s="5" t="s">
        <v>14</v>
      </c>
      <c r="C20" s="6">
        <v>3.8</v>
      </c>
      <c r="D20" s="12">
        <v>2</v>
      </c>
      <c r="E20" s="12">
        <v>9</v>
      </c>
      <c r="F20" s="7">
        <f t="shared" si="0"/>
        <v>0.22222222222222221</v>
      </c>
    </row>
    <row r="21" spans="1:6" x14ac:dyDescent="0.25">
      <c r="A21" s="11" t="s">
        <v>21</v>
      </c>
      <c r="B21" s="5" t="s">
        <v>14</v>
      </c>
      <c r="C21" s="6">
        <v>4</v>
      </c>
      <c r="D21" s="12">
        <v>3</v>
      </c>
      <c r="E21" s="12">
        <v>11</v>
      </c>
      <c r="F21" s="7">
        <f t="shared" si="0"/>
        <v>0.27272727272727271</v>
      </c>
    </row>
    <row r="22" spans="1:6" x14ac:dyDescent="0.25">
      <c r="A22" s="11" t="s">
        <v>22</v>
      </c>
      <c r="B22" s="5" t="s">
        <v>14</v>
      </c>
      <c r="C22" s="6">
        <v>3</v>
      </c>
      <c r="D22" s="12">
        <v>1</v>
      </c>
      <c r="E22" s="12">
        <v>2</v>
      </c>
      <c r="F22" s="7">
        <f t="shared" si="0"/>
        <v>0.5</v>
      </c>
    </row>
    <row r="23" spans="1:6" x14ac:dyDescent="0.25">
      <c r="A23" s="11" t="s">
        <v>23</v>
      </c>
      <c r="B23" s="5" t="s">
        <v>14</v>
      </c>
      <c r="C23" s="6">
        <v>4</v>
      </c>
      <c r="D23" s="12">
        <v>12</v>
      </c>
      <c r="E23" s="12">
        <v>17</v>
      </c>
      <c r="F23" s="7">
        <f t="shared" si="0"/>
        <v>0.70588235294117652</v>
      </c>
    </row>
    <row r="24" spans="1:6" x14ac:dyDescent="0.25">
      <c r="A24" s="11" t="s">
        <v>24</v>
      </c>
      <c r="B24" s="5" t="s">
        <v>14</v>
      </c>
      <c r="C24" s="6">
        <v>4</v>
      </c>
      <c r="D24" s="12">
        <v>1</v>
      </c>
      <c r="E24" s="12">
        <v>1</v>
      </c>
      <c r="F24" s="7">
        <f t="shared" si="0"/>
        <v>1</v>
      </c>
    </row>
    <row r="25" spans="1:6" x14ac:dyDescent="0.25">
      <c r="A25" s="11" t="s">
        <v>25</v>
      </c>
      <c r="B25" s="5" t="s">
        <v>14</v>
      </c>
      <c r="C25" s="6">
        <v>3.8</v>
      </c>
      <c r="D25" s="12">
        <v>2</v>
      </c>
      <c r="E25" s="12">
        <v>5</v>
      </c>
      <c r="F25" s="7">
        <f t="shared" si="0"/>
        <v>0.4</v>
      </c>
    </row>
    <row r="26" spans="1:6" x14ac:dyDescent="0.25">
      <c r="A26" s="9" t="s">
        <v>12</v>
      </c>
      <c r="B26" s="10" t="s">
        <v>14</v>
      </c>
      <c r="C26" s="13">
        <f>AVERAGE(C14:C25)</f>
        <v>3.5583333333333336</v>
      </c>
      <c r="D26" s="10">
        <f>SUM(D14:D25)</f>
        <v>91</v>
      </c>
      <c r="E26" s="10">
        <f>SUM(E14:E25)</f>
        <v>140</v>
      </c>
      <c r="F26" s="22">
        <f t="shared" si="0"/>
        <v>0.65</v>
      </c>
    </row>
    <row r="27" spans="1:6" x14ac:dyDescent="0.25">
      <c r="A27" s="11" t="s">
        <v>8</v>
      </c>
      <c r="B27" s="5" t="s">
        <v>26</v>
      </c>
      <c r="C27" s="6">
        <v>3.7</v>
      </c>
      <c r="D27" s="12">
        <v>3</v>
      </c>
      <c r="E27" s="12">
        <v>36</v>
      </c>
      <c r="F27" s="7">
        <f t="shared" si="0"/>
        <v>8.3333333333333329E-2</v>
      </c>
    </row>
    <row r="28" spans="1:6" x14ac:dyDescent="0.25">
      <c r="A28" s="11" t="s">
        <v>13</v>
      </c>
      <c r="B28" s="5" t="s">
        <v>26</v>
      </c>
      <c r="C28" s="6">
        <v>3.5</v>
      </c>
      <c r="D28" s="12">
        <v>31</v>
      </c>
      <c r="E28" s="12">
        <v>77</v>
      </c>
      <c r="F28" s="7">
        <f t="shared" si="0"/>
        <v>0.40259740259740262</v>
      </c>
    </row>
    <row r="29" spans="1:6" x14ac:dyDescent="0.25">
      <c r="A29" s="27" t="s">
        <v>133</v>
      </c>
      <c r="B29" s="25" t="s">
        <v>26</v>
      </c>
      <c r="C29" s="26"/>
      <c r="D29" s="26"/>
      <c r="E29" s="28">
        <v>2</v>
      </c>
      <c r="F29" s="7">
        <f t="shared" si="0"/>
        <v>0</v>
      </c>
    </row>
    <row r="30" spans="1:6" x14ac:dyDescent="0.25">
      <c r="A30" s="11" t="s">
        <v>27</v>
      </c>
      <c r="B30" s="5" t="s">
        <v>26</v>
      </c>
      <c r="C30" s="6">
        <v>3.3</v>
      </c>
      <c r="D30" s="12">
        <v>12</v>
      </c>
      <c r="E30" s="12">
        <v>38</v>
      </c>
      <c r="F30" s="7">
        <f t="shared" si="0"/>
        <v>0.31578947368421051</v>
      </c>
    </row>
    <row r="31" spans="1:6" x14ac:dyDescent="0.25">
      <c r="A31" s="9" t="s">
        <v>12</v>
      </c>
      <c r="B31" s="10" t="s">
        <v>26</v>
      </c>
      <c r="C31" s="13">
        <f>AVERAGE(C27:C30)</f>
        <v>3.5</v>
      </c>
      <c r="D31" s="10">
        <f>SUM(D27:D30)</f>
        <v>46</v>
      </c>
      <c r="E31" s="10">
        <f>SUM(E27:E30)</f>
        <v>153</v>
      </c>
      <c r="F31" s="22">
        <f t="shared" si="0"/>
        <v>0.30065359477124182</v>
      </c>
    </row>
    <row r="32" spans="1:6" x14ac:dyDescent="0.25">
      <c r="A32" s="31" t="s">
        <v>152</v>
      </c>
      <c r="B32" s="28" t="s">
        <v>153</v>
      </c>
      <c r="C32" s="26"/>
      <c r="D32" s="26"/>
      <c r="E32" s="28">
        <v>6</v>
      </c>
      <c r="F32" s="7">
        <f t="shared" ref="F32:F39" si="1">D32/E32</f>
        <v>0</v>
      </c>
    </row>
    <row r="33" spans="1:6" x14ac:dyDescent="0.25">
      <c r="A33" s="31" t="s">
        <v>154</v>
      </c>
      <c r="B33" s="28" t="s">
        <v>153</v>
      </c>
      <c r="C33" s="26"/>
      <c r="D33" s="26"/>
      <c r="E33" s="28">
        <v>5</v>
      </c>
      <c r="F33" s="7">
        <f t="shared" si="1"/>
        <v>0</v>
      </c>
    </row>
    <row r="34" spans="1:6" x14ac:dyDescent="0.25">
      <c r="A34" s="31" t="s">
        <v>155</v>
      </c>
      <c r="B34" s="28" t="s">
        <v>153</v>
      </c>
      <c r="C34" s="26"/>
      <c r="D34" s="26"/>
      <c r="E34" s="28">
        <v>8</v>
      </c>
      <c r="F34" s="7">
        <f t="shared" si="1"/>
        <v>0</v>
      </c>
    </row>
    <row r="35" spans="1:6" x14ac:dyDescent="0.25">
      <c r="A35" s="31" t="s">
        <v>156</v>
      </c>
      <c r="B35" s="28" t="s">
        <v>153</v>
      </c>
      <c r="C35" s="26"/>
      <c r="D35" s="26"/>
      <c r="E35" s="28">
        <v>53</v>
      </c>
      <c r="F35" s="7">
        <f t="shared" si="1"/>
        <v>0</v>
      </c>
    </row>
    <row r="36" spans="1:6" x14ac:dyDescent="0.25">
      <c r="A36" s="31" t="s">
        <v>157</v>
      </c>
      <c r="B36" s="28" t="s">
        <v>153</v>
      </c>
      <c r="C36" s="26"/>
      <c r="D36" s="26"/>
      <c r="E36" s="28">
        <v>18</v>
      </c>
      <c r="F36" s="7">
        <f t="shared" si="1"/>
        <v>0</v>
      </c>
    </row>
    <row r="37" spans="1:6" x14ac:dyDescent="0.25">
      <c r="A37" s="38" t="s">
        <v>46</v>
      </c>
      <c r="B37" s="13" t="s">
        <v>153</v>
      </c>
      <c r="C37" s="39"/>
      <c r="D37" s="46">
        <f>SUM(D32:D36)</f>
        <v>0</v>
      </c>
      <c r="E37" s="46">
        <f>SUM(E32:E36)</f>
        <v>90</v>
      </c>
      <c r="F37" s="22">
        <f t="shared" si="1"/>
        <v>0</v>
      </c>
    </row>
    <row r="38" spans="1:6" x14ac:dyDescent="0.25">
      <c r="A38" s="37" t="s">
        <v>158</v>
      </c>
      <c r="B38" s="32" t="s">
        <v>159</v>
      </c>
      <c r="C38" s="26"/>
      <c r="D38" s="26"/>
      <c r="E38" s="28">
        <v>37</v>
      </c>
      <c r="F38" s="7">
        <f t="shared" si="1"/>
        <v>0</v>
      </c>
    </row>
    <row r="39" spans="1:6" x14ac:dyDescent="0.25">
      <c r="A39" s="38" t="s">
        <v>46</v>
      </c>
      <c r="B39" s="13" t="s">
        <v>159</v>
      </c>
      <c r="C39" s="39"/>
      <c r="D39" s="46">
        <f>SUM(D38)</f>
        <v>0</v>
      </c>
      <c r="E39" s="46">
        <f>SUM(E38)</f>
        <v>37</v>
      </c>
      <c r="F39" s="22">
        <f t="shared" si="1"/>
        <v>0</v>
      </c>
    </row>
    <row r="40" spans="1:6" x14ac:dyDescent="0.25">
      <c r="A40" s="11" t="s">
        <v>28</v>
      </c>
      <c r="B40" s="6" t="s">
        <v>29</v>
      </c>
      <c r="C40" s="6">
        <v>4</v>
      </c>
      <c r="D40" s="12">
        <v>2</v>
      </c>
      <c r="E40" s="12">
        <v>2</v>
      </c>
      <c r="F40" s="7">
        <f t="shared" si="0"/>
        <v>1</v>
      </c>
    </row>
    <row r="41" spans="1:6" x14ac:dyDescent="0.25">
      <c r="A41" s="27" t="s">
        <v>134</v>
      </c>
      <c r="B41" s="26" t="s">
        <v>29</v>
      </c>
      <c r="C41" s="26"/>
      <c r="D41" s="26"/>
      <c r="E41" s="28">
        <v>17</v>
      </c>
      <c r="F41" s="7">
        <f t="shared" si="0"/>
        <v>0</v>
      </c>
    </row>
    <row r="42" spans="1:6" x14ac:dyDescent="0.25">
      <c r="A42" s="27" t="s">
        <v>25</v>
      </c>
      <c r="B42" s="26" t="s">
        <v>29</v>
      </c>
      <c r="C42" s="26"/>
      <c r="D42" s="26"/>
      <c r="E42" s="28">
        <v>8</v>
      </c>
      <c r="F42" s="7">
        <f t="shared" si="0"/>
        <v>0</v>
      </c>
    </row>
    <row r="43" spans="1:6" x14ac:dyDescent="0.25">
      <c r="A43" s="9" t="s">
        <v>12</v>
      </c>
      <c r="B43" s="13" t="s">
        <v>29</v>
      </c>
      <c r="C43" s="13">
        <f>AVERAGE(C40:C40)</f>
        <v>4</v>
      </c>
      <c r="D43" s="10">
        <f>SUM(D40:D42)</f>
        <v>2</v>
      </c>
      <c r="E43" s="10">
        <f>SUM(E40:E42)</f>
        <v>27</v>
      </c>
      <c r="F43" s="22">
        <f t="shared" si="0"/>
        <v>7.407407407407407E-2</v>
      </c>
    </row>
    <row r="44" spans="1:6" x14ac:dyDescent="0.25">
      <c r="A44" t="s">
        <v>30</v>
      </c>
      <c r="B44" s="6" t="s">
        <v>31</v>
      </c>
      <c r="C44" s="6">
        <v>4</v>
      </c>
      <c r="D44" s="14">
        <v>1</v>
      </c>
      <c r="E44" s="14">
        <v>3</v>
      </c>
      <c r="F44" s="7">
        <f t="shared" si="0"/>
        <v>0.33333333333333331</v>
      </c>
    </row>
    <row r="45" spans="1:6" x14ac:dyDescent="0.25">
      <c r="A45" s="27" t="s">
        <v>135</v>
      </c>
      <c r="B45" s="26" t="s">
        <v>31</v>
      </c>
      <c r="C45" s="29"/>
      <c r="D45" s="26"/>
      <c r="E45" s="30">
        <v>1</v>
      </c>
      <c r="F45" s="7">
        <f t="shared" si="0"/>
        <v>0</v>
      </c>
    </row>
    <row r="46" spans="1:6" x14ac:dyDescent="0.25">
      <c r="A46" s="11" t="s">
        <v>32</v>
      </c>
      <c r="B46" s="6" t="s">
        <v>31</v>
      </c>
      <c r="C46" s="6">
        <v>4</v>
      </c>
      <c r="D46" s="14">
        <v>1</v>
      </c>
      <c r="E46" s="14">
        <v>2</v>
      </c>
      <c r="F46" s="7">
        <f t="shared" si="0"/>
        <v>0.5</v>
      </c>
    </row>
    <row r="47" spans="1:6" x14ac:dyDescent="0.25">
      <c r="A47" s="11" t="s">
        <v>34</v>
      </c>
      <c r="B47" s="6" t="s">
        <v>31</v>
      </c>
      <c r="C47" s="6">
        <v>4.3</v>
      </c>
      <c r="D47" s="12">
        <v>5</v>
      </c>
      <c r="E47" s="12">
        <v>14</v>
      </c>
      <c r="F47" s="7">
        <f t="shared" si="0"/>
        <v>0.35714285714285715</v>
      </c>
    </row>
    <row r="48" spans="1:6" x14ac:dyDescent="0.25">
      <c r="A48" s="11" t="s">
        <v>35</v>
      </c>
      <c r="B48" s="6" t="s">
        <v>31</v>
      </c>
      <c r="C48" s="6">
        <v>4</v>
      </c>
      <c r="D48" s="14">
        <v>1</v>
      </c>
      <c r="E48" s="14">
        <v>10</v>
      </c>
      <c r="F48" s="7">
        <f t="shared" si="0"/>
        <v>0.1</v>
      </c>
    </row>
    <row r="49" spans="1:6" x14ac:dyDescent="0.25">
      <c r="A49" s="11" t="s">
        <v>33</v>
      </c>
      <c r="B49" s="6" t="s">
        <v>31</v>
      </c>
      <c r="C49" s="6">
        <v>3.7</v>
      </c>
      <c r="D49" s="12">
        <v>4</v>
      </c>
      <c r="E49" s="12">
        <v>24</v>
      </c>
      <c r="F49" s="7">
        <f t="shared" si="0"/>
        <v>0.16666666666666666</v>
      </c>
    </row>
    <row r="50" spans="1:6" x14ac:dyDescent="0.25">
      <c r="A50" s="11" t="s">
        <v>37</v>
      </c>
      <c r="B50" s="6" t="s">
        <v>31</v>
      </c>
      <c r="C50" s="6">
        <v>3.2</v>
      </c>
      <c r="D50" s="12">
        <v>8</v>
      </c>
      <c r="E50" s="12">
        <v>30</v>
      </c>
      <c r="F50" s="7">
        <f t="shared" si="0"/>
        <v>0.26666666666666666</v>
      </c>
    </row>
    <row r="51" spans="1:6" x14ac:dyDescent="0.25">
      <c r="A51" s="11" t="s">
        <v>38</v>
      </c>
      <c r="B51" s="6" t="s">
        <v>31</v>
      </c>
      <c r="C51" s="6">
        <v>3.2</v>
      </c>
      <c r="D51" s="12">
        <v>4</v>
      </c>
      <c r="E51" s="12">
        <v>15</v>
      </c>
      <c r="F51" s="7">
        <f t="shared" si="0"/>
        <v>0.26666666666666666</v>
      </c>
    </row>
    <row r="52" spans="1:6" x14ac:dyDescent="0.25">
      <c r="A52" s="11" t="s">
        <v>36</v>
      </c>
      <c r="B52" s="6" t="s">
        <v>31</v>
      </c>
      <c r="C52" s="6">
        <v>3.8</v>
      </c>
      <c r="D52" s="14">
        <v>9</v>
      </c>
      <c r="E52" s="14">
        <v>31</v>
      </c>
      <c r="F52" s="7">
        <f t="shared" si="0"/>
        <v>0.29032258064516131</v>
      </c>
    </row>
    <row r="53" spans="1:6" x14ac:dyDescent="0.25">
      <c r="A53" s="11" t="s">
        <v>25</v>
      </c>
      <c r="B53" s="6" t="s">
        <v>31</v>
      </c>
      <c r="C53" s="6">
        <v>3.7</v>
      </c>
      <c r="D53" s="12">
        <v>3</v>
      </c>
      <c r="E53" s="12">
        <v>18</v>
      </c>
      <c r="F53" s="7">
        <f t="shared" si="0"/>
        <v>0.16666666666666666</v>
      </c>
    </row>
    <row r="54" spans="1:6" x14ac:dyDescent="0.25">
      <c r="A54" s="11" t="s">
        <v>39</v>
      </c>
      <c r="B54" s="6" t="s">
        <v>31</v>
      </c>
      <c r="C54" s="6">
        <v>3.7</v>
      </c>
      <c r="D54" s="12">
        <v>7</v>
      </c>
      <c r="E54" s="12">
        <v>19</v>
      </c>
      <c r="F54" s="7">
        <f t="shared" si="0"/>
        <v>0.36842105263157893</v>
      </c>
    </row>
    <row r="55" spans="1:6" x14ac:dyDescent="0.25">
      <c r="A55" s="11" t="s">
        <v>40</v>
      </c>
      <c r="B55" s="6" t="s">
        <v>31</v>
      </c>
      <c r="C55" s="6">
        <v>3.3</v>
      </c>
      <c r="D55" s="12">
        <v>4</v>
      </c>
      <c r="E55" s="12">
        <v>29</v>
      </c>
      <c r="F55" s="7">
        <f t="shared" si="0"/>
        <v>0.13793103448275862</v>
      </c>
    </row>
    <row r="56" spans="1:6" x14ac:dyDescent="0.25">
      <c r="A56" s="9" t="s">
        <v>12</v>
      </c>
      <c r="B56" s="13" t="s">
        <v>31</v>
      </c>
      <c r="C56" s="13">
        <f>AVERAGE(C44:C55)</f>
        <v>3.7181818181818183</v>
      </c>
      <c r="D56" s="45">
        <f>SUM(D44:D55)</f>
        <v>47</v>
      </c>
      <c r="E56" s="45">
        <f>SUM(E44:E55)</f>
        <v>196</v>
      </c>
      <c r="F56" s="22">
        <f t="shared" si="0"/>
        <v>0.23979591836734693</v>
      </c>
    </row>
    <row r="57" spans="1:6" x14ac:dyDescent="0.25">
      <c r="A57" s="11" t="s">
        <v>41</v>
      </c>
      <c r="B57" s="6" t="s">
        <v>42</v>
      </c>
      <c r="C57" s="6">
        <v>2.7</v>
      </c>
      <c r="D57" s="12">
        <v>7</v>
      </c>
      <c r="E57" s="12">
        <v>17</v>
      </c>
      <c r="F57" s="7">
        <f t="shared" si="0"/>
        <v>0.41176470588235292</v>
      </c>
    </row>
    <row r="58" spans="1:6" x14ac:dyDescent="0.25">
      <c r="A58" s="31" t="s">
        <v>136</v>
      </c>
      <c r="B58" s="26" t="s">
        <v>42</v>
      </c>
      <c r="C58" s="26"/>
      <c r="D58" s="26"/>
      <c r="E58" s="28">
        <v>5</v>
      </c>
      <c r="F58" s="7">
        <f t="shared" si="0"/>
        <v>0</v>
      </c>
    </row>
    <row r="59" spans="1:6" x14ac:dyDescent="0.25">
      <c r="A59" s="11" t="s">
        <v>43</v>
      </c>
      <c r="B59" s="6" t="s">
        <v>42</v>
      </c>
      <c r="C59" s="6">
        <v>2.8</v>
      </c>
      <c r="D59" s="12">
        <v>3</v>
      </c>
      <c r="E59" s="12">
        <v>10</v>
      </c>
      <c r="F59" s="7">
        <f t="shared" si="0"/>
        <v>0.3</v>
      </c>
    </row>
    <row r="60" spans="1:6" x14ac:dyDescent="0.25">
      <c r="A60" s="11" t="s">
        <v>44</v>
      </c>
      <c r="B60" s="6" t="s">
        <v>42</v>
      </c>
      <c r="C60" s="6">
        <v>3.5</v>
      </c>
      <c r="D60" s="12">
        <v>8</v>
      </c>
      <c r="E60" s="12">
        <v>17</v>
      </c>
      <c r="F60" s="7">
        <f t="shared" si="0"/>
        <v>0.47058823529411764</v>
      </c>
    </row>
    <row r="61" spans="1:6" x14ac:dyDescent="0.25">
      <c r="A61" s="11" t="s">
        <v>45</v>
      </c>
      <c r="B61" s="6" t="s">
        <v>42</v>
      </c>
      <c r="C61" s="6">
        <v>4</v>
      </c>
      <c r="D61" s="12">
        <v>1</v>
      </c>
      <c r="E61" s="12">
        <v>6</v>
      </c>
      <c r="F61" s="7">
        <f t="shared" si="0"/>
        <v>0.16666666666666666</v>
      </c>
    </row>
    <row r="62" spans="1:6" x14ac:dyDescent="0.25">
      <c r="A62" s="27" t="s">
        <v>137</v>
      </c>
      <c r="B62" s="26" t="s">
        <v>42</v>
      </c>
      <c r="C62" s="26"/>
      <c r="D62" s="26"/>
      <c r="E62" s="28">
        <v>2</v>
      </c>
      <c r="F62" s="7">
        <f t="shared" si="0"/>
        <v>0</v>
      </c>
    </row>
    <row r="63" spans="1:6" x14ac:dyDescent="0.25">
      <c r="A63" s="27" t="s">
        <v>138</v>
      </c>
      <c r="B63" s="26" t="s">
        <v>42</v>
      </c>
      <c r="C63" s="26"/>
      <c r="D63" s="26"/>
      <c r="E63" s="28">
        <v>2</v>
      </c>
      <c r="F63" s="7">
        <f t="shared" si="0"/>
        <v>0</v>
      </c>
    </row>
    <row r="64" spans="1:6" x14ac:dyDescent="0.25">
      <c r="A64" s="27" t="s">
        <v>139</v>
      </c>
      <c r="B64" s="26" t="s">
        <v>42</v>
      </c>
      <c r="C64" s="26"/>
      <c r="D64" s="26"/>
      <c r="E64" s="28">
        <v>11</v>
      </c>
      <c r="F64" s="7">
        <f t="shared" si="0"/>
        <v>0</v>
      </c>
    </row>
    <row r="65" spans="1:6" x14ac:dyDescent="0.25">
      <c r="A65" s="27" t="s">
        <v>140</v>
      </c>
      <c r="B65" s="26" t="s">
        <v>42</v>
      </c>
      <c r="C65" s="26"/>
      <c r="D65" s="26"/>
      <c r="E65" s="28">
        <v>3</v>
      </c>
      <c r="F65" s="7">
        <f t="shared" si="0"/>
        <v>0</v>
      </c>
    </row>
    <row r="66" spans="1:6" x14ac:dyDescent="0.25">
      <c r="A66" s="11" t="s">
        <v>25</v>
      </c>
      <c r="B66" s="6" t="s">
        <v>42</v>
      </c>
      <c r="C66" s="6">
        <v>4</v>
      </c>
      <c r="D66" s="12">
        <v>1</v>
      </c>
      <c r="E66" s="12">
        <v>14</v>
      </c>
      <c r="F66" s="7">
        <f t="shared" si="0"/>
        <v>7.1428571428571425E-2</v>
      </c>
    </row>
    <row r="67" spans="1:6" x14ac:dyDescent="0.25">
      <c r="A67" s="9" t="s">
        <v>46</v>
      </c>
      <c r="B67" s="13" t="s">
        <v>42</v>
      </c>
      <c r="C67" s="13">
        <f>AVERAGE(C57:C66)</f>
        <v>3.4</v>
      </c>
      <c r="D67" s="10">
        <f>SUM(D57:D66)</f>
        <v>20</v>
      </c>
      <c r="E67" s="10">
        <f>SUM(E57:E66)</f>
        <v>87</v>
      </c>
      <c r="F67" s="22">
        <f t="shared" si="0"/>
        <v>0.22988505747126436</v>
      </c>
    </row>
    <row r="68" spans="1:6" x14ac:dyDescent="0.25">
      <c r="A68" t="s">
        <v>47</v>
      </c>
      <c r="B68" s="15" t="s">
        <v>48</v>
      </c>
      <c r="C68" s="6">
        <v>3.2</v>
      </c>
      <c r="D68" s="12">
        <v>4</v>
      </c>
      <c r="E68" s="12">
        <v>8</v>
      </c>
      <c r="F68" s="7">
        <f t="shared" si="0"/>
        <v>0.5</v>
      </c>
    </row>
    <row r="69" spans="1:6" x14ac:dyDescent="0.25">
      <c r="A69" s="11" t="s">
        <v>49</v>
      </c>
      <c r="B69" s="15" t="s">
        <v>48</v>
      </c>
      <c r="C69" s="6">
        <v>3.3</v>
      </c>
      <c r="D69" s="12">
        <v>3</v>
      </c>
      <c r="E69" s="12">
        <v>5</v>
      </c>
      <c r="F69" s="7">
        <f t="shared" si="0"/>
        <v>0.6</v>
      </c>
    </row>
    <row r="70" spans="1:6" x14ac:dyDescent="0.25">
      <c r="A70" s="11" t="s">
        <v>50</v>
      </c>
      <c r="B70" s="15" t="s">
        <v>48</v>
      </c>
      <c r="C70" s="6">
        <v>3.3</v>
      </c>
      <c r="D70" s="12">
        <v>2</v>
      </c>
      <c r="E70" s="12">
        <v>7</v>
      </c>
      <c r="F70" s="7">
        <f t="shared" si="0"/>
        <v>0.2857142857142857</v>
      </c>
    </row>
    <row r="71" spans="1:6" x14ac:dyDescent="0.25">
      <c r="A71" s="11" t="s">
        <v>51</v>
      </c>
      <c r="B71" s="15" t="s">
        <v>48</v>
      </c>
      <c r="C71" s="6">
        <v>3.7</v>
      </c>
      <c r="D71" s="12">
        <v>1</v>
      </c>
      <c r="E71" s="12">
        <v>3</v>
      </c>
      <c r="F71" s="7">
        <f t="shared" si="0"/>
        <v>0.33333333333333331</v>
      </c>
    </row>
    <row r="72" spans="1:6" x14ac:dyDescent="0.25">
      <c r="A72" s="27" t="s">
        <v>141</v>
      </c>
      <c r="B72" s="32" t="s">
        <v>48</v>
      </c>
      <c r="C72" s="26"/>
      <c r="D72" s="26"/>
      <c r="E72" s="28">
        <v>1</v>
      </c>
      <c r="F72" s="7">
        <f t="shared" si="0"/>
        <v>0</v>
      </c>
    </row>
    <row r="73" spans="1:6" x14ac:dyDescent="0.25">
      <c r="A73" s="11" t="s">
        <v>52</v>
      </c>
      <c r="B73" s="15" t="s">
        <v>48</v>
      </c>
      <c r="C73" s="6">
        <v>4.2</v>
      </c>
      <c r="D73" s="12">
        <v>2</v>
      </c>
      <c r="E73" s="12">
        <v>7</v>
      </c>
      <c r="F73" s="7">
        <f t="shared" si="0"/>
        <v>0.2857142857142857</v>
      </c>
    </row>
    <row r="74" spans="1:6" x14ac:dyDescent="0.25">
      <c r="A74" s="11" t="s">
        <v>53</v>
      </c>
      <c r="B74" s="15" t="s">
        <v>48</v>
      </c>
      <c r="C74" s="6">
        <v>2.6</v>
      </c>
      <c r="D74" s="12">
        <v>7</v>
      </c>
      <c r="E74" s="12">
        <v>37</v>
      </c>
      <c r="F74" s="7">
        <f t="shared" si="0"/>
        <v>0.1891891891891892</v>
      </c>
    </row>
    <row r="75" spans="1:6" x14ac:dyDescent="0.25">
      <c r="A75" s="11" t="s">
        <v>55</v>
      </c>
      <c r="B75" s="15" t="s">
        <v>48</v>
      </c>
      <c r="C75" s="6">
        <v>3.4</v>
      </c>
      <c r="D75" s="12">
        <v>9</v>
      </c>
      <c r="E75" s="12">
        <v>41</v>
      </c>
      <c r="F75" s="7">
        <f t="shared" si="0"/>
        <v>0.21951219512195122</v>
      </c>
    </row>
    <row r="76" spans="1:6" x14ac:dyDescent="0.25">
      <c r="A76" s="11" t="s">
        <v>56</v>
      </c>
      <c r="B76" s="15" t="s">
        <v>48</v>
      </c>
      <c r="C76" s="6">
        <v>4</v>
      </c>
      <c r="D76" s="12">
        <v>2</v>
      </c>
      <c r="E76" s="12">
        <v>31</v>
      </c>
      <c r="F76" s="7">
        <f t="shared" si="0"/>
        <v>6.4516129032258063E-2</v>
      </c>
    </row>
    <row r="77" spans="1:6" x14ac:dyDescent="0.25">
      <c r="A77" s="11" t="s">
        <v>57</v>
      </c>
      <c r="B77" s="15" t="s">
        <v>48</v>
      </c>
      <c r="C77" s="6">
        <v>3.7</v>
      </c>
      <c r="D77" s="12">
        <v>3</v>
      </c>
      <c r="E77" s="12">
        <v>12</v>
      </c>
      <c r="F77" s="7">
        <f t="shared" si="0"/>
        <v>0.25</v>
      </c>
    </row>
    <row r="78" spans="1:6" x14ac:dyDescent="0.25">
      <c r="A78" s="11" t="s">
        <v>58</v>
      </c>
      <c r="B78" s="15" t="s">
        <v>48</v>
      </c>
      <c r="C78" s="6">
        <v>3.5</v>
      </c>
      <c r="D78" s="12">
        <v>2</v>
      </c>
      <c r="E78" s="12">
        <v>8</v>
      </c>
      <c r="F78" s="7">
        <f t="shared" si="0"/>
        <v>0.25</v>
      </c>
    </row>
    <row r="79" spans="1:6" x14ac:dyDescent="0.25">
      <c r="A79" s="11" t="s">
        <v>54</v>
      </c>
      <c r="B79" s="15" t="s">
        <v>48</v>
      </c>
      <c r="C79" s="6">
        <v>2.7</v>
      </c>
      <c r="D79" s="12">
        <v>3</v>
      </c>
      <c r="E79" s="12">
        <v>11</v>
      </c>
      <c r="F79" s="7">
        <f t="shared" ref="F79:F134" si="2">D79/E79</f>
        <v>0.27272727272727271</v>
      </c>
    </row>
    <row r="80" spans="1:6" x14ac:dyDescent="0.25">
      <c r="A80" s="11" t="s">
        <v>59</v>
      </c>
      <c r="B80" s="15" t="s">
        <v>48</v>
      </c>
      <c r="C80" s="6">
        <v>3.2</v>
      </c>
      <c r="D80" s="12">
        <v>5</v>
      </c>
      <c r="E80" s="12">
        <v>12</v>
      </c>
      <c r="F80" s="7">
        <f t="shared" si="2"/>
        <v>0.41666666666666669</v>
      </c>
    </row>
    <row r="81" spans="1:7" x14ac:dyDescent="0.25">
      <c r="A81" s="11" t="s">
        <v>60</v>
      </c>
      <c r="B81" s="15" t="s">
        <v>48</v>
      </c>
      <c r="C81" s="6">
        <v>2.9</v>
      </c>
      <c r="D81" s="12">
        <v>5</v>
      </c>
      <c r="E81" s="12">
        <v>24</v>
      </c>
      <c r="F81" s="7">
        <f t="shared" si="2"/>
        <v>0.20833333333333334</v>
      </c>
    </row>
    <row r="82" spans="1:7" x14ac:dyDescent="0.25">
      <c r="A82" s="33" t="s">
        <v>142</v>
      </c>
      <c r="B82" s="32" t="s">
        <v>48</v>
      </c>
      <c r="C82" s="26"/>
      <c r="D82" s="26"/>
      <c r="E82" s="28">
        <v>1</v>
      </c>
      <c r="F82" s="7">
        <f t="shared" si="2"/>
        <v>0</v>
      </c>
    </row>
    <row r="83" spans="1:7" x14ac:dyDescent="0.25">
      <c r="A83" s="11" t="s">
        <v>61</v>
      </c>
      <c r="B83" s="15" t="s">
        <v>48</v>
      </c>
      <c r="C83" s="6">
        <v>3.3</v>
      </c>
      <c r="D83" s="12">
        <v>13</v>
      </c>
      <c r="E83" s="12">
        <v>40</v>
      </c>
      <c r="F83" s="7">
        <f t="shared" si="2"/>
        <v>0.32500000000000001</v>
      </c>
    </row>
    <row r="84" spans="1:7" x14ac:dyDescent="0.25">
      <c r="A84" s="27" t="s">
        <v>143</v>
      </c>
      <c r="B84" s="32" t="s">
        <v>48</v>
      </c>
      <c r="C84" s="26"/>
      <c r="D84" s="26"/>
      <c r="E84" s="28">
        <v>31</v>
      </c>
      <c r="F84" s="7">
        <f t="shared" si="2"/>
        <v>0</v>
      </c>
      <c r="G84" s="34"/>
    </row>
    <row r="85" spans="1:7" x14ac:dyDescent="0.25">
      <c r="A85" s="9" t="s">
        <v>46</v>
      </c>
      <c r="B85" s="13" t="s">
        <v>48</v>
      </c>
      <c r="C85" s="13">
        <f>AVERAGE(C59:C74)</f>
        <v>3.4545454545454546</v>
      </c>
      <c r="D85" s="10">
        <f>SUM(D68:D84)</f>
        <v>61</v>
      </c>
      <c r="E85" s="10">
        <f>SUM(E68:E84)</f>
        <v>279</v>
      </c>
      <c r="F85" s="22">
        <f t="shared" si="2"/>
        <v>0.21863799283154123</v>
      </c>
      <c r="G85" s="34"/>
    </row>
    <row r="86" spans="1:7" x14ac:dyDescent="0.25">
      <c r="A86" s="11" t="s">
        <v>62</v>
      </c>
      <c r="B86" s="6" t="s">
        <v>63</v>
      </c>
      <c r="C86" s="6">
        <v>4.5</v>
      </c>
      <c r="D86" s="12">
        <v>19</v>
      </c>
      <c r="E86" s="12">
        <v>33</v>
      </c>
      <c r="F86" s="7">
        <f t="shared" si="2"/>
        <v>0.5757575757575758</v>
      </c>
    </row>
    <row r="87" spans="1:7" x14ac:dyDescent="0.25">
      <c r="A87" s="11" t="s">
        <v>64</v>
      </c>
      <c r="B87" s="6" t="s">
        <v>63</v>
      </c>
      <c r="C87" s="6">
        <v>4</v>
      </c>
      <c r="D87" s="12">
        <v>69</v>
      </c>
      <c r="E87" s="12">
        <v>102</v>
      </c>
      <c r="F87" s="7">
        <f t="shared" si="2"/>
        <v>0.67647058823529416</v>
      </c>
    </row>
    <row r="88" spans="1:7" x14ac:dyDescent="0.25">
      <c r="A88" s="11" t="s">
        <v>65</v>
      </c>
      <c r="B88" s="6" t="s">
        <v>63</v>
      </c>
      <c r="C88" s="6">
        <v>3.6</v>
      </c>
      <c r="D88" s="12">
        <v>3</v>
      </c>
      <c r="E88" s="12">
        <v>12</v>
      </c>
      <c r="F88" s="7">
        <f t="shared" si="2"/>
        <v>0.25</v>
      </c>
    </row>
    <row r="89" spans="1:7" x14ac:dyDescent="0.25">
      <c r="A89" s="9" t="s">
        <v>46</v>
      </c>
      <c r="B89" s="13" t="s">
        <v>63</v>
      </c>
      <c r="C89" s="13">
        <f>AVERAGE(C86:C88)</f>
        <v>4.0333333333333332</v>
      </c>
      <c r="D89" s="10">
        <f>SUM(D86:D88)</f>
        <v>91</v>
      </c>
      <c r="E89" s="10">
        <f>SUM(E86:E88)</f>
        <v>147</v>
      </c>
      <c r="F89" s="22">
        <f t="shared" si="2"/>
        <v>0.61904761904761907</v>
      </c>
    </row>
    <row r="90" spans="1:7" x14ac:dyDescent="0.25">
      <c r="A90" s="11" t="s">
        <v>66</v>
      </c>
      <c r="B90" s="6" t="s">
        <v>67</v>
      </c>
      <c r="C90" s="6">
        <v>2.7</v>
      </c>
      <c r="D90" s="12">
        <v>15</v>
      </c>
      <c r="E90" s="12">
        <v>33</v>
      </c>
      <c r="F90" s="7">
        <f t="shared" si="2"/>
        <v>0.45454545454545453</v>
      </c>
    </row>
    <row r="91" spans="1:7" x14ac:dyDescent="0.25">
      <c r="A91" s="11" t="s">
        <v>68</v>
      </c>
      <c r="B91" s="6" t="s">
        <v>67</v>
      </c>
      <c r="C91" s="6">
        <v>4</v>
      </c>
      <c r="D91" s="12">
        <v>2</v>
      </c>
      <c r="E91" s="12">
        <v>11</v>
      </c>
      <c r="F91" s="7">
        <f t="shared" si="2"/>
        <v>0.18181818181818182</v>
      </c>
    </row>
    <row r="92" spans="1:7" x14ac:dyDescent="0.25">
      <c r="A92" s="11" t="s">
        <v>69</v>
      </c>
      <c r="B92" s="6" t="s">
        <v>67</v>
      </c>
      <c r="C92" s="6">
        <v>4</v>
      </c>
      <c r="D92" s="12">
        <v>1</v>
      </c>
      <c r="E92" s="12">
        <v>6</v>
      </c>
      <c r="F92" s="7">
        <f t="shared" si="2"/>
        <v>0.16666666666666666</v>
      </c>
    </row>
    <row r="93" spans="1:7" x14ac:dyDescent="0.25">
      <c r="A93" s="16" t="s">
        <v>70</v>
      </c>
      <c r="B93" s="6" t="s">
        <v>67</v>
      </c>
      <c r="C93" s="6">
        <v>3.3</v>
      </c>
      <c r="D93" s="12">
        <v>10</v>
      </c>
      <c r="E93" s="12">
        <v>42</v>
      </c>
      <c r="F93" s="7">
        <f t="shared" si="2"/>
        <v>0.23809523809523808</v>
      </c>
    </row>
    <row r="94" spans="1:7" x14ac:dyDescent="0.25">
      <c r="A94" s="11" t="s">
        <v>71</v>
      </c>
      <c r="B94" s="6" t="s">
        <v>67</v>
      </c>
      <c r="C94" s="6">
        <v>3.2</v>
      </c>
      <c r="D94" s="12">
        <v>2</v>
      </c>
      <c r="E94" s="12">
        <v>6</v>
      </c>
      <c r="F94" s="7">
        <f t="shared" si="2"/>
        <v>0.33333333333333331</v>
      </c>
    </row>
    <row r="95" spans="1:7" x14ac:dyDescent="0.25">
      <c r="A95" s="11" t="s">
        <v>65</v>
      </c>
      <c r="B95" s="6" t="s">
        <v>67</v>
      </c>
      <c r="C95" s="6">
        <v>4.3</v>
      </c>
      <c r="D95" s="12">
        <v>6</v>
      </c>
      <c r="E95" s="12">
        <v>9</v>
      </c>
      <c r="F95" s="7">
        <f t="shared" si="2"/>
        <v>0.66666666666666663</v>
      </c>
    </row>
    <row r="96" spans="1:7" x14ac:dyDescent="0.25">
      <c r="A96" s="9" t="s">
        <v>46</v>
      </c>
      <c r="B96" s="13" t="s">
        <v>67</v>
      </c>
      <c r="C96" s="13">
        <f>AVERAGE(C90:C95)</f>
        <v>3.5833333333333335</v>
      </c>
      <c r="D96" s="10">
        <f>SUM(D90:D95)</f>
        <v>36</v>
      </c>
      <c r="E96" s="10">
        <f>SUM(E90:E95)</f>
        <v>107</v>
      </c>
      <c r="F96" s="22">
        <f t="shared" si="2"/>
        <v>0.3364485981308411</v>
      </c>
    </row>
    <row r="97" spans="1:6" x14ac:dyDescent="0.25">
      <c r="A97" s="16" t="s">
        <v>75</v>
      </c>
      <c r="B97" s="6" t="s">
        <v>73</v>
      </c>
      <c r="C97" s="6">
        <v>3</v>
      </c>
      <c r="D97" s="12">
        <v>2</v>
      </c>
      <c r="E97" s="12">
        <v>28</v>
      </c>
      <c r="F97" s="7">
        <f t="shared" si="2"/>
        <v>7.1428571428571425E-2</v>
      </c>
    </row>
    <row r="98" spans="1:6" x14ac:dyDescent="0.25">
      <c r="A98" s="44" t="s">
        <v>144</v>
      </c>
      <c r="B98" s="26" t="s">
        <v>73</v>
      </c>
      <c r="C98" s="26"/>
      <c r="D98" s="26"/>
      <c r="E98" s="28">
        <v>13</v>
      </c>
      <c r="F98" s="7">
        <f t="shared" si="2"/>
        <v>0</v>
      </c>
    </row>
    <row r="99" spans="1:6" x14ac:dyDescent="0.25">
      <c r="A99" s="11" t="s">
        <v>72</v>
      </c>
      <c r="B99" s="6" t="s">
        <v>73</v>
      </c>
      <c r="C99" s="6">
        <v>3.4</v>
      </c>
      <c r="D99" s="12">
        <v>12</v>
      </c>
      <c r="E99" s="12">
        <v>41</v>
      </c>
      <c r="F99" s="7">
        <f t="shared" si="2"/>
        <v>0.29268292682926828</v>
      </c>
    </row>
    <row r="100" spans="1:6" x14ac:dyDescent="0.25">
      <c r="A100" s="41" t="s">
        <v>74</v>
      </c>
      <c r="B100" s="6" t="s">
        <v>73</v>
      </c>
      <c r="C100" s="6">
        <v>2.9</v>
      </c>
      <c r="D100" s="12">
        <v>9</v>
      </c>
      <c r="E100" s="12">
        <v>118</v>
      </c>
      <c r="F100" s="7">
        <f t="shared" si="2"/>
        <v>7.6271186440677971E-2</v>
      </c>
    </row>
    <row r="101" spans="1:6" x14ac:dyDescent="0.25">
      <c r="A101" s="44" t="s">
        <v>65</v>
      </c>
      <c r="B101" s="26" t="s">
        <v>73</v>
      </c>
      <c r="C101" s="26"/>
      <c r="D101" s="26"/>
      <c r="E101" s="28">
        <v>8</v>
      </c>
      <c r="F101" s="7">
        <f t="shared" si="2"/>
        <v>0</v>
      </c>
    </row>
    <row r="102" spans="1:6" x14ac:dyDescent="0.25">
      <c r="A102" s="41" t="s">
        <v>76</v>
      </c>
      <c r="B102" s="6" t="s">
        <v>73</v>
      </c>
      <c r="C102" s="6">
        <v>3.6</v>
      </c>
      <c r="D102" s="12">
        <v>6</v>
      </c>
      <c r="E102" s="12" t="s">
        <v>160</v>
      </c>
      <c r="F102" s="7" t="s">
        <v>161</v>
      </c>
    </row>
    <row r="103" spans="1:6" x14ac:dyDescent="0.25">
      <c r="A103" s="9" t="s">
        <v>46</v>
      </c>
      <c r="B103" s="13" t="s">
        <v>73</v>
      </c>
      <c r="C103" s="13">
        <f>AVERAGE(C98:C101)</f>
        <v>3.15</v>
      </c>
      <c r="D103" s="45">
        <f>SUM(D97:D102)</f>
        <v>29</v>
      </c>
      <c r="E103" s="45">
        <f>SUM(E97:E102)</f>
        <v>208</v>
      </c>
      <c r="F103" s="22">
        <f t="shared" si="2"/>
        <v>0.13942307692307693</v>
      </c>
    </row>
    <row r="104" spans="1:6" x14ac:dyDescent="0.25">
      <c r="A104" s="11" t="s">
        <v>77</v>
      </c>
      <c r="B104" s="6" t="s">
        <v>78</v>
      </c>
      <c r="C104" s="6">
        <v>4.9000000000000004</v>
      </c>
      <c r="D104" s="12">
        <v>3</v>
      </c>
      <c r="E104" s="12">
        <v>16</v>
      </c>
      <c r="F104" s="7">
        <f t="shared" si="2"/>
        <v>0.1875</v>
      </c>
    </row>
    <row r="105" spans="1:6" x14ac:dyDescent="0.25">
      <c r="A105" s="33" t="s">
        <v>145</v>
      </c>
      <c r="B105" s="26" t="s">
        <v>78</v>
      </c>
      <c r="C105" s="29"/>
      <c r="D105" s="26"/>
      <c r="E105" s="28">
        <v>5</v>
      </c>
      <c r="F105" s="7">
        <f t="shared" si="2"/>
        <v>0</v>
      </c>
    </row>
    <row r="106" spans="1:6" x14ac:dyDescent="0.25">
      <c r="A106" s="11" t="s">
        <v>79</v>
      </c>
      <c r="B106" s="6" t="s">
        <v>78</v>
      </c>
      <c r="C106" s="6">
        <v>4.7</v>
      </c>
      <c r="D106" s="12">
        <v>1</v>
      </c>
      <c r="E106" s="12">
        <v>12</v>
      </c>
      <c r="F106" s="7">
        <f t="shared" si="2"/>
        <v>8.3333333333333329E-2</v>
      </c>
    </row>
    <row r="107" spans="1:6" x14ac:dyDescent="0.25">
      <c r="A107" s="9" t="s">
        <v>46</v>
      </c>
      <c r="B107" s="13" t="s">
        <v>78</v>
      </c>
      <c r="C107" s="13">
        <f>AVERAGE(C104:C106)</f>
        <v>4.8000000000000007</v>
      </c>
      <c r="D107" s="10">
        <f>SUM(D104:D106)</f>
        <v>4</v>
      </c>
      <c r="E107" s="10">
        <f>SUM(E104:E106)</f>
        <v>33</v>
      </c>
      <c r="F107" s="22">
        <f t="shared" si="2"/>
        <v>0.12121212121212122</v>
      </c>
    </row>
    <row r="108" spans="1:6" x14ac:dyDescent="0.25">
      <c r="A108" s="11" t="s">
        <v>13</v>
      </c>
      <c r="B108" s="6" t="s">
        <v>80</v>
      </c>
      <c r="C108" s="6">
        <v>3.4</v>
      </c>
      <c r="D108" s="12">
        <v>17</v>
      </c>
      <c r="E108" s="12">
        <v>36</v>
      </c>
      <c r="F108" s="7">
        <f t="shared" si="2"/>
        <v>0.47222222222222221</v>
      </c>
    </row>
    <row r="109" spans="1:6" x14ac:dyDescent="0.25">
      <c r="A109" s="11" t="s">
        <v>81</v>
      </c>
      <c r="B109" s="6" t="s">
        <v>80</v>
      </c>
      <c r="C109" s="6">
        <v>3</v>
      </c>
      <c r="D109" s="12">
        <v>22</v>
      </c>
      <c r="E109" s="12">
        <v>47</v>
      </c>
      <c r="F109" s="7">
        <f t="shared" si="2"/>
        <v>0.46808510638297873</v>
      </c>
    </row>
    <row r="110" spans="1:6" x14ac:dyDescent="0.25">
      <c r="A110" s="27" t="s">
        <v>146</v>
      </c>
      <c r="B110" s="26" t="s">
        <v>80</v>
      </c>
      <c r="C110" s="26"/>
      <c r="D110" s="26"/>
      <c r="E110" s="28">
        <v>19</v>
      </c>
      <c r="F110" s="7">
        <f t="shared" si="2"/>
        <v>0</v>
      </c>
    </row>
    <row r="111" spans="1:6" x14ac:dyDescent="0.25">
      <c r="A111" s="27" t="s">
        <v>79</v>
      </c>
      <c r="B111" s="26" t="s">
        <v>80</v>
      </c>
      <c r="C111" s="26"/>
      <c r="D111" s="26"/>
      <c r="E111" s="28">
        <v>22</v>
      </c>
      <c r="F111" s="7">
        <f t="shared" si="2"/>
        <v>0</v>
      </c>
    </row>
    <row r="112" spans="1:6" x14ac:dyDescent="0.25">
      <c r="A112" s="9" t="s">
        <v>46</v>
      </c>
      <c r="B112" s="13" t="s">
        <v>80</v>
      </c>
      <c r="C112" s="13">
        <f>AVERAGE(C108:C109)</f>
        <v>3.2</v>
      </c>
      <c r="D112" s="10">
        <f>SUM(D108:D111)</f>
        <v>39</v>
      </c>
      <c r="E112" s="10">
        <f>SUM(E108:E111)</f>
        <v>124</v>
      </c>
      <c r="F112" s="22">
        <f t="shared" si="2"/>
        <v>0.31451612903225806</v>
      </c>
    </row>
    <row r="113" spans="1:6" x14ac:dyDescent="0.25">
      <c r="A113" s="11" t="s">
        <v>82</v>
      </c>
      <c r="B113" s="6" t="s">
        <v>83</v>
      </c>
      <c r="C113" s="6">
        <v>3.1</v>
      </c>
      <c r="D113" s="12">
        <v>73</v>
      </c>
      <c r="E113" s="12">
        <v>123</v>
      </c>
      <c r="F113" s="7">
        <f t="shared" si="2"/>
        <v>0.5934959349593496</v>
      </c>
    </row>
    <row r="114" spans="1:6" x14ac:dyDescent="0.25">
      <c r="A114" s="11" t="s">
        <v>84</v>
      </c>
      <c r="B114" s="6" t="s">
        <v>83</v>
      </c>
      <c r="C114" s="6">
        <v>3.2</v>
      </c>
      <c r="D114" s="12">
        <v>63</v>
      </c>
      <c r="E114" s="12">
        <v>103</v>
      </c>
      <c r="F114" s="7">
        <f t="shared" si="2"/>
        <v>0.61165048543689315</v>
      </c>
    </row>
    <row r="115" spans="1:6" x14ac:dyDescent="0.25">
      <c r="A115" s="11" t="s">
        <v>85</v>
      </c>
      <c r="B115" s="6" t="s">
        <v>83</v>
      </c>
      <c r="C115" s="6">
        <v>3.2</v>
      </c>
      <c r="D115" s="12">
        <v>36</v>
      </c>
      <c r="E115" s="12">
        <v>64</v>
      </c>
      <c r="F115" s="7">
        <f t="shared" si="2"/>
        <v>0.5625</v>
      </c>
    </row>
    <row r="116" spans="1:6" x14ac:dyDescent="0.25">
      <c r="A116" s="11" t="s">
        <v>86</v>
      </c>
      <c r="B116" s="6" t="s">
        <v>83</v>
      </c>
      <c r="C116" s="6">
        <v>3.3</v>
      </c>
      <c r="D116" s="12">
        <v>23</v>
      </c>
      <c r="E116" s="12">
        <v>69</v>
      </c>
      <c r="F116" s="7">
        <f t="shared" si="2"/>
        <v>0.33333333333333331</v>
      </c>
    </row>
    <row r="117" spans="1:6" x14ac:dyDescent="0.25">
      <c r="A117" s="11" t="s">
        <v>89</v>
      </c>
      <c r="B117" s="6" t="s">
        <v>83</v>
      </c>
      <c r="C117" s="6">
        <v>3.7</v>
      </c>
      <c r="D117" s="12">
        <v>4</v>
      </c>
      <c r="E117" s="12">
        <v>13</v>
      </c>
      <c r="F117" s="7">
        <f t="shared" si="2"/>
        <v>0.30769230769230771</v>
      </c>
    </row>
    <row r="118" spans="1:6" x14ac:dyDescent="0.25">
      <c r="A118" s="11" t="s">
        <v>90</v>
      </c>
      <c r="B118" s="6" t="s">
        <v>83</v>
      </c>
      <c r="C118" s="6">
        <v>2.8</v>
      </c>
      <c r="D118" s="12">
        <v>2</v>
      </c>
      <c r="E118" s="12">
        <v>17</v>
      </c>
      <c r="F118" s="7">
        <f t="shared" si="2"/>
        <v>0.11764705882352941</v>
      </c>
    </row>
    <row r="119" spans="1:6" x14ac:dyDescent="0.25">
      <c r="A119" s="11" t="s">
        <v>88</v>
      </c>
      <c r="B119" s="6" t="s">
        <v>83</v>
      </c>
      <c r="C119" s="6">
        <v>2.8</v>
      </c>
      <c r="D119" s="12">
        <v>4</v>
      </c>
      <c r="E119" s="12">
        <v>16</v>
      </c>
      <c r="F119" s="7">
        <f t="shared" si="2"/>
        <v>0.25</v>
      </c>
    </row>
    <row r="120" spans="1:6" x14ac:dyDescent="0.25">
      <c r="A120" s="11" t="s">
        <v>87</v>
      </c>
      <c r="B120" s="6" t="s">
        <v>83</v>
      </c>
      <c r="C120" s="6">
        <v>3.5</v>
      </c>
      <c r="D120" s="12">
        <v>2</v>
      </c>
      <c r="E120" s="12">
        <v>6</v>
      </c>
      <c r="F120" s="7">
        <f t="shared" si="2"/>
        <v>0.33333333333333331</v>
      </c>
    </row>
    <row r="121" spans="1:6" x14ac:dyDescent="0.25">
      <c r="A121" s="11" t="s">
        <v>92</v>
      </c>
      <c r="B121" s="6" t="s">
        <v>83</v>
      </c>
      <c r="C121" s="6">
        <v>2.7</v>
      </c>
      <c r="D121" s="12">
        <v>1</v>
      </c>
      <c r="E121" s="12">
        <v>6</v>
      </c>
      <c r="F121" s="7">
        <f t="shared" si="2"/>
        <v>0.16666666666666666</v>
      </c>
    </row>
    <row r="122" spans="1:6" x14ac:dyDescent="0.25">
      <c r="A122" s="11" t="s">
        <v>91</v>
      </c>
      <c r="B122" s="6" t="s">
        <v>83</v>
      </c>
      <c r="C122" s="6">
        <v>2.7</v>
      </c>
      <c r="D122" s="12">
        <v>35</v>
      </c>
      <c r="E122" s="12">
        <v>97</v>
      </c>
      <c r="F122" s="7">
        <f t="shared" si="2"/>
        <v>0.36082474226804123</v>
      </c>
    </row>
    <row r="123" spans="1:6" x14ac:dyDescent="0.25">
      <c r="A123" s="11" t="s">
        <v>93</v>
      </c>
      <c r="B123" s="6" t="s">
        <v>83</v>
      </c>
      <c r="C123" s="6">
        <v>3</v>
      </c>
      <c r="D123" s="12">
        <v>2</v>
      </c>
      <c r="E123" s="12">
        <v>17</v>
      </c>
      <c r="F123" s="7">
        <f t="shared" si="2"/>
        <v>0.11764705882352941</v>
      </c>
    </row>
    <row r="124" spans="1:6" x14ac:dyDescent="0.25">
      <c r="A124" s="9" t="s">
        <v>46</v>
      </c>
      <c r="B124" s="13" t="s">
        <v>83</v>
      </c>
      <c r="C124" s="13">
        <f>AVERAGE(C113:C123)</f>
        <v>3.0909090909090908</v>
      </c>
      <c r="D124" s="10">
        <f>SUM(D113:D123)</f>
        <v>245</v>
      </c>
      <c r="E124" s="10">
        <f>SUM(E113:E123)</f>
        <v>531</v>
      </c>
      <c r="F124" s="22">
        <f t="shared" si="2"/>
        <v>0.46139359698681731</v>
      </c>
    </row>
    <row r="125" spans="1:6" x14ac:dyDescent="0.25">
      <c r="A125" s="11" t="s">
        <v>94</v>
      </c>
      <c r="B125" s="6" t="s">
        <v>95</v>
      </c>
      <c r="C125" s="6">
        <v>3.3</v>
      </c>
      <c r="D125" s="12">
        <v>4</v>
      </c>
      <c r="E125" s="12">
        <v>16</v>
      </c>
      <c r="F125" s="7">
        <f t="shared" si="2"/>
        <v>0.25</v>
      </c>
    </row>
    <row r="126" spans="1:6" x14ac:dyDescent="0.25">
      <c r="A126" s="33" t="s">
        <v>149</v>
      </c>
      <c r="B126" s="26" t="s">
        <v>148</v>
      </c>
      <c r="C126" s="26"/>
      <c r="D126" s="26"/>
      <c r="E126" s="28">
        <v>10</v>
      </c>
      <c r="F126" s="7">
        <f t="shared" si="2"/>
        <v>0</v>
      </c>
    </row>
    <row r="127" spans="1:6" x14ac:dyDescent="0.25">
      <c r="A127" s="11" t="s">
        <v>96</v>
      </c>
      <c r="B127" s="6" t="s">
        <v>95</v>
      </c>
      <c r="C127" s="6">
        <v>3.7</v>
      </c>
      <c r="D127" s="12">
        <v>2</v>
      </c>
      <c r="E127" s="12">
        <v>8</v>
      </c>
      <c r="F127" s="7">
        <f t="shared" si="2"/>
        <v>0.25</v>
      </c>
    </row>
    <row r="128" spans="1:6" x14ac:dyDescent="0.25">
      <c r="A128" s="11" t="s">
        <v>97</v>
      </c>
      <c r="B128" s="6" t="s">
        <v>95</v>
      </c>
      <c r="C128" s="6">
        <v>3.7</v>
      </c>
      <c r="D128" s="12">
        <v>2</v>
      </c>
      <c r="E128" s="12">
        <v>12</v>
      </c>
      <c r="F128" s="7">
        <f t="shared" si="2"/>
        <v>0.16666666666666666</v>
      </c>
    </row>
    <row r="129" spans="1:8" x14ac:dyDescent="0.25">
      <c r="A129" s="11" t="s">
        <v>98</v>
      </c>
      <c r="B129" s="6" t="s">
        <v>95</v>
      </c>
      <c r="C129" s="6">
        <v>3</v>
      </c>
      <c r="D129" s="12">
        <v>1</v>
      </c>
      <c r="E129" s="12">
        <v>23</v>
      </c>
      <c r="F129" s="7">
        <f t="shared" si="2"/>
        <v>4.3478260869565216E-2</v>
      </c>
    </row>
    <row r="130" spans="1:8" x14ac:dyDescent="0.25">
      <c r="A130" s="27" t="s">
        <v>150</v>
      </c>
      <c r="B130" s="26" t="s">
        <v>148</v>
      </c>
      <c r="C130" s="26"/>
      <c r="D130" s="26"/>
      <c r="E130" s="28">
        <v>2</v>
      </c>
      <c r="F130" s="7">
        <f t="shared" si="2"/>
        <v>0</v>
      </c>
      <c r="H130" s="47"/>
    </row>
    <row r="131" spans="1:8" x14ac:dyDescent="0.25">
      <c r="A131" s="11" t="s">
        <v>99</v>
      </c>
      <c r="B131" s="6" t="s">
        <v>95</v>
      </c>
      <c r="C131" s="6">
        <v>2</v>
      </c>
      <c r="D131" s="12">
        <v>1</v>
      </c>
      <c r="E131" s="12">
        <v>1</v>
      </c>
      <c r="F131" s="7">
        <f t="shared" si="2"/>
        <v>1</v>
      </c>
    </row>
    <row r="132" spans="1:8" x14ac:dyDescent="0.25">
      <c r="A132" s="11" t="s">
        <v>100</v>
      </c>
      <c r="B132" s="6" t="s">
        <v>95</v>
      </c>
      <c r="C132" s="6">
        <v>3.4</v>
      </c>
      <c r="D132" s="12">
        <v>8</v>
      </c>
      <c r="E132" s="12">
        <v>17</v>
      </c>
      <c r="F132" s="7">
        <f t="shared" si="2"/>
        <v>0.47058823529411764</v>
      </c>
    </row>
    <row r="133" spans="1:8" x14ac:dyDescent="0.25">
      <c r="A133" s="40" t="s">
        <v>102</v>
      </c>
      <c r="B133" s="6" t="s">
        <v>95</v>
      </c>
      <c r="C133" s="6">
        <v>3.2</v>
      </c>
      <c r="D133" s="12">
        <v>11</v>
      </c>
      <c r="E133" s="12">
        <v>26</v>
      </c>
      <c r="F133" s="7">
        <f t="shared" si="2"/>
        <v>0.42307692307692307</v>
      </c>
    </row>
    <row r="134" spans="1:8" x14ac:dyDescent="0.25">
      <c r="A134" s="41" t="s">
        <v>103</v>
      </c>
      <c r="B134" s="6" t="s">
        <v>95</v>
      </c>
      <c r="C134" s="6">
        <v>5</v>
      </c>
      <c r="D134" s="12">
        <v>1</v>
      </c>
      <c r="E134" s="12">
        <v>6</v>
      </c>
      <c r="F134" s="7">
        <f t="shared" si="2"/>
        <v>0.16666666666666666</v>
      </c>
    </row>
    <row r="135" spans="1:8" x14ac:dyDescent="0.25">
      <c r="A135" s="11" t="s">
        <v>101</v>
      </c>
      <c r="B135" s="6" t="s">
        <v>95</v>
      </c>
      <c r="C135" s="6">
        <v>3.9</v>
      </c>
      <c r="D135" s="12">
        <v>3</v>
      </c>
      <c r="E135" s="12">
        <v>9</v>
      </c>
      <c r="F135" s="7">
        <f t="shared" ref="F135:F163" si="3">D135/E135</f>
        <v>0.33333333333333331</v>
      </c>
    </row>
    <row r="136" spans="1:8" x14ac:dyDescent="0.25">
      <c r="A136" s="11" t="s">
        <v>105</v>
      </c>
      <c r="B136" s="6" t="s">
        <v>95</v>
      </c>
      <c r="C136" s="6">
        <v>3.2</v>
      </c>
      <c r="D136" s="12">
        <v>6</v>
      </c>
      <c r="E136" s="12">
        <v>25</v>
      </c>
      <c r="F136" s="7">
        <f t="shared" si="3"/>
        <v>0.24</v>
      </c>
    </row>
    <row r="137" spans="1:8" x14ac:dyDescent="0.25">
      <c r="A137" s="11" t="s">
        <v>104</v>
      </c>
      <c r="B137" s="6" t="s">
        <v>95</v>
      </c>
      <c r="C137" s="6">
        <v>2.9</v>
      </c>
      <c r="D137" s="12">
        <v>8</v>
      </c>
      <c r="E137" s="12">
        <v>17</v>
      </c>
      <c r="F137" s="7">
        <f t="shared" si="3"/>
        <v>0.47058823529411764</v>
      </c>
    </row>
    <row r="138" spans="1:8" x14ac:dyDescent="0.25">
      <c r="A138" s="11" t="s">
        <v>106</v>
      </c>
      <c r="B138" s="6" t="s">
        <v>95</v>
      </c>
      <c r="C138" s="6">
        <v>4</v>
      </c>
      <c r="D138" s="12">
        <v>3</v>
      </c>
      <c r="E138" s="12">
        <v>14</v>
      </c>
      <c r="F138" s="7">
        <f t="shared" si="3"/>
        <v>0.21428571428571427</v>
      </c>
    </row>
    <row r="139" spans="1:8" x14ac:dyDescent="0.25">
      <c r="A139" s="17" t="s">
        <v>107</v>
      </c>
      <c r="B139" s="6" t="s">
        <v>95</v>
      </c>
      <c r="C139" s="6">
        <v>3</v>
      </c>
      <c r="D139" s="12">
        <v>1</v>
      </c>
      <c r="E139" s="12">
        <v>5</v>
      </c>
      <c r="F139" s="7">
        <f t="shared" si="3"/>
        <v>0.2</v>
      </c>
    </row>
    <row r="140" spans="1:8" x14ac:dyDescent="0.25">
      <c r="A140" s="35" t="s">
        <v>147</v>
      </c>
      <c r="B140" s="26" t="s">
        <v>148</v>
      </c>
      <c r="C140" s="26"/>
      <c r="D140" s="26"/>
      <c r="E140" s="28">
        <v>37</v>
      </c>
      <c r="F140" s="7">
        <f t="shared" si="3"/>
        <v>0</v>
      </c>
    </row>
    <row r="141" spans="1:8" x14ac:dyDescent="0.25">
      <c r="A141" s="17" t="s">
        <v>108</v>
      </c>
      <c r="B141" s="6" t="s">
        <v>95</v>
      </c>
      <c r="C141" s="6">
        <v>3.7</v>
      </c>
      <c r="D141" s="12">
        <v>4</v>
      </c>
      <c r="E141" s="12">
        <v>35</v>
      </c>
      <c r="F141" s="7">
        <f t="shared" si="3"/>
        <v>0.11428571428571428</v>
      </c>
    </row>
    <row r="142" spans="1:8" x14ac:dyDescent="0.25">
      <c r="A142" s="17" t="s">
        <v>109</v>
      </c>
      <c r="B142" s="6" t="s">
        <v>95</v>
      </c>
      <c r="C142" s="6">
        <v>3.5</v>
      </c>
      <c r="D142" s="12">
        <v>6</v>
      </c>
      <c r="E142" s="12">
        <v>70</v>
      </c>
      <c r="F142" s="7">
        <f t="shared" si="3"/>
        <v>8.5714285714285715E-2</v>
      </c>
      <c r="H142" s="47"/>
    </row>
    <row r="143" spans="1:8" x14ac:dyDescent="0.25">
      <c r="A143" s="9" t="s">
        <v>46</v>
      </c>
      <c r="B143" s="13" t="s">
        <v>95</v>
      </c>
      <c r="C143" s="13">
        <f>AVERAGE(C125:C141)</f>
        <v>3.4285714285714284</v>
      </c>
      <c r="D143" s="10">
        <f>SUM(D125:D142)</f>
        <v>61</v>
      </c>
      <c r="E143" s="10">
        <f>SUM(E125:E142)</f>
        <v>333</v>
      </c>
      <c r="F143" s="22">
        <f t="shared" si="3"/>
        <v>0.18318318318318319</v>
      </c>
    </row>
    <row r="144" spans="1:8" x14ac:dyDescent="0.25">
      <c r="A144" s="17" t="s">
        <v>110</v>
      </c>
      <c r="B144" s="18" t="s">
        <v>111</v>
      </c>
      <c r="C144" s="6">
        <v>3.1</v>
      </c>
      <c r="D144" s="12">
        <v>9</v>
      </c>
      <c r="E144" s="12">
        <v>31</v>
      </c>
      <c r="F144" s="7">
        <f t="shared" si="3"/>
        <v>0.29032258064516131</v>
      </c>
    </row>
    <row r="145" spans="1:6" x14ac:dyDescent="0.25">
      <c r="A145" s="35" t="s">
        <v>151</v>
      </c>
      <c r="B145" s="36" t="s">
        <v>111</v>
      </c>
      <c r="C145" s="26"/>
      <c r="D145" s="26"/>
      <c r="E145" s="28">
        <v>8</v>
      </c>
      <c r="F145" s="7">
        <f t="shared" si="3"/>
        <v>0</v>
      </c>
    </row>
    <row r="146" spans="1:6" x14ac:dyDescent="0.25">
      <c r="A146" s="17" t="s">
        <v>112</v>
      </c>
      <c r="B146" s="18" t="s">
        <v>111</v>
      </c>
      <c r="C146" s="6">
        <v>2.8</v>
      </c>
      <c r="D146" s="12">
        <v>4</v>
      </c>
      <c r="E146" s="12">
        <v>11</v>
      </c>
      <c r="F146" s="7">
        <f t="shared" si="3"/>
        <v>0.36363636363636365</v>
      </c>
    </row>
    <row r="147" spans="1:6" x14ac:dyDescent="0.25">
      <c r="A147" s="16" t="s">
        <v>113</v>
      </c>
      <c r="B147" s="18" t="s">
        <v>111</v>
      </c>
      <c r="C147" s="6">
        <v>3.1</v>
      </c>
      <c r="D147" s="12">
        <v>4</v>
      </c>
      <c r="E147" s="12">
        <v>95</v>
      </c>
      <c r="F147" s="7">
        <f t="shared" si="3"/>
        <v>4.2105263157894736E-2</v>
      </c>
    </row>
    <row r="148" spans="1:6" x14ac:dyDescent="0.25">
      <c r="A148" s="9" t="s">
        <v>46</v>
      </c>
      <c r="B148" s="19" t="s">
        <v>111</v>
      </c>
      <c r="C148" s="13">
        <f>AVERAGE(C144:C147)</f>
        <v>3</v>
      </c>
      <c r="D148" s="10">
        <f>SUM(D144:D147)</f>
        <v>17</v>
      </c>
      <c r="E148" s="10">
        <f>SUM(E144:E147)</f>
        <v>145</v>
      </c>
      <c r="F148" s="22">
        <f t="shared" si="3"/>
        <v>0.11724137931034483</v>
      </c>
    </row>
    <row r="149" spans="1:6" x14ac:dyDescent="0.25">
      <c r="A149" s="17" t="s">
        <v>114</v>
      </c>
      <c r="B149" s="18" t="s">
        <v>115</v>
      </c>
      <c r="C149" s="6">
        <v>4</v>
      </c>
      <c r="D149" s="12">
        <v>30</v>
      </c>
      <c r="E149" s="12">
        <v>66</v>
      </c>
      <c r="F149" s="7">
        <f t="shared" si="3"/>
        <v>0.45454545454545453</v>
      </c>
    </row>
    <row r="150" spans="1:6" x14ac:dyDescent="0.25">
      <c r="A150" s="17" t="s">
        <v>116</v>
      </c>
      <c r="B150" s="18" t="s">
        <v>115</v>
      </c>
      <c r="C150" s="6">
        <v>3.4</v>
      </c>
      <c r="D150" s="12">
        <v>8</v>
      </c>
      <c r="E150" s="12">
        <v>43</v>
      </c>
      <c r="F150" s="7">
        <f t="shared" si="3"/>
        <v>0.18604651162790697</v>
      </c>
    </row>
    <row r="151" spans="1:6" x14ac:dyDescent="0.25">
      <c r="A151" s="17" t="s">
        <v>79</v>
      </c>
      <c r="B151" s="18" t="s">
        <v>115</v>
      </c>
      <c r="C151" s="6">
        <v>3</v>
      </c>
      <c r="D151" s="12">
        <v>1</v>
      </c>
      <c r="E151" s="12">
        <v>28</v>
      </c>
      <c r="F151" s="7">
        <f t="shared" si="3"/>
        <v>3.5714285714285712E-2</v>
      </c>
    </row>
    <row r="152" spans="1:6" x14ac:dyDescent="0.25">
      <c r="A152" s="9" t="s">
        <v>46</v>
      </c>
      <c r="B152" s="19" t="s">
        <v>115</v>
      </c>
      <c r="C152" s="13">
        <f>AVERAGE(C149:C151)</f>
        <v>3.4666666666666668</v>
      </c>
      <c r="D152" s="10">
        <f>SUM(D149:D151)</f>
        <v>39</v>
      </c>
      <c r="E152" s="10">
        <f>SUM(E149:E151)</f>
        <v>137</v>
      </c>
      <c r="F152" s="22">
        <f t="shared" si="3"/>
        <v>0.28467153284671531</v>
      </c>
    </row>
    <row r="153" spans="1:6" x14ac:dyDescent="0.25">
      <c r="A153" s="17" t="s">
        <v>117</v>
      </c>
      <c r="B153" s="6" t="s">
        <v>118</v>
      </c>
      <c r="C153" s="6">
        <v>3.1</v>
      </c>
      <c r="D153" s="12">
        <v>22</v>
      </c>
      <c r="E153" s="12">
        <v>90</v>
      </c>
      <c r="F153" s="7">
        <f t="shared" si="3"/>
        <v>0.24444444444444444</v>
      </c>
    </row>
    <row r="154" spans="1:6" x14ac:dyDescent="0.25">
      <c r="A154" s="11" t="s">
        <v>119</v>
      </c>
      <c r="B154" s="6" t="s">
        <v>118</v>
      </c>
      <c r="C154" s="6">
        <v>3.1</v>
      </c>
      <c r="D154" s="12">
        <v>24</v>
      </c>
      <c r="E154" s="12">
        <v>121</v>
      </c>
      <c r="F154" s="7">
        <f t="shared" si="3"/>
        <v>0.19834710743801653</v>
      </c>
    </row>
    <row r="155" spans="1:6" x14ac:dyDescent="0.25">
      <c r="A155" s="17" t="s">
        <v>120</v>
      </c>
      <c r="B155" s="6" t="s">
        <v>118</v>
      </c>
      <c r="C155" s="6">
        <v>3.2</v>
      </c>
      <c r="D155" s="12">
        <v>42</v>
      </c>
      <c r="E155" s="12">
        <v>107</v>
      </c>
      <c r="F155" s="7">
        <f t="shared" si="3"/>
        <v>0.3925233644859813</v>
      </c>
    </row>
    <row r="156" spans="1:6" x14ac:dyDescent="0.25">
      <c r="A156" s="42" t="s">
        <v>125</v>
      </c>
      <c r="B156" s="6" t="s">
        <v>118</v>
      </c>
      <c r="C156" s="6">
        <v>3.6</v>
      </c>
      <c r="D156" s="12">
        <v>3</v>
      </c>
      <c r="E156" s="12">
        <v>13</v>
      </c>
      <c r="F156" s="7">
        <f t="shared" si="3"/>
        <v>0.23076923076923078</v>
      </c>
    </row>
    <row r="157" spans="1:6" x14ac:dyDescent="0.25">
      <c r="A157" s="11" t="s">
        <v>122</v>
      </c>
      <c r="B157" s="6" t="s">
        <v>118</v>
      </c>
      <c r="C157" s="6">
        <v>3.7</v>
      </c>
      <c r="D157" s="12">
        <v>1</v>
      </c>
      <c r="E157" s="12">
        <v>9</v>
      </c>
      <c r="F157" s="7">
        <f t="shared" si="3"/>
        <v>0.1111111111111111</v>
      </c>
    </row>
    <row r="158" spans="1:6" x14ac:dyDescent="0.25">
      <c r="A158" s="11" t="s">
        <v>121</v>
      </c>
      <c r="B158" s="6" t="s">
        <v>118</v>
      </c>
      <c r="C158" s="6">
        <v>3.8</v>
      </c>
      <c r="D158" s="12">
        <v>4</v>
      </c>
      <c r="E158" s="12">
        <v>18</v>
      </c>
      <c r="F158" s="7">
        <f t="shared" si="3"/>
        <v>0.22222222222222221</v>
      </c>
    </row>
    <row r="159" spans="1:6" x14ac:dyDescent="0.25">
      <c r="A159" s="11" t="s">
        <v>124</v>
      </c>
      <c r="B159" s="6" t="s">
        <v>118</v>
      </c>
      <c r="C159" s="6">
        <v>4.5</v>
      </c>
      <c r="D159" s="12">
        <v>2</v>
      </c>
      <c r="E159" s="12">
        <v>14</v>
      </c>
      <c r="F159" s="7">
        <f t="shared" si="3"/>
        <v>0.14285714285714285</v>
      </c>
    </row>
    <row r="160" spans="1:6" x14ac:dyDescent="0.25">
      <c r="A160" s="43" t="s">
        <v>123</v>
      </c>
      <c r="B160" s="6" t="s">
        <v>118</v>
      </c>
      <c r="C160" s="6">
        <v>4</v>
      </c>
      <c r="D160" s="12">
        <v>1</v>
      </c>
      <c r="E160" s="12">
        <v>8</v>
      </c>
      <c r="F160" s="7">
        <f t="shared" si="3"/>
        <v>0.125</v>
      </c>
    </row>
    <row r="161" spans="1:6" x14ac:dyDescent="0.25">
      <c r="A161" s="17" t="s">
        <v>109</v>
      </c>
      <c r="B161" s="6" t="s">
        <v>118</v>
      </c>
      <c r="C161" s="6">
        <v>3</v>
      </c>
      <c r="D161" s="12">
        <v>23</v>
      </c>
      <c r="E161" s="12">
        <v>120</v>
      </c>
      <c r="F161" s="7">
        <f t="shared" si="3"/>
        <v>0.19166666666666668</v>
      </c>
    </row>
    <row r="162" spans="1:6" x14ac:dyDescent="0.25">
      <c r="A162" s="17" t="s">
        <v>93</v>
      </c>
      <c r="B162" s="6" t="s">
        <v>118</v>
      </c>
      <c r="C162" s="6">
        <v>3.1</v>
      </c>
      <c r="D162" s="12">
        <v>3</v>
      </c>
      <c r="E162" s="12">
        <v>18</v>
      </c>
      <c r="F162" s="7">
        <f t="shared" si="3"/>
        <v>0.16666666666666666</v>
      </c>
    </row>
    <row r="163" spans="1:6" x14ac:dyDescent="0.25">
      <c r="A163" s="9" t="s">
        <v>46</v>
      </c>
      <c r="B163" s="13" t="s">
        <v>118</v>
      </c>
      <c r="C163" s="13">
        <f>AVERAGE(C153:C162)</f>
        <v>3.5100000000000002</v>
      </c>
      <c r="D163" s="10">
        <f>SUM(D153:D162)</f>
        <v>125</v>
      </c>
      <c r="E163" s="10">
        <f>SUM(E153:E162)</f>
        <v>518</v>
      </c>
      <c r="F163" s="22">
        <f t="shared" si="3"/>
        <v>0.2413127413127413</v>
      </c>
    </row>
    <row r="164" spans="1:6" x14ac:dyDescent="0.25">
      <c r="A164" s="53" t="s">
        <v>126</v>
      </c>
      <c r="B164" s="54"/>
      <c r="C164" s="48">
        <f>AVERAGE(C6:C8,C14:C25,C27:C30,C40,C44:C55,C57:C66,C68:C83,C86:C88,C90:C95,C98:C101,C104:C106,C108:C109,C113:C123,C125:C141,C144:C147,C149:C151,C153:C162)</f>
        <v>3.4780952380952379</v>
      </c>
      <c r="D164" s="49">
        <f>D13+D26+D31+D37+D39+D43+D56+D67+D85+D89+D96+D103+D107+D112+D124+D143+D148+D152+D163</f>
        <v>996</v>
      </c>
      <c r="E164" s="49">
        <f>E13+E26+E31+E37+E39+E43+E56+E67+E85+E89+E96+E103+E107+E112+E124+E143+E148+E152+E163</f>
        <v>3398</v>
      </c>
      <c r="F164" s="50">
        <f>D164/E164</f>
        <v>0.29311359623307826</v>
      </c>
    </row>
    <row r="165" spans="1:6" x14ac:dyDescent="0.25">
      <c r="A165" s="55"/>
      <c r="B165" s="55"/>
      <c r="C165" s="23"/>
    </row>
    <row r="167" spans="1:6" x14ac:dyDescent="0.25">
      <c r="A167" s="56"/>
      <c r="B167" s="57"/>
      <c r="C167" s="57"/>
    </row>
    <row r="171" spans="1:6" x14ac:dyDescent="0.25">
      <c r="A171" s="1"/>
    </row>
  </sheetData>
  <sortState xmlns:xlrd2="http://schemas.microsoft.com/office/spreadsheetml/2017/richdata2" ref="A61:F76">
    <sortCondition ref="A60"/>
  </sortState>
  <mergeCells count="3">
    <mergeCell ref="A164:B164"/>
    <mergeCell ref="A165:B165"/>
    <mergeCell ref="A167:C16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UEx_Satisf_Recursos_Estud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</dc:creator>
  <cp:lastModifiedBy>Aurora Rodero Rodríguez</cp:lastModifiedBy>
  <dcterms:created xsi:type="dcterms:W3CDTF">2015-04-24T07:08:52Z</dcterms:created>
  <dcterms:modified xsi:type="dcterms:W3CDTF">2023-11-14T07:58:38Z</dcterms:modified>
</cp:coreProperties>
</file>