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7A24F2\"/>
    </mc:Choice>
  </mc:AlternateContent>
  <xr:revisionPtr revIDLastSave="0" documentId="13_ncr:1_{4F77EC3C-6695-4771-9123-F6866A83B0A8}" xr6:coauthVersionLast="47" xr6:coauthVersionMax="47" xr10:uidLastSave="{00000000-0000-0000-0000-000000000000}"/>
  <bookViews>
    <workbookView xWindow="-120" yWindow="-120" windowWidth="29040" windowHeight="15840" tabRatio="913" xr2:uid="{00000000-000D-0000-FFFF-FFFF00000000}"/>
  </bookViews>
  <sheets>
    <sheet name="Grado Enfermería_PDI" sheetId="1" r:id="rId1"/>
    <sheet name="Grado Enfermería_Estud" sheetId="7" r:id="rId2"/>
    <sheet name="Grado Ing. Dis. Indust_PDI" sheetId="10" r:id="rId3"/>
    <sheet name="Grado Ing. Dis. Indust_Estud" sheetId="11" r:id="rId4"/>
    <sheet name="Grado Ing. Geom. y Topog_PDI" sheetId="12" r:id="rId5"/>
    <sheet name="Grado Ing. Geom. y Topog_Estud" sheetId="13" r:id="rId6"/>
    <sheet name="Grado Ing. Telemática_PDI" sheetId="14" r:id="rId7"/>
    <sheet name="Grado Ing. Telemática_Estud" sheetId="15" r:id="rId8"/>
    <sheet name="Grado Ing. Inf. Tec. Info_PDI" sheetId="16" r:id="rId9"/>
    <sheet name="Grado Ing. Inf. Tec. Info_Estud" sheetId="28" r:id="rId10"/>
    <sheet name="MU Admón Electr_PDI" sheetId="22" r:id="rId11"/>
    <sheet name="MU Admón Electr_Estud" sheetId="23" r:id="rId12"/>
    <sheet name="MUI Ing y Arquit_PDI" sheetId="24" r:id="rId13"/>
    <sheet name="MUI Ing y Arquit_Estud" sheetId="25" r:id="rId14"/>
    <sheet name="PCEO Ing Telem-Ing Inf TC_PDI" sheetId="3" r:id="rId15"/>
    <sheet name="PAS_centro" sheetId="4" r:id="rId16"/>
    <sheet name="código preguntas PDI" sheetId="5" r:id="rId17"/>
    <sheet name="código preguntas PAS" sheetId="6" r:id="rId18"/>
    <sheet name="código preguntas Estud" sheetId="9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1" l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AF26" i="25"/>
  <c r="AE26" i="25"/>
  <c r="AD26" i="25"/>
  <c r="AC26" i="25"/>
  <c r="AB26" i="25"/>
  <c r="AA26" i="25"/>
  <c r="Z26" i="25"/>
  <c r="Y26" i="25"/>
  <c r="X26" i="25"/>
  <c r="W26" i="25"/>
  <c r="V26" i="25"/>
  <c r="U26" i="25"/>
  <c r="T26" i="25"/>
  <c r="S26" i="25"/>
  <c r="R26" i="25"/>
  <c r="Q26" i="25"/>
  <c r="P26" i="25"/>
  <c r="O26" i="25"/>
  <c r="N26" i="25"/>
  <c r="M26" i="25"/>
  <c r="L26" i="25"/>
  <c r="K26" i="25"/>
  <c r="J26" i="25"/>
  <c r="I26" i="25"/>
  <c r="H26" i="25"/>
  <c r="G26" i="25"/>
  <c r="F26" i="25"/>
  <c r="E26" i="25"/>
  <c r="D26" i="25"/>
  <c r="C26" i="25"/>
  <c r="B26" i="25"/>
  <c r="F22" i="25"/>
  <c r="F25" i="25"/>
  <c r="AF26" i="23"/>
  <c r="AE26" i="23"/>
  <c r="AD26" i="23"/>
  <c r="AC26" i="23"/>
  <c r="AB26" i="23"/>
  <c r="AA26" i="23"/>
  <c r="Z26" i="23"/>
  <c r="Y26" i="23"/>
  <c r="X26" i="23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B26" i="23"/>
  <c r="F22" i="23"/>
  <c r="F25" i="23"/>
  <c r="AF26" i="28"/>
  <c r="AE26" i="28"/>
  <c r="AD26" i="28"/>
  <c r="AC26" i="28"/>
  <c r="AB26" i="28"/>
  <c r="AA26" i="28"/>
  <c r="Z26" i="28"/>
  <c r="Y26" i="28"/>
  <c r="X26" i="28"/>
  <c r="W26" i="28"/>
  <c r="V26" i="28"/>
  <c r="U26" i="28"/>
  <c r="T26" i="28"/>
  <c r="S26" i="28"/>
  <c r="R26" i="28"/>
  <c r="Q26" i="28"/>
  <c r="P26" i="28"/>
  <c r="O26" i="28"/>
  <c r="N26" i="28"/>
  <c r="M26" i="28"/>
  <c r="L26" i="28"/>
  <c r="K26" i="28"/>
  <c r="J26" i="28"/>
  <c r="I26" i="28"/>
  <c r="H26" i="28"/>
  <c r="G26" i="28"/>
  <c r="F26" i="28"/>
  <c r="E26" i="28"/>
  <c r="D26" i="28"/>
  <c r="C26" i="28"/>
  <c r="B26" i="28"/>
  <c r="F22" i="28"/>
  <c r="F25" i="28"/>
  <c r="AF26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B26" i="15"/>
  <c r="F22" i="15"/>
  <c r="F25" i="15"/>
  <c r="AF26" i="13"/>
  <c r="AE26" i="13"/>
  <c r="AD26" i="13"/>
  <c r="AC26" i="13"/>
  <c r="AB26" i="13"/>
  <c r="AA26" i="13"/>
  <c r="Z26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B26" i="13"/>
  <c r="F22" i="13"/>
  <c r="F25" i="13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B26" i="11"/>
  <c r="F22" i="11"/>
  <c r="F25" i="11"/>
  <c r="J22" i="4"/>
  <c r="I22" i="4"/>
  <c r="H22" i="4"/>
  <c r="G22" i="4"/>
  <c r="F22" i="4"/>
  <c r="E22" i="4"/>
  <c r="D22" i="4"/>
  <c r="C22" i="4"/>
  <c r="B22" i="4"/>
  <c r="F18" i="4"/>
  <c r="F21" i="4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F18" i="3"/>
  <c r="F21" i="3"/>
  <c r="Y22" i="24"/>
  <c r="X22" i="24"/>
  <c r="W22" i="24"/>
  <c r="V22" i="24"/>
  <c r="U22" i="24"/>
  <c r="T22" i="24"/>
  <c r="S22" i="24"/>
  <c r="R22" i="24"/>
  <c r="Q22" i="24"/>
  <c r="P22" i="24"/>
  <c r="O22" i="24"/>
  <c r="N22" i="24"/>
  <c r="M22" i="24"/>
  <c r="L22" i="24"/>
  <c r="K22" i="24"/>
  <c r="J22" i="24"/>
  <c r="I22" i="24"/>
  <c r="H22" i="24"/>
  <c r="G22" i="24"/>
  <c r="F22" i="24"/>
  <c r="E22" i="24"/>
  <c r="D22" i="24"/>
  <c r="C22" i="24"/>
  <c r="B22" i="24"/>
  <c r="F18" i="24"/>
  <c r="F21" i="24"/>
  <c r="Y22" i="22"/>
  <c r="X22" i="22"/>
  <c r="W22" i="22"/>
  <c r="V22" i="22"/>
  <c r="U22" i="22"/>
  <c r="T22" i="22"/>
  <c r="S22" i="22"/>
  <c r="R22" i="22"/>
  <c r="Q22" i="22"/>
  <c r="P22" i="22"/>
  <c r="O22" i="22"/>
  <c r="N22" i="22"/>
  <c r="M22" i="22"/>
  <c r="L22" i="22"/>
  <c r="K22" i="22"/>
  <c r="J22" i="22"/>
  <c r="I22" i="22"/>
  <c r="H22" i="22"/>
  <c r="G22" i="22"/>
  <c r="F22" i="22"/>
  <c r="E22" i="22"/>
  <c r="D22" i="22"/>
  <c r="C22" i="22"/>
  <c r="B22" i="22"/>
  <c r="F18" i="22"/>
  <c r="F21" i="22"/>
  <c r="Y22" i="16"/>
  <c r="X22" i="16"/>
  <c r="W22" i="16"/>
  <c r="V22" i="16"/>
  <c r="U22" i="16"/>
  <c r="T22" i="16"/>
  <c r="S22" i="16"/>
  <c r="R22" i="16"/>
  <c r="Q22" i="16"/>
  <c r="P22" i="16"/>
  <c r="O22" i="16"/>
  <c r="N22" i="16"/>
  <c r="M22" i="16"/>
  <c r="L22" i="16"/>
  <c r="K22" i="16"/>
  <c r="J22" i="16"/>
  <c r="I22" i="16"/>
  <c r="H22" i="16"/>
  <c r="G22" i="16"/>
  <c r="F22" i="16"/>
  <c r="E22" i="16"/>
  <c r="D22" i="16"/>
  <c r="C22" i="16"/>
  <c r="B22" i="16"/>
  <c r="F18" i="16"/>
  <c r="F21" i="16"/>
  <c r="Y22" i="14"/>
  <c r="X22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I22" i="14"/>
  <c r="H22" i="14"/>
  <c r="G22" i="14"/>
  <c r="F22" i="14"/>
  <c r="E22" i="14"/>
  <c r="D22" i="14"/>
  <c r="C22" i="14"/>
  <c r="B22" i="14"/>
  <c r="F18" i="14"/>
  <c r="F21" i="14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C22" i="12"/>
  <c r="B22" i="12"/>
  <c r="F18" i="12"/>
  <c r="F21" i="12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B22" i="10"/>
  <c r="F18" i="10"/>
  <c r="F21" i="10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F22" i="7"/>
  <c r="F25" i="7"/>
  <c r="F18" i="1"/>
  <c r="F21" i="1"/>
  <c r="B20" i="7"/>
  <c r="B20" i="15"/>
  <c r="B20" i="13"/>
  <c r="B20" i="11"/>
  <c r="B20" i="25"/>
  <c r="B20" i="23"/>
  <c r="B20" i="28"/>
</calcChain>
</file>

<file path=xl/sharedStrings.xml><?xml version="1.0" encoding="utf-8"?>
<sst xmlns="http://schemas.openxmlformats.org/spreadsheetml/2006/main" count="860" uniqueCount="143">
  <si>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</si>
  <si>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</si>
  <si>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</si>
  <si>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</si>
  <si>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</si>
  <si>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</si>
  <si>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</si>
  <si>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</si>
  <si>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</si>
  <si>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</si>
  <si>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</si>
  <si>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</si>
  <si>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</si>
  <si>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</si>
  <si>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</si>
  <si>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</si>
  <si>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</si>
  <si>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</si>
  <si>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</si>
  <si>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</si>
  <si>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</si>
  <si>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</si>
  <si>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</si>
  <si>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</si>
  <si>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</si>
  <si>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</si>
  <si>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</si>
  <si>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</si>
  <si>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</si>
  <si>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</si>
  <si>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</si>
  <si>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</si>
  <si>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</si>
  <si>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</si>
  <si>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</si>
  <si>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</si>
  <si>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</si>
  <si>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</si>
  <si>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</si>
  <si>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</si>
  <si>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</si>
  <si>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</si>
  <si>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</si>
  <si>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</si>
  <si>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</si>
  <si>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</si>
  <si>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</si>
  <si>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</si>
  <si>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</si>
  <si>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</si>
  <si>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</si>
  <si>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</si>
  <si>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</si>
  <si>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</si>
  <si>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</si>
  <si>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</si>
  <si>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</si>
  <si>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</si>
  <si>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</si>
  <si>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</si>
  <si>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</si>
  <si>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</si>
  <si>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</si>
  <si>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</si>
  <si>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</si>
  <si>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</si>
  <si>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</si>
  <si>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</si>
  <si>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</si>
  <si>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</si>
  <si>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</si>
  <si>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</si>
  <si>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</si>
  <si>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</si>
  <si>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</si>
  <si>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</si>
  <si>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</si>
  <si>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</si>
  <si>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</si>
  <si>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</si>
  <si>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</si>
  <si>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</si>
  <si>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</si>
  <si>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</si>
  <si>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</si>
  <si>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</si>
  <si>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</si>
  <si>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</si>
  <si>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</si>
  <si>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</si>
  <si>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</si>
  <si>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</si>
  <si>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</si>
  <si>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</si>
  <si>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</si>
  <si>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</si>
  <si>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</si>
  <si>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</si>
  <si>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</si>
  <si>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</si>
  <si>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</si>
  <si>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</si>
  <si>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</si>
  <si>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</si>
  <si>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</si>
  <si>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</si>
  <si>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</si>
  <si>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</si>
  <si>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</si>
  <si>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</si>
  <si>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</si>
  <si>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</si>
  <si>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</si>
  <si>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</si>
  <si>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NS/NC</t>
  </si>
  <si>
    <t>Centro Universitario de Mérida</t>
  </si>
  <si>
    <t>Todas las del Centro</t>
  </si>
  <si>
    <t>Grado en Enfermería</t>
  </si>
  <si>
    <t>Grado en Ingeniería en Diseño Industrial y Desarrollo de Productos</t>
  </si>
  <si>
    <t>Grado en Ingeniería en Geomática y Topografía</t>
  </si>
  <si>
    <t>Grado en Ingeniería en Telemática</t>
  </si>
  <si>
    <t>Grado en Ingeniería Informática en Tecnologías de la Información</t>
  </si>
  <si>
    <t>Master Universitario en Administración Electrónica</t>
  </si>
  <si>
    <t>Master Universitario en Investigación en Ingeniería y Arquitectura</t>
  </si>
  <si>
    <t>P.C.E.O. Ingeniería en Telemática / Ing. Informática en Tecnologías de la Información</t>
  </si>
  <si>
    <t>Total egresados</t>
  </si>
  <si>
    <t>Nº encuestados</t>
  </si>
  <si>
    <t>Tasa de Participación</t>
  </si>
  <si>
    <t>2013/2014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</si>
  <si>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</si>
  <si>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</si>
  <si>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</si>
  <si>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</si>
  <si>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del PDI con las instalaciones y los recursos:</t>
  </si>
  <si>
    <t>(Media de las preguntas P18, P19, P20 y P21)</t>
  </si>
  <si>
    <t>Satisfacción del PDI con las instalaciones y los recursos (Escala 0-10):</t>
  </si>
  <si>
    <t>Media Tit (Escala 0-10)</t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</si>
  <si>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</si>
  <si>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</si>
  <si>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</si>
  <si>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Satisfacción del PAS con las instalaciones y los recursos:</t>
  </si>
  <si>
    <t>(Media de las preguntas P06, P07 y P08)</t>
  </si>
  <si>
    <t>Satisfacción del PAS con las instalaciones y los recursos (Escala 0-10):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</si>
</sst>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0" fontId="0" fillId="0" borderId="0" xfId="0" applyAlignment="1">
      <alignment vertical="top" wrapText="1"/>
    </xf>
    <xf numFmtId="0" fontId="0" fillId="0" borderId="3" xfId="0" applyFill="1" applyBorder="1"/>
    <xf numFmtId="1" fontId="0" fillId="0" borderId="3" xfId="0" applyNumberFormat="1" applyFill="1" applyBorder="1"/>
    <xf numFmtId="164" fontId="0" fillId="0" borderId="3" xfId="0" applyNumberFormat="1" applyFill="1" applyBorder="1"/>
    <xf numFmtId="165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117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2</v>
      </c>
      <c r="K8" s="3">
        <v>0</v>
      </c>
      <c r="L8" s="3">
        <v>1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3</v>
      </c>
      <c r="C9" s="3">
        <v>2</v>
      </c>
      <c r="D9" s="3">
        <v>1</v>
      </c>
      <c r="E9" s="3">
        <v>0</v>
      </c>
      <c r="F9" s="3">
        <v>1</v>
      </c>
      <c r="G9" s="3">
        <v>2</v>
      </c>
      <c r="H9" s="3">
        <v>1</v>
      </c>
      <c r="I9" s="3">
        <v>3</v>
      </c>
      <c r="J9" s="3">
        <v>1</v>
      </c>
      <c r="K9" s="3">
        <v>2</v>
      </c>
      <c r="L9" s="3">
        <v>2</v>
      </c>
      <c r="M9" s="3">
        <v>1</v>
      </c>
      <c r="N9" s="3">
        <v>0</v>
      </c>
      <c r="O9" s="3">
        <v>2</v>
      </c>
      <c r="P9" s="3">
        <v>1</v>
      </c>
      <c r="Q9" s="3">
        <v>2</v>
      </c>
      <c r="R9" s="3">
        <v>1</v>
      </c>
      <c r="S9" s="3">
        <v>1</v>
      </c>
      <c r="T9" s="3">
        <v>1</v>
      </c>
      <c r="U9" s="3">
        <v>1</v>
      </c>
      <c r="V9" s="3">
        <v>3</v>
      </c>
      <c r="W9" s="3">
        <v>0</v>
      </c>
      <c r="X9" s="3">
        <v>0</v>
      </c>
      <c r="Y9" s="3">
        <v>1</v>
      </c>
    </row>
    <row r="10" spans="1:25" x14ac:dyDescent="0.25">
      <c r="A10" s="8">
        <v>4</v>
      </c>
      <c r="B10" s="3">
        <v>1</v>
      </c>
      <c r="C10" s="3">
        <v>2</v>
      </c>
      <c r="D10" s="3">
        <v>3</v>
      </c>
      <c r="E10" s="3">
        <v>4</v>
      </c>
      <c r="F10" s="3">
        <v>3</v>
      </c>
      <c r="G10" s="3">
        <v>2</v>
      </c>
      <c r="H10" s="3">
        <v>3</v>
      </c>
      <c r="I10" s="3">
        <v>2</v>
      </c>
      <c r="J10" s="3">
        <v>2</v>
      </c>
      <c r="K10" s="3">
        <v>3</v>
      </c>
      <c r="L10" s="3">
        <v>0</v>
      </c>
      <c r="M10" s="3">
        <v>3</v>
      </c>
      <c r="N10" s="3">
        <v>3</v>
      </c>
      <c r="O10" s="3">
        <v>2</v>
      </c>
      <c r="P10" s="3">
        <v>2</v>
      </c>
      <c r="Q10" s="3">
        <v>1</v>
      </c>
      <c r="R10" s="3">
        <v>1</v>
      </c>
      <c r="S10" s="3">
        <v>2</v>
      </c>
      <c r="T10" s="3">
        <v>3</v>
      </c>
      <c r="U10" s="3">
        <v>4</v>
      </c>
      <c r="V10" s="3">
        <v>1</v>
      </c>
      <c r="W10" s="3">
        <v>4</v>
      </c>
      <c r="X10" s="3">
        <v>4</v>
      </c>
      <c r="Y10" s="3">
        <v>3</v>
      </c>
    </row>
    <row r="11" spans="1:25" x14ac:dyDescent="0.25">
      <c r="A11" s="8">
        <v>5</v>
      </c>
      <c r="B11" s="3">
        <v>1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1</v>
      </c>
      <c r="M11" s="3">
        <v>0</v>
      </c>
      <c r="N11" s="3">
        <v>2</v>
      </c>
      <c r="O11" s="3">
        <v>1</v>
      </c>
      <c r="P11" s="3">
        <v>2</v>
      </c>
      <c r="Q11" s="3">
        <v>2</v>
      </c>
      <c r="R11" s="3">
        <v>3</v>
      </c>
      <c r="S11" s="3">
        <v>2</v>
      </c>
      <c r="T11" s="3">
        <v>1</v>
      </c>
      <c r="U11" s="3">
        <v>0</v>
      </c>
      <c r="V11" s="3">
        <v>0</v>
      </c>
      <c r="W11" s="3">
        <v>1</v>
      </c>
      <c r="X11" s="3">
        <v>1</v>
      </c>
      <c r="Y11" s="3">
        <v>1</v>
      </c>
    </row>
    <row r="12" spans="1:25" x14ac:dyDescent="0.25">
      <c r="A12" s="8" t="s">
        <v>114</v>
      </c>
      <c r="B12" s="3">
        <v>0</v>
      </c>
      <c r="C12" s="3">
        <v>0</v>
      </c>
      <c r="D12" s="3">
        <v>1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3.6</v>
      </c>
      <c r="C14" s="17">
        <v>3.2</v>
      </c>
      <c r="D14" s="17">
        <v>3.75</v>
      </c>
      <c r="E14" s="17">
        <v>4</v>
      </c>
      <c r="F14" s="17">
        <v>3.75</v>
      </c>
      <c r="G14" s="17">
        <v>3.2</v>
      </c>
      <c r="H14" s="17">
        <v>4</v>
      </c>
      <c r="I14" s="17">
        <v>3.4</v>
      </c>
      <c r="J14" s="17">
        <v>3</v>
      </c>
      <c r="K14" s="17">
        <v>3.6</v>
      </c>
      <c r="L14" s="17">
        <v>3.25</v>
      </c>
      <c r="M14" s="17">
        <v>3.4</v>
      </c>
      <c r="N14" s="17">
        <v>4.4000000000000004</v>
      </c>
      <c r="O14" s="17">
        <v>3.8</v>
      </c>
      <c r="P14" s="17">
        <v>4.2</v>
      </c>
      <c r="Q14" s="17">
        <v>4</v>
      </c>
      <c r="R14" s="17">
        <v>4.4000000000000004</v>
      </c>
      <c r="S14" s="17">
        <v>4.2</v>
      </c>
      <c r="T14" s="17">
        <v>4</v>
      </c>
      <c r="U14" s="17">
        <v>3.8</v>
      </c>
      <c r="V14" s="17">
        <v>3</v>
      </c>
      <c r="W14" s="17">
        <v>4.2</v>
      </c>
      <c r="X14" s="17">
        <v>4.2</v>
      </c>
      <c r="Y14" s="17">
        <v>4</v>
      </c>
    </row>
    <row r="15" spans="1:25" x14ac:dyDescent="0.25">
      <c r="A15" s="5" t="s">
        <v>37</v>
      </c>
      <c r="B15" s="17">
        <v>0.8944271909999163</v>
      </c>
      <c r="C15" s="17">
        <v>0.83666002653407512</v>
      </c>
      <c r="D15" s="17">
        <v>0</v>
      </c>
      <c r="E15" s="17">
        <v>0</v>
      </c>
      <c r="F15" s="17">
        <v>0.5</v>
      </c>
      <c r="G15" s="17">
        <v>0.83666002653407512</v>
      </c>
      <c r="H15" s="17">
        <v>0.70710678118654757</v>
      </c>
      <c r="I15" s="17">
        <v>0.54772255750516674</v>
      </c>
      <c r="J15" s="17">
        <v>1</v>
      </c>
      <c r="K15" s="17">
        <v>0.54772255750516674</v>
      </c>
      <c r="L15" s="17">
        <v>1.2583057392117916</v>
      </c>
      <c r="M15" s="17">
        <v>0.8944271909999163</v>
      </c>
      <c r="N15" s="17">
        <v>0.54772255750516674</v>
      </c>
      <c r="O15" s="17">
        <v>0.83666002653407512</v>
      </c>
      <c r="P15" s="17">
        <v>0.83666002653407512</v>
      </c>
      <c r="Q15" s="17">
        <v>1</v>
      </c>
      <c r="R15" s="17">
        <v>0.8944271909999163</v>
      </c>
      <c r="S15" s="17">
        <v>0.83666002653407512</v>
      </c>
      <c r="T15" s="17">
        <v>0.70710678118654757</v>
      </c>
      <c r="U15" s="17">
        <v>0</v>
      </c>
      <c r="V15" s="17">
        <v>0.70710678118654757</v>
      </c>
      <c r="W15" s="17">
        <v>0.44721359549995787</v>
      </c>
      <c r="X15" s="17">
        <v>0</v>
      </c>
      <c r="Y15" s="17">
        <v>0.70710678118654757</v>
      </c>
    </row>
    <row r="16" spans="1:25" x14ac:dyDescent="0.25">
      <c r="A16" s="5" t="s">
        <v>38</v>
      </c>
      <c r="B16" s="18">
        <v>5</v>
      </c>
      <c r="C16" s="18">
        <v>5</v>
      </c>
      <c r="D16" s="18">
        <v>4</v>
      </c>
      <c r="E16" s="18">
        <v>4</v>
      </c>
      <c r="F16" s="18">
        <v>4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4</v>
      </c>
      <c r="M16" s="18">
        <v>5</v>
      </c>
      <c r="N16" s="18">
        <v>5</v>
      </c>
      <c r="O16" s="18">
        <v>5</v>
      </c>
      <c r="P16" s="18">
        <v>5</v>
      </c>
      <c r="Q16" s="18">
        <v>5</v>
      </c>
      <c r="R16" s="18">
        <v>5</v>
      </c>
      <c r="S16" s="18">
        <v>5</v>
      </c>
      <c r="T16" s="18">
        <v>5</v>
      </c>
      <c r="U16" s="18">
        <v>5</v>
      </c>
      <c r="V16" s="18">
        <v>5</v>
      </c>
      <c r="W16" s="18">
        <v>5</v>
      </c>
      <c r="X16" s="18">
        <v>5</v>
      </c>
      <c r="Y16" s="18">
        <v>5</v>
      </c>
    </row>
    <row r="18" spans="1:25" x14ac:dyDescent="0.25">
      <c r="A18" s="5" t="s">
        <v>133</v>
      </c>
      <c r="B18" s="5"/>
      <c r="C18" s="5"/>
      <c r="D18" s="5"/>
      <c r="E18" s="5"/>
      <c r="F18" s="17">
        <f>AVERAGE(S14:V14)</f>
        <v>3.75</v>
      </c>
    </row>
    <row r="19" spans="1:25" x14ac:dyDescent="0.25">
      <c r="A19" s="5" t="s">
        <v>134</v>
      </c>
      <c r="B19" s="5"/>
      <c r="C19" s="5"/>
    </row>
    <row r="21" spans="1:25" x14ac:dyDescent="0.25">
      <c r="A21" s="5" t="s">
        <v>135</v>
      </c>
      <c r="B21" s="5"/>
      <c r="C21" s="5"/>
      <c r="D21" s="5"/>
      <c r="E21" s="5"/>
      <c r="F21" s="17">
        <f>(F18-1)*2.5</f>
        <v>6.875</v>
      </c>
    </row>
    <row r="22" spans="1:25" x14ac:dyDescent="0.25">
      <c r="A22" s="5" t="s">
        <v>136</v>
      </c>
      <c r="B22" s="17">
        <f t="shared" ref="B22:Y22" si="0">(B14-1)*2.5</f>
        <v>6.5</v>
      </c>
      <c r="C22" s="17">
        <f t="shared" si="0"/>
        <v>5.5</v>
      </c>
      <c r="D22" s="17">
        <f t="shared" si="0"/>
        <v>6.875</v>
      </c>
      <c r="E22" s="17">
        <f t="shared" si="0"/>
        <v>7.5</v>
      </c>
      <c r="F22" s="17">
        <f t="shared" si="0"/>
        <v>6.875</v>
      </c>
      <c r="G22" s="17">
        <f t="shared" si="0"/>
        <v>5.5</v>
      </c>
      <c r="H22" s="17">
        <f t="shared" si="0"/>
        <v>7.5</v>
      </c>
      <c r="I22" s="17">
        <f t="shared" si="0"/>
        <v>6</v>
      </c>
      <c r="J22" s="17">
        <f t="shared" si="0"/>
        <v>5</v>
      </c>
      <c r="K22" s="17">
        <f t="shared" si="0"/>
        <v>6.5</v>
      </c>
      <c r="L22" s="17">
        <f t="shared" si="0"/>
        <v>5.625</v>
      </c>
      <c r="M22" s="17">
        <f t="shared" si="0"/>
        <v>6</v>
      </c>
      <c r="N22" s="17">
        <f t="shared" si="0"/>
        <v>8.5</v>
      </c>
      <c r="O22" s="17">
        <f t="shared" si="0"/>
        <v>7</v>
      </c>
      <c r="P22" s="17">
        <f t="shared" si="0"/>
        <v>8</v>
      </c>
      <c r="Q22" s="17">
        <f t="shared" si="0"/>
        <v>7.5</v>
      </c>
      <c r="R22" s="17">
        <f t="shared" si="0"/>
        <v>8.5</v>
      </c>
      <c r="S22" s="17">
        <f t="shared" si="0"/>
        <v>8</v>
      </c>
      <c r="T22" s="17">
        <f t="shared" si="0"/>
        <v>7.5</v>
      </c>
      <c r="U22" s="17">
        <f t="shared" si="0"/>
        <v>7</v>
      </c>
      <c r="V22" s="17">
        <f t="shared" si="0"/>
        <v>5</v>
      </c>
      <c r="W22" s="17">
        <f t="shared" si="0"/>
        <v>8</v>
      </c>
      <c r="X22" s="17">
        <f t="shared" si="0"/>
        <v>8</v>
      </c>
      <c r="Y22" s="17">
        <f t="shared" si="0"/>
        <v>7.5</v>
      </c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zoomScaleNormal="100"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117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129</v>
      </c>
    </row>
    <row r="7" spans="1:32" x14ac:dyDescent="0.25">
      <c r="A7" s="8">
        <v>1</v>
      </c>
      <c r="B7" s="3">
        <v>3</v>
      </c>
      <c r="C7" s="3">
        <v>2</v>
      </c>
      <c r="D7" s="3">
        <v>8</v>
      </c>
      <c r="E7" s="3">
        <v>9</v>
      </c>
      <c r="F7" s="3">
        <v>7</v>
      </c>
      <c r="G7" s="3">
        <v>10</v>
      </c>
      <c r="H7" s="3">
        <v>2</v>
      </c>
      <c r="I7" s="3">
        <v>12</v>
      </c>
      <c r="J7" s="3">
        <v>5</v>
      </c>
      <c r="K7" s="3">
        <v>3</v>
      </c>
      <c r="L7" s="3">
        <v>25</v>
      </c>
      <c r="M7" s="3">
        <v>12</v>
      </c>
      <c r="N7" s="3">
        <v>11</v>
      </c>
      <c r="O7" s="3">
        <v>7</v>
      </c>
      <c r="P7" s="3">
        <v>8</v>
      </c>
      <c r="Q7" s="3">
        <v>4</v>
      </c>
      <c r="R7" s="3">
        <v>3</v>
      </c>
      <c r="S7" s="3">
        <v>12</v>
      </c>
      <c r="T7" s="3">
        <v>1</v>
      </c>
      <c r="U7" s="3">
        <v>5</v>
      </c>
      <c r="V7" s="3">
        <v>3</v>
      </c>
      <c r="W7" s="3">
        <v>8</v>
      </c>
      <c r="X7" s="3">
        <v>6</v>
      </c>
      <c r="Y7" s="3">
        <v>3</v>
      </c>
      <c r="Z7" s="3">
        <v>12</v>
      </c>
      <c r="AA7" s="3">
        <v>1</v>
      </c>
      <c r="AB7" s="3">
        <v>0</v>
      </c>
      <c r="AC7" s="3">
        <v>0</v>
      </c>
      <c r="AD7" s="3">
        <v>3</v>
      </c>
      <c r="AE7" s="3">
        <v>5</v>
      </c>
      <c r="AF7" s="3">
        <v>8</v>
      </c>
    </row>
    <row r="8" spans="1:32" x14ac:dyDescent="0.25">
      <c r="A8" s="8">
        <v>2</v>
      </c>
      <c r="B8" s="3">
        <v>7</v>
      </c>
      <c r="C8" s="3">
        <v>9</v>
      </c>
      <c r="D8" s="3">
        <v>22</v>
      </c>
      <c r="E8" s="3">
        <v>14</v>
      </c>
      <c r="F8" s="3">
        <v>18</v>
      </c>
      <c r="G8" s="3">
        <v>17</v>
      </c>
      <c r="H8" s="3">
        <v>16</v>
      </c>
      <c r="I8" s="3">
        <v>12</v>
      </c>
      <c r="J8" s="3">
        <v>15</v>
      </c>
      <c r="K8" s="3">
        <v>10</v>
      </c>
      <c r="L8" s="3">
        <v>8</v>
      </c>
      <c r="M8" s="3">
        <v>9</v>
      </c>
      <c r="N8" s="3">
        <v>14</v>
      </c>
      <c r="O8" s="3">
        <v>11</v>
      </c>
      <c r="P8" s="3">
        <v>14</v>
      </c>
      <c r="Q8" s="3">
        <v>6</v>
      </c>
      <c r="R8" s="3">
        <v>14</v>
      </c>
      <c r="S8" s="3">
        <v>16</v>
      </c>
      <c r="T8" s="3">
        <v>3</v>
      </c>
      <c r="U8" s="3">
        <v>12</v>
      </c>
      <c r="V8" s="3">
        <v>8</v>
      </c>
      <c r="W8" s="3">
        <v>16</v>
      </c>
      <c r="X8" s="3">
        <v>15</v>
      </c>
      <c r="Y8" s="3">
        <v>9</v>
      </c>
      <c r="Z8" s="3">
        <v>11</v>
      </c>
      <c r="AA8" s="3">
        <v>1</v>
      </c>
      <c r="AB8" s="3">
        <v>3</v>
      </c>
      <c r="AC8" s="3">
        <v>0</v>
      </c>
      <c r="AD8" s="3">
        <v>4</v>
      </c>
      <c r="AE8" s="3">
        <v>4</v>
      </c>
      <c r="AF8" s="3">
        <v>8</v>
      </c>
    </row>
    <row r="9" spans="1:32" x14ac:dyDescent="0.25">
      <c r="A9" s="8">
        <v>3</v>
      </c>
      <c r="B9" s="3">
        <v>28</v>
      </c>
      <c r="C9" s="3">
        <v>26</v>
      </c>
      <c r="D9" s="3">
        <v>11</v>
      </c>
      <c r="E9" s="3">
        <v>9</v>
      </c>
      <c r="F9" s="3">
        <v>18</v>
      </c>
      <c r="G9" s="3">
        <v>15</v>
      </c>
      <c r="H9" s="3">
        <v>22</v>
      </c>
      <c r="I9" s="3">
        <v>19</v>
      </c>
      <c r="J9" s="3">
        <v>25</v>
      </c>
      <c r="K9" s="3">
        <v>21</v>
      </c>
      <c r="L9" s="3">
        <v>13</v>
      </c>
      <c r="M9" s="3">
        <v>19</v>
      </c>
      <c r="N9" s="3">
        <v>21</v>
      </c>
      <c r="O9" s="3">
        <v>23</v>
      </c>
      <c r="P9" s="3">
        <v>21</v>
      </c>
      <c r="Q9" s="3">
        <v>26</v>
      </c>
      <c r="R9" s="3">
        <v>24</v>
      </c>
      <c r="S9" s="3">
        <v>16</v>
      </c>
      <c r="T9" s="3">
        <v>24</v>
      </c>
      <c r="U9" s="3">
        <v>22</v>
      </c>
      <c r="V9" s="3">
        <v>26</v>
      </c>
      <c r="W9" s="3">
        <v>16</v>
      </c>
      <c r="X9" s="3">
        <v>16</v>
      </c>
      <c r="Y9" s="3">
        <v>21</v>
      </c>
      <c r="Z9" s="3">
        <v>19</v>
      </c>
      <c r="AA9" s="3">
        <v>16</v>
      </c>
      <c r="AB9" s="3">
        <v>26</v>
      </c>
      <c r="AC9" s="3">
        <v>14</v>
      </c>
      <c r="AD9" s="3">
        <v>12</v>
      </c>
      <c r="AE9" s="3">
        <v>21</v>
      </c>
      <c r="AF9" s="3">
        <v>22</v>
      </c>
    </row>
    <row r="10" spans="1:32" x14ac:dyDescent="0.25">
      <c r="A10" s="8">
        <v>4</v>
      </c>
      <c r="B10" s="3">
        <v>16</v>
      </c>
      <c r="C10" s="3">
        <v>15</v>
      </c>
      <c r="D10" s="3">
        <v>9</v>
      </c>
      <c r="E10" s="3">
        <v>14</v>
      </c>
      <c r="F10" s="3">
        <v>9</v>
      </c>
      <c r="G10" s="3">
        <v>13</v>
      </c>
      <c r="H10" s="3">
        <v>14</v>
      </c>
      <c r="I10" s="3">
        <v>11</v>
      </c>
      <c r="J10" s="3">
        <v>9</v>
      </c>
      <c r="K10" s="3">
        <v>14</v>
      </c>
      <c r="L10" s="3">
        <v>8</v>
      </c>
      <c r="M10" s="3">
        <v>10</v>
      </c>
      <c r="N10" s="3">
        <v>9</v>
      </c>
      <c r="O10" s="3">
        <v>12</v>
      </c>
      <c r="P10" s="3">
        <v>10</v>
      </c>
      <c r="Q10" s="3">
        <v>15</v>
      </c>
      <c r="R10" s="3">
        <v>11</v>
      </c>
      <c r="S10" s="3">
        <v>6</v>
      </c>
      <c r="T10" s="3">
        <v>18</v>
      </c>
      <c r="U10" s="3">
        <v>14</v>
      </c>
      <c r="V10" s="3">
        <v>11</v>
      </c>
      <c r="W10" s="3">
        <v>14</v>
      </c>
      <c r="X10" s="3">
        <v>15</v>
      </c>
      <c r="Y10" s="3">
        <v>18</v>
      </c>
      <c r="Z10" s="3">
        <v>11</v>
      </c>
      <c r="AA10" s="3">
        <v>28</v>
      </c>
      <c r="AB10" s="3">
        <v>19</v>
      </c>
      <c r="AC10" s="3">
        <v>25</v>
      </c>
      <c r="AD10" s="3">
        <v>15</v>
      </c>
      <c r="AE10" s="3">
        <v>8</v>
      </c>
      <c r="AF10" s="3">
        <v>15</v>
      </c>
    </row>
    <row r="11" spans="1:32" x14ac:dyDescent="0.25">
      <c r="A11" s="8">
        <v>5</v>
      </c>
      <c r="B11" s="3">
        <v>3</v>
      </c>
      <c r="C11" s="3">
        <v>4</v>
      </c>
      <c r="D11" s="3">
        <v>6</v>
      </c>
      <c r="E11" s="3">
        <v>10</v>
      </c>
      <c r="F11" s="3">
        <v>4</v>
      </c>
      <c r="G11" s="3">
        <v>2</v>
      </c>
      <c r="H11" s="3">
        <v>3</v>
      </c>
      <c r="I11" s="3">
        <v>3</v>
      </c>
      <c r="J11" s="3">
        <v>2</v>
      </c>
      <c r="K11" s="3">
        <v>9</v>
      </c>
      <c r="L11" s="3">
        <v>2</v>
      </c>
      <c r="M11" s="3">
        <v>5</v>
      </c>
      <c r="N11" s="3">
        <v>1</v>
      </c>
      <c r="O11" s="3">
        <v>4</v>
      </c>
      <c r="P11" s="3">
        <v>4</v>
      </c>
      <c r="Q11" s="3">
        <v>6</v>
      </c>
      <c r="R11" s="3">
        <v>3</v>
      </c>
      <c r="S11" s="3">
        <v>2</v>
      </c>
      <c r="T11" s="3">
        <v>10</v>
      </c>
      <c r="U11" s="3">
        <v>4</v>
      </c>
      <c r="V11" s="3">
        <v>8</v>
      </c>
      <c r="W11" s="3">
        <v>3</v>
      </c>
      <c r="X11" s="3">
        <v>5</v>
      </c>
      <c r="Y11" s="3">
        <v>6</v>
      </c>
      <c r="Z11" s="3">
        <v>3</v>
      </c>
      <c r="AA11" s="3">
        <v>11</v>
      </c>
      <c r="AB11" s="3">
        <v>6</v>
      </c>
      <c r="AC11" s="3">
        <v>18</v>
      </c>
      <c r="AD11" s="3">
        <v>4</v>
      </c>
      <c r="AE11" s="3">
        <v>4</v>
      </c>
      <c r="AF11" s="3">
        <v>4</v>
      </c>
    </row>
    <row r="12" spans="1:32" x14ac:dyDescent="0.25">
      <c r="A12" s="8" t="s">
        <v>114</v>
      </c>
      <c r="B12" s="3">
        <v>0</v>
      </c>
      <c r="C12" s="3">
        <v>1</v>
      </c>
      <c r="D12" s="3">
        <v>1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1</v>
      </c>
      <c r="M12" s="3">
        <v>2</v>
      </c>
      <c r="N12" s="3">
        <v>1</v>
      </c>
      <c r="O12" s="3">
        <v>0</v>
      </c>
      <c r="P12" s="3">
        <v>0</v>
      </c>
      <c r="Q12" s="3">
        <v>0</v>
      </c>
      <c r="R12" s="3">
        <v>2</v>
      </c>
      <c r="S12" s="3">
        <v>5</v>
      </c>
      <c r="T12" s="3">
        <v>1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1</v>
      </c>
      <c r="AA12" s="3">
        <v>0</v>
      </c>
      <c r="AB12" s="3">
        <v>3</v>
      </c>
      <c r="AC12" s="3">
        <v>0</v>
      </c>
      <c r="AD12" s="3">
        <v>19</v>
      </c>
      <c r="AE12" s="3">
        <v>15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3.1578947368421053</v>
      </c>
      <c r="C14" s="17">
        <v>3.1785714285714284</v>
      </c>
      <c r="D14" s="17">
        <v>2.6964285714285716</v>
      </c>
      <c r="E14" s="17">
        <v>3.0357142857142856</v>
      </c>
      <c r="F14" s="17">
        <v>2.7321428571428572</v>
      </c>
      <c r="G14" s="17">
        <v>2.6491228070175437</v>
      </c>
      <c r="H14" s="17">
        <v>3</v>
      </c>
      <c r="I14" s="17">
        <v>2.6666666666666665</v>
      </c>
      <c r="J14" s="17">
        <v>2.7857142857142856</v>
      </c>
      <c r="K14" s="17">
        <v>3.2807017543859649</v>
      </c>
      <c r="L14" s="17">
        <v>2.1785714285714284</v>
      </c>
      <c r="M14" s="17">
        <v>2.7636363636363637</v>
      </c>
      <c r="N14" s="17">
        <v>2.5535714285714284</v>
      </c>
      <c r="O14" s="17">
        <v>2.9122807017543861</v>
      </c>
      <c r="P14" s="17">
        <v>2.7894736842105261</v>
      </c>
      <c r="Q14" s="17">
        <v>3.2280701754385963</v>
      </c>
      <c r="R14" s="17">
        <v>2.9454545454545453</v>
      </c>
      <c r="S14" s="17">
        <v>2.4230769230769229</v>
      </c>
      <c r="T14" s="17">
        <v>3.5892857142857144</v>
      </c>
      <c r="U14" s="17">
        <v>3</v>
      </c>
      <c r="V14" s="17">
        <v>3.2321428571428572</v>
      </c>
      <c r="W14" s="17">
        <v>2.7894736842105261</v>
      </c>
      <c r="X14" s="17">
        <v>2.9649122807017543</v>
      </c>
      <c r="Y14" s="17">
        <v>3.263157894736842</v>
      </c>
      <c r="Z14" s="17">
        <v>2.6785714285714284</v>
      </c>
      <c r="AA14" s="17">
        <v>3.8245614035087718</v>
      </c>
      <c r="AB14" s="17">
        <v>3.5185185185185186</v>
      </c>
      <c r="AC14" s="17">
        <v>4.0701754385964914</v>
      </c>
      <c r="AD14" s="17">
        <v>3.3421052631578947</v>
      </c>
      <c r="AE14" s="17">
        <v>3.0476190476190474</v>
      </c>
      <c r="AF14" s="17">
        <v>2.9824561403508771</v>
      </c>
    </row>
    <row r="15" spans="1:32" x14ac:dyDescent="0.25">
      <c r="A15" s="5" t="s">
        <v>37</v>
      </c>
      <c r="B15" s="17">
        <v>0.90216948210194414</v>
      </c>
      <c r="C15" s="17">
        <v>0.9166568279676639</v>
      </c>
      <c r="D15" s="17">
        <v>1.2198307312848833</v>
      </c>
      <c r="E15" s="17">
        <v>1.3746310012546603</v>
      </c>
      <c r="F15" s="17">
        <v>1.1035656495456636</v>
      </c>
      <c r="G15" s="17">
        <v>1.1258525035052875</v>
      </c>
      <c r="H15" s="17">
        <v>0.94491118252306805</v>
      </c>
      <c r="I15" s="17">
        <v>1.1700630833624397</v>
      </c>
      <c r="J15" s="17">
        <v>0.94799857526332765</v>
      </c>
      <c r="K15" s="17">
        <v>1.0979589174742161</v>
      </c>
      <c r="L15" s="17">
        <v>1.2520113687712535</v>
      </c>
      <c r="M15" s="17">
        <v>1.2466790903070262</v>
      </c>
      <c r="N15" s="17">
        <v>1.0430661594486772</v>
      </c>
      <c r="O15" s="17">
        <v>1.0902277244814822</v>
      </c>
      <c r="P15" s="17">
        <v>1.1138229229816552</v>
      </c>
      <c r="Q15" s="17">
        <v>1.0180082770441137</v>
      </c>
      <c r="R15" s="17">
        <v>0.95098743649803485</v>
      </c>
      <c r="S15" s="17">
        <v>1.0908919510514219</v>
      </c>
      <c r="T15" s="17">
        <v>0.91008063007996909</v>
      </c>
      <c r="U15" s="17">
        <v>1.0522085616183026</v>
      </c>
      <c r="V15" s="17">
        <v>1.0443104976894642</v>
      </c>
      <c r="W15" s="17">
        <v>1.1297414701929305</v>
      </c>
      <c r="X15" s="17">
        <v>1.1489888766200007</v>
      </c>
      <c r="Y15" s="17">
        <v>1.0268939955981287</v>
      </c>
      <c r="Z15" s="17">
        <v>1.1771636613972951</v>
      </c>
      <c r="AA15" s="17">
        <v>0.82641236285749531</v>
      </c>
      <c r="AB15" s="17">
        <v>0.77070760774221436</v>
      </c>
      <c r="AC15" s="17">
        <v>0.75260616533499813</v>
      </c>
      <c r="AD15" s="17">
        <v>1.0724136905855564</v>
      </c>
      <c r="AE15" s="17">
        <v>1.0809296123917658</v>
      </c>
      <c r="AF15" s="17">
        <v>1.1258525035052875</v>
      </c>
    </row>
    <row r="16" spans="1:32" x14ac:dyDescent="0.25">
      <c r="A16" s="5" t="s">
        <v>38</v>
      </c>
      <c r="B16" s="18">
        <v>57</v>
      </c>
      <c r="C16" s="18">
        <v>56</v>
      </c>
      <c r="D16" s="18">
        <v>56</v>
      </c>
      <c r="E16" s="18">
        <v>56</v>
      </c>
      <c r="F16" s="18">
        <v>56</v>
      </c>
      <c r="G16" s="18">
        <v>57</v>
      </c>
      <c r="H16" s="18">
        <v>57</v>
      </c>
      <c r="I16" s="18">
        <v>57</v>
      </c>
      <c r="J16" s="18">
        <v>56</v>
      </c>
      <c r="K16" s="18">
        <v>57</v>
      </c>
      <c r="L16" s="18">
        <v>56</v>
      </c>
      <c r="M16" s="18">
        <v>55</v>
      </c>
      <c r="N16" s="18">
        <v>56</v>
      </c>
      <c r="O16" s="18">
        <v>57</v>
      </c>
      <c r="P16" s="18">
        <v>57</v>
      </c>
      <c r="Q16" s="18">
        <v>57</v>
      </c>
      <c r="R16" s="18">
        <v>55</v>
      </c>
      <c r="S16" s="18">
        <v>52</v>
      </c>
      <c r="T16" s="18">
        <v>56</v>
      </c>
      <c r="U16" s="18">
        <v>57</v>
      </c>
      <c r="V16" s="18">
        <v>56</v>
      </c>
      <c r="W16" s="18">
        <v>57</v>
      </c>
      <c r="X16" s="18">
        <v>57</v>
      </c>
      <c r="Y16" s="18">
        <v>57</v>
      </c>
      <c r="Z16" s="18">
        <v>56</v>
      </c>
      <c r="AA16" s="18">
        <v>57</v>
      </c>
      <c r="AB16" s="18">
        <v>54</v>
      </c>
      <c r="AC16" s="18">
        <v>57</v>
      </c>
      <c r="AD16" s="18">
        <v>38</v>
      </c>
      <c r="AE16" s="18">
        <v>42</v>
      </c>
      <c r="AF16" s="18">
        <v>57</v>
      </c>
    </row>
    <row r="18" spans="1:32" x14ac:dyDescent="0.25">
      <c r="A18" s="5" t="s">
        <v>126</v>
      </c>
      <c r="B18" s="5">
        <v>57</v>
      </c>
    </row>
    <row r="19" spans="1:32" x14ac:dyDescent="0.25">
      <c r="A19" s="5" t="s">
        <v>125</v>
      </c>
      <c r="B19" s="5">
        <v>59</v>
      </c>
    </row>
    <row r="20" spans="1:32" x14ac:dyDescent="0.25">
      <c r="A20" s="5" t="s">
        <v>127</v>
      </c>
      <c r="B20" s="24">
        <f>B18/B19</f>
        <v>0.96610169491525422</v>
      </c>
    </row>
    <row r="22" spans="1:32" x14ac:dyDescent="0.25">
      <c r="A22" s="5" t="s">
        <v>137</v>
      </c>
      <c r="B22" s="5"/>
      <c r="C22" s="5"/>
      <c r="D22" s="5"/>
      <c r="E22" s="5"/>
      <c r="F22" s="17">
        <f>AVERAGE(X14:Z14)</f>
        <v>2.9688805346700082</v>
      </c>
    </row>
    <row r="23" spans="1:32" x14ac:dyDescent="0.25">
      <c r="A23" s="5" t="s">
        <v>138</v>
      </c>
      <c r="B23" s="5"/>
      <c r="C23" s="5"/>
    </row>
    <row r="25" spans="1:32" x14ac:dyDescent="0.25">
      <c r="A25" s="5" t="s">
        <v>139</v>
      </c>
      <c r="B25" s="5"/>
      <c r="C25" s="5"/>
      <c r="D25" s="5"/>
      <c r="E25" s="5"/>
      <c r="F25" s="17">
        <f>(F22-1)*2.5</f>
        <v>4.9222013366750206</v>
      </c>
    </row>
    <row r="26" spans="1:32" x14ac:dyDescent="0.25">
      <c r="A26" s="5" t="s">
        <v>136</v>
      </c>
      <c r="B26" s="17">
        <f t="shared" ref="B26:AF26" si="0">(B14-1)*2.5</f>
        <v>5.3947368421052637</v>
      </c>
      <c r="C26" s="17">
        <f t="shared" si="0"/>
        <v>5.4464285714285712</v>
      </c>
      <c r="D26" s="17">
        <f t="shared" si="0"/>
        <v>4.2410714285714288</v>
      </c>
      <c r="E26" s="17">
        <f t="shared" si="0"/>
        <v>5.0892857142857135</v>
      </c>
      <c r="F26" s="17">
        <f t="shared" si="0"/>
        <v>4.3303571428571432</v>
      </c>
      <c r="G26" s="17">
        <f t="shared" si="0"/>
        <v>4.1228070175438596</v>
      </c>
      <c r="H26" s="17">
        <f t="shared" si="0"/>
        <v>5</v>
      </c>
      <c r="I26" s="17">
        <f t="shared" si="0"/>
        <v>4.1666666666666661</v>
      </c>
      <c r="J26" s="17">
        <f t="shared" si="0"/>
        <v>4.4642857142857135</v>
      </c>
      <c r="K26" s="17">
        <f t="shared" si="0"/>
        <v>5.7017543859649127</v>
      </c>
      <c r="L26" s="17">
        <f t="shared" si="0"/>
        <v>2.9464285714285712</v>
      </c>
      <c r="M26" s="17">
        <f t="shared" si="0"/>
        <v>4.4090909090909092</v>
      </c>
      <c r="N26" s="17">
        <f t="shared" si="0"/>
        <v>3.8839285714285712</v>
      </c>
      <c r="O26" s="17">
        <f t="shared" si="0"/>
        <v>4.7807017543859658</v>
      </c>
      <c r="P26" s="17">
        <f t="shared" si="0"/>
        <v>4.473684210526315</v>
      </c>
      <c r="Q26" s="17">
        <f t="shared" si="0"/>
        <v>5.5701754385964906</v>
      </c>
      <c r="R26" s="17">
        <f t="shared" si="0"/>
        <v>4.8636363636363633</v>
      </c>
      <c r="S26" s="17">
        <f t="shared" si="0"/>
        <v>3.5576923076923075</v>
      </c>
      <c r="T26" s="17">
        <f t="shared" si="0"/>
        <v>6.4732142857142865</v>
      </c>
      <c r="U26" s="17">
        <f t="shared" si="0"/>
        <v>5</v>
      </c>
      <c r="V26" s="17">
        <f t="shared" si="0"/>
        <v>5.5803571428571432</v>
      </c>
      <c r="W26" s="17">
        <f t="shared" si="0"/>
        <v>4.473684210526315</v>
      </c>
      <c r="X26" s="17">
        <f t="shared" si="0"/>
        <v>4.9122807017543852</v>
      </c>
      <c r="Y26" s="17">
        <f t="shared" si="0"/>
        <v>5.6578947368421053</v>
      </c>
      <c r="Z26" s="17">
        <f t="shared" si="0"/>
        <v>4.1964285714285712</v>
      </c>
      <c r="AA26" s="17">
        <f t="shared" si="0"/>
        <v>7.0614035087719298</v>
      </c>
      <c r="AB26" s="17">
        <f t="shared" si="0"/>
        <v>6.2962962962962967</v>
      </c>
      <c r="AC26" s="17">
        <f t="shared" si="0"/>
        <v>7.6754385964912286</v>
      </c>
      <c r="AD26" s="17">
        <f t="shared" si="0"/>
        <v>5.8552631578947363</v>
      </c>
      <c r="AE26" s="17">
        <f t="shared" si="0"/>
        <v>5.1190476190476186</v>
      </c>
      <c r="AF26" s="17">
        <f t="shared" si="0"/>
        <v>4.9561403508771926</v>
      </c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22"/>
  <sheetViews>
    <sheetView workbookViewId="0"/>
  </sheetViews>
  <sheetFormatPr baseColWidth="10" defaultRowHeight="15" x14ac:dyDescent="0.25"/>
  <cols>
    <col min="1" max="1" width="20.5703125" customWidth="1"/>
  </cols>
  <sheetData>
    <row r="1" spans="1:42" x14ac:dyDescent="0.25">
      <c r="A1" s="2" t="s">
        <v>41</v>
      </c>
    </row>
    <row r="2" spans="1:42" x14ac:dyDescent="0.25">
      <c r="A2" s="1" t="s">
        <v>0</v>
      </c>
      <c r="B2" s="19" t="s">
        <v>118</v>
      </c>
    </row>
    <row r="3" spans="1:42" x14ac:dyDescent="0.25">
      <c r="A3" s="1" t="s">
        <v>1</v>
      </c>
      <c r="B3" t="s">
        <v>115</v>
      </c>
    </row>
    <row r="4" spans="1:42" x14ac:dyDescent="0.25">
      <c r="A4" s="1" t="s">
        <v>2</v>
      </c>
      <c r="B4" t="s">
        <v>128</v>
      </c>
    </row>
    <row r="6" spans="1:4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4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</row>
    <row r="8" spans="1:4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2</v>
      </c>
      <c r="H8" s="3">
        <v>3</v>
      </c>
      <c r="I8" s="3">
        <v>1</v>
      </c>
      <c r="J8" s="3">
        <v>3</v>
      </c>
      <c r="K8" s="3">
        <v>1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2</v>
      </c>
      <c r="T8" s="3">
        <v>2</v>
      </c>
      <c r="U8" s="3">
        <v>0</v>
      </c>
      <c r="V8" s="3">
        <v>3</v>
      </c>
      <c r="W8" s="3">
        <v>0</v>
      </c>
      <c r="X8" s="3">
        <v>0</v>
      </c>
      <c r="Y8" s="3">
        <v>0</v>
      </c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</row>
    <row r="9" spans="1:42" x14ac:dyDescent="0.25">
      <c r="A9" s="8">
        <v>3</v>
      </c>
      <c r="B9" s="3">
        <v>2</v>
      </c>
      <c r="C9" s="3">
        <v>1</v>
      </c>
      <c r="D9" s="3">
        <v>6</v>
      </c>
      <c r="E9" s="3">
        <v>2</v>
      </c>
      <c r="F9" s="3">
        <v>3</v>
      </c>
      <c r="G9" s="3">
        <v>7</v>
      </c>
      <c r="H9" s="3">
        <v>3</v>
      </c>
      <c r="I9" s="3">
        <v>5</v>
      </c>
      <c r="J9" s="3">
        <v>4</v>
      </c>
      <c r="K9" s="3">
        <v>5</v>
      </c>
      <c r="L9" s="3">
        <v>2</v>
      </c>
      <c r="M9" s="3">
        <v>5</v>
      </c>
      <c r="N9" s="3">
        <v>7</v>
      </c>
      <c r="O9" s="3">
        <v>2</v>
      </c>
      <c r="P9" s="3">
        <v>1</v>
      </c>
      <c r="Q9" s="3">
        <v>2</v>
      </c>
      <c r="R9" s="3">
        <v>1</v>
      </c>
      <c r="S9" s="3">
        <v>1</v>
      </c>
      <c r="T9" s="3">
        <v>3</v>
      </c>
      <c r="U9" s="3">
        <v>3</v>
      </c>
      <c r="V9" s="3">
        <v>1</v>
      </c>
      <c r="W9" s="3">
        <v>1</v>
      </c>
      <c r="X9" s="3">
        <v>4</v>
      </c>
      <c r="Y9" s="3">
        <v>2</v>
      </c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</row>
    <row r="10" spans="1:42" x14ac:dyDescent="0.25">
      <c r="A10" s="8">
        <v>4</v>
      </c>
      <c r="B10" s="3">
        <v>6</v>
      </c>
      <c r="C10" s="3">
        <v>6</v>
      </c>
      <c r="D10" s="3">
        <v>2</v>
      </c>
      <c r="E10" s="3">
        <v>6</v>
      </c>
      <c r="F10" s="3">
        <v>5</v>
      </c>
      <c r="G10" s="3">
        <v>0</v>
      </c>
      <c r="H10" s="3">
        <v>3</v>
      </c>
      <c r="I10" s="3">
        <v>3</v>
      </c>
      <c r="J10" s="3">
        <v>2</v>
      </c>
      <c r="K10" s="3">
        <v>3</v>
      </c>
      <c r="L10" s="3">
        <v>6</v>
      </c>
      <c r="M10" s="3">
        <v>3</v>
      </c>
      <c r="N10" s="3">
        <v>2</v>
      </c>
      <c r="O10" s="3">
        <v>6</v>
      </c>
      <c r="P10" s="3">
        <v>5</v>
      </c>
      <c r="Q10" s="3">
        <v>4</v>
      </c>
      <c r="R10" s="3">
        <v>5</v>
      </c>
      <c r="S10" s="3">
        <v>4</v>
      </c>
      <c r="T10" s="3">
        <v>3</v>
      </c>
      <c r="U10" s="3">
        <v>4</v>
      </c>
      <c r="V10" s="3">
        <v>3</v>
      </c>
      <c r="W10" s="3">
        <v>6</v>
      </c>
      <c r="X10" s="3">
        <v>4</v>
      </c>
      <c r="Y10" s="3">
        <v>6</v>
      </c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</row>
    <row r="11" spans="1:42" x14ac:dyDescent="0.25">
      <c r="A11" s="8">
        <v>5</v>
      </c>
      <c r="B11" s="3">
        <v>1</v>
      </c>
      <c r="C11" s="3">
        <v>2</v>
      </c>
      <c r="D11" s="3">
        <v>1</v>
      </c>
      <c r="E11" s="3">
        <v>1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3</v>
      </c>
      <c r="Q11" s="3">
        <v>3</v>
      </c>
      <c r="R11" s="3">
        <v>3</v>
      </c>
      <c r="S11" s="3">
        <v>2</v>
      </c>
      <c r="T11" s="3">
        <v>1</v>
      </c>
      <c r="U11" s="3">
        <v>1</v>
      </c>
      <c r="V11" s="3">
        <v>1</v>
      </c>
      <c r="W11" s="3">
        <v>2</v>
      </c>
      <c r="X11" s="3">
        <v>1</v>
      </c>
      <c r="Y11" s="3">
        <v>1</v>
      </c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</row>
    <row r="12" spans="1:4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</row>
    <row r="13" spans="1:4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42" x14ac:dyDescent="0.25">
      <c r="A14" s="5" t="s">
        <v>36</v>
      </c>
      <c r="B14" s="17">
        <v>3.8888888888888888</v>
      </c>
      <c r="C14" s="17">
        <v>4.1111111111111107</v>
      </c>
      <c r="D14" s="17">
        <v>3.4444444444444446</v>
      </c>
      <c r="E14" s="17">
        <v>3.8888888888888888</v>
      </c>
      <c r="F14" s="17">
        <v>3.7777777777777777</v>
      </c>
      <c r="G14" s="17">
        <v>2.7777777777777777</v>
      </c>
      <c r="H14" s="17">
        <v>3</v>
      </c>
      <c r="I14" s="17">
        <v>3.2222222222222223</v>
      </c>
      <c r="J14" s="17">
        <v>2.8888888888888888</v>
      </c>
      <c r="K14" s="17">
        <v>3.2222222222222223</v>
      </c>
      <c r="L14" s="17">
        <v>3.4444444444444446</v>
      </c>
      <c r="M14" s="17">
        <v>3.2222222222222223</v>
      </c>
      <c r="N14" s="17">
        <v>3.2222222222222223</v>
      </c>
      <c r="O14" s="17">
        <v>3.8888888888888888</v>
      </c>
      <c r="P14" s="17">
        <v>4.2222222222222223</v>
      </c>
      <c r="Q14" s="17">
        <v>4.1111111111111107</v>
      </c>
      <c r="R14" s="17">
        <v>4.2222222222222223</v>
      </c>
      <c r="S14" s="17">
        <v>3.6666666666666665</v>
      </c>
      <c r="T14" s="17">
        <v>3.3333333333333335</v>
      </c>
      <c r="U14" s="17">
        <v>3.75</v>
      </c>
      <c r="V14" s="17">
        <v>3.25</v>
      </c>
      <c r="W14" s="17">
        <v>4.1111111111111107</v>
      </c>
      <c r="X14" s="17">
        <v>3.6666666666666665</v>
      </c>
      <c r="Y14" s="17">
        <v>3.8888888888888888</v>
      </c>
    </row>
    <row r="15" spans="1:42" x14ac:dyDescent="0.25">
      <c r="A15" s="5" t="s">
        <v>37</v>
      </c>
      <c r="B15" s="17">
        <v>0.60092521257733122</v>
      </c>
      <c r="C15" s="17">
        <v>0.60092521257733122</v>
      </c>
      <c r="D15" s="17">
        <v>0.72648315725677948</v>
      </c>
      <c r="E15" s="17">
        <v>0.60092521257733122</v>
      </c>
      <c r="F15" s="17">
        <v>0.66666666666666552</v>
      </c>
      <c r="G15" s="17">
        <v>0.44095855184409866</v>
      </c>
      <c r="H15" s="17">
        <v>0.8660254037844386</v>
      </c>
      <c r="I15" s="17">
        <v>0.66666666666666685</v>
      </c>
      <c r="J15" s="17">
        <v>0.78173595997057133</v>
      </c>
      <c r="K15" s="17">
        <v>0.66666666666666685</v>
      </c>
      <c r="L15" s="17">
        <v>1.0137937550497036</v>
      </c>
      <c r="M15" s="17">
        <v>0.66666666666666685</v>
      </c>
      <c r="N15" s="17">
        <v>0.44095855184409866</v>
      </c>
      <c r="O15" s="17">
        <v>0.60092521257733122</v>
      </c>
      <c r="P15" s="17">
        <v>0.66666666666666552</v>
      </c>
      <c r="Q15" s="17">
        <v>0.78173595997057133</v>
      </c>
      <c r="R15" s="17">
        <v>0.66666666666666552</v>
      </c>
      <c r="S15" s="17">
        <v>1.1180339887498949</v>
      </c>
      <c r="T15" s="17">
        <v>1</v>
      </c>
      <c r="U15" s="17">
        <v>0.70710678118654757</v>
      </c>
      <c r="V15" s="17">
        <v>1.1649647450214351</v>
      </c>
      <c r="W15" s="17">
        <v>0.60092521257733122</v>
      </c>
      <c r="X15" s="17">
        <v>0.70710678118654757</v>
      </c>
      <c r="Y15" s="17">
        <v>0.60092521257733122</v>
      </c>
    </row>
    <row r="16" spans="1:42" x14ac:dyDescent="0.25">
      <c r="A16" s="5" t="s">
        <v>38</v>
      </c>
      <c r="B16" s="18">
        <v>9</v>
      </c>
      <c r="C16" s="18">
        <v>9</v>
      </c>
      <c r="D16" s="18">
        <v>9</v>
      </c>
      <c r="E16" s="18">
        <v>9</v>
      </c>
      <c r="F16" s="18">
        <v>9</v>
      </c>
      <c r="G16" s="18">
        <v>9</v>
      </c>
      <c r="H16" s="18">
        <v>9</v>
      </c>
      <c r="I16" s="18">
        <v>9</v>
      </c>
      <c r="J16" s="18">
        <v>9</v>
      </c>
      <c r="K16" s="18">
        <v>9</v>
      </c>
      <c r="L16" s="18">
        <v>9</v>
      </c>
      <c r="M16" s="18">
        <v>9</v>
      </c>
      <c r="N16" s="18">
        <v>9</v>
      </c>
      <c r="O16" s="18">
        <v>9</v>
      </c>
      <c r="P16" s="18">
        <v>9</v>
      </c>
      <c r="Q16" s="18">
        <v>9</v>
      </c>
      <c r="R16" s="18">
        <v>9</v>
      </c>
      <c r="S16" s="18">
        <v>9</v>
      </c>
      <c r="T16" s="18">
        <v>9</v>
      </c>
      <c r="U16" s="18">
        <v>8</v>
      </c>
      <c r="V16" s="18">
        <v>8</v>
      </c>
      <c r="W16" s="18">
        <v>9</v>
      </c>
      <c r="X16" s="18">
        <v>9</v>
      </c>
      <c r="Y16" s="18">
        <v>9</v>
      </c>
    </row>
    <row r="18" spans="1:25" x14ac:dyDescent="0.25">
      <c r="A18" s="5" t="s">
        <v>133</v>
      </c>
      <c r="B18" s="5"/>
      <c r="C18" s="5"/>
      <c r="D18" s="5"/>
      <c r="E18" s="5"/>
      <c r="F18" s="17">
        <f>AVERAGE(S14:V14)</f>
        <v>3.5</v>
      </c>
    </row>
    <row r="19" spans="1:25" x14ac:dyDescent="0.25">
      <c r="A19" s="5" t="s">
        <v>134</v>
      </c>
      <c r="B19" s="5"/>
      <c r="C19" s="5"/>
    </row>
    <row r="21" spans="1:25" x14ac:dyDescent="0.25">
      <c r="A21" s="5" t="s">
        <v>135</v>
      </c>
      <c r="B21" s="5"/>
      <c r="C21" s="5"/>
      <c r="D21" s="5"/>
      <c r="E21" s="5"/>
      <c r="F21" s="17">
        <f>(F18-1)*2.5</f>
        <v>6.25</v>
      </c>
    </row>
    <row r="22" spans="1:25" x14ac:dyDescent="0.25">
      <c r="A22" s="5" t="s">
        <v>136</v>
      </c>
      <c r="B22" s="17">
        <f t="shared" ref="B22:Y22" si="0">(B14-1)*2.5</f>
        <v>7.2222222222222223</v>
      </c>
      <c r="C22" s="17">
        <f t="shared" si="0"/>
        <v>7.7777777777777768</v>
      </c>
      <c r="D22" s="17">
        <f t="shared" si="0"/>
        <v>6.1111111111111116</v>
      </c>
      <c r="E22" s="17">
        <f t="shared" si="0"/>
        <v>7.2222222222222223</v>
      </c>
      <c r="F22" s="17">
        <f t="shared" si="0"/>
        <v>6.9444444444444446</v>
      </c>
      <c r="G22" s="17">
        <f t="shared" si="0"/>
        <v>4.4444444444444446</v>
      </c>
      <c r="H22" s="17">
        <f t="shared" si="0"/>
        <v>5</v>
      </c>
      <c r="I22" s="17">
        <f t="shared" si="0"/>
        <v>5.5555555555555554</v>
      </c>
      <c r="J22" s="17">
        <f t="shared" si="0"/>
        <v>4.7222222222222223</v>
      </c>
      <c r="K22" s="17">
        <f t="shared" si="0"/>
        <v>5.5555555555555554</v>
      </c>
      <c r="L22" s="17">
        <f t="shared" si="0"/>
        <v>6.1111111111111116</v>
      </c>
      <c r="M22" s="17">
        <f t="shared" si="0"/>
        <v>5.5555555555555554</v>
      </c>
      <c r="N22" s="17">
        <f t="shared" si="0"/>
        <v>5.5555555555555554</v>
      </c>
      <c r="O22" s="17">
        <f t="shared" si="0"/>
        <v>7.2222222222222223</v>
      </c>
      <c r="P22" s="17">
        <f t="shared" si="0"/>
        <v>8.0555555555555554</v>
      </c>
      <c r="Q22" s="17">
        <f t="shared" si="0"/>
        <v>7.7777777777777768</v>
      </c>
      <c r="R22" s="17">
        <f t="shared" si="0"/>
        <v>8.0555555555555554</v>
      </c>
      <c r="S22" s="17">
        <f t="shared" si="0"/>
        <v>6.6666666666666661</v>
      </c>
      <c r="T22" s="17">
        <f t="shared" si="0"/>
        <v>5.8333333333333339</v>
      </c>
      <c r="U22" s="17">
        <f t="shared" si="0"/>
        <v>6.875</v>
      </c>
      <c r="V22" s="17">
        <f t="shared" si="0"/>
        <v>5.625</v>
      </c>
      <c r="W22" s="17">
        <f t="shared" si="0"/>
        <v>7.7777777777777768</v>
      </c>
      <c r="X22" s="17">
        <f t="shared" si="0"/>
        <v>6.6666666666666661</v>
      </c>
      <c r="Y22" s="17">
        <f t="shared" si="0"/>
        <v>7.2222222222222223</v>
      </c>
    </row>
  </sheetData>
  <phoneticPr fontId="5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118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129</v>
      </c>
    </row>
    <row r="7" spans="1:32" x14ac:dyDescent="0.25">
      <c r="A7" s="8">
        <v>1</v>
      </c>
      <c r="B7" s="3">
        <v>2</v>
      </c>
      <c r="C7" s="3">
        <v>0</v>
      </c>
      <c r="D7" s="3">
        <v>2</v>
      </c>
      <c r="E7" s="3">
        <v>2</v>
      </c>
      <c r="F7" s="3">
        <v>2</v>
      </c>
      <c r="G7" s="3">
        <v>0</v>
      </c>
      <c r="H7" s="3">
        <v>0</v>
      </c>
      <c r="I7" s="3">
        <v>1</v>
      </c>
      <c r="J7" s="3">
        <v>0</v>
      </c>
      <c r="K7" s="3">
        <v>1</v>
      </c>
      <c r="L7" s="3">
        <v>0</v>
      </c>
      <c r="M7" s="3">
        <v>2</v>
      </c>
      <c r="N7" s="3">
        <v>2</v>
      </c>
      <c r="O7" s="3">
        <v>0</v>
      </c>
      <c r="P7" s="3">
        <v>0</v>
      </c>
      <c r="Q7" s="3">
        <v>0</v>
      </c>
      <c r="R7" s="3">
        <v>0</v>
      </c>
      <c r="S7" s="3">
        <v>4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1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2</v>
      </c>
      <c r="D8" s="3">
        <v>1</v>
      </c>
      <c r="E8" s="3">
        <v>4</v>
      </c>
      <c r="F8" s="3">
        <v>0</v>
      </c>
      <c r="G8" s="3">
        <v>2</v>
      </c>
      <c r="H8" s="3">
        <v>2</v>
      </c>
      <c r="I8" s="3">
        <v>3</v>
      </c>
      <c r="J8" s="3">
        <v>2</v>
      </c>
      <c r="K8" s="3">
        <v>0</v>
      </c>
      <c r="L8" s="3">
        <v>3</v>
      </c>
      <c r="M8" s="3">
        <v>3</v>
      </c>
      <c r="N8" s="3">
        <v>1</v>
      </c>
      <c r="O8" s="3">
        <v>1</v>
      </c>
      <c r="P8" s="3">
        <v>0</v>
      </c>
      <c r="Q8" s="3">
        <v>3</v>
      </c>
      <c r="R8" s="3">
        <v>0</v>
      </c>
      <c r="S8" s="3">
        <v>4</v>
      </c>
      <c r="T8" s="3">
        <v>0</v>
      </c>
      <c r="U8" s="3">
        <v>1</v>
      </c>
      <c r="V8" s="3">
        <v>1</v>
      </c>
      <c r="W8" s="3">
        <v>1</v>
      </c>
      <c r="X8" s="3">
        <v>1</v>
      </c>
      <c r="Y8" s="3">
        <v>0</v>
      </c>
      <c r="Z8" s="3">
        <v>3</v>
      </c>
      <c r="AA8" s="3">
        <v>2</v>
      </c>
      <c r="AB8" s="3">
        <v>1</v>
      </c>
      <c r="AC8" s="3">
        <v>2</v>
      </c>
      <c r="AD8" s="3">
        <v>2</v>
      </c>
      <c r="AE8" s="3">
        <v>2</v>
      </c>
      <c r="AF8" s="3">
        <v>2</v>
      </c>
    </row>
    <row r="9" spans="1:32" x14ac:dyDescent="0.25">
      <c r="A9" s="8">
        <v>3</v>
      </c>
      <c r="B9" s="3">
        <v>5</v>
      </c>
      <c r="C9" s="3">
        <v>6</v>
      </c>
      <c r="D9" s="3">
        <v>8</v>
      </c>
      <c r="E9" s="3">
        <v>5</v>
      </c>
      <c r="F9" s="3">
        <v>5</v>
      </c>
      <c r="G9" s="3">
        <v>5</v>
      </c>
      <c r="H9" s="3">
        <v>3</v>
      </c>
      <c r="I9" s="3">
        <v>6</v>
      </c>
      <c r="J9" s="3">
        <v>4</v>
      </c>
      <c r="K9" s="3">
        <v>3</v>
      </c>
      <c r="L9" s="3">
        <v>3</v>
      </c>
      <c r="M9" s="3">
        <v>5</v>
      </c>
      <c r="N9" s="3">
        <v>6</v>
      </c>
      <c r="O9" s="3">
        <v>6</v>
      </c>
      <c r="P9" s="3">
        <v>5</v>
      </c>
      <c r="Q9" s="3">
        <v>3</v>
      </c>
      <c r="R9" s="3">
        <v>4</v>
      </c>
      <c r="S9" s="3">
        <v>5</v>
      </c>
      <c r="T9" s="3">
        <v>4</v>
      </c>
      <c r="U9" s="3">
        <v>3</v>
      </c>
      <c r="V9" s="3">
        <v>5</v>
      </c>
      <c r="W9" s="3">
        <v>3</v>
      </c>
      <c r="X9" s="3">
        <v>3</v>
      </c>
      <c r="Y9" s="3">
        <v>9</v>
      </c>
      <c r="Z9" s="3">
        <v>4</v>
      </c>
      <c r="AA9" s="3">
        <v>4</v>
      </c>
      <c r="AB9" s="3">
        <v>5</v>
      </c>
      <c r="AC9" s="3">
        <v>4</v>
      </c>
      <c r="AD9" s="3">
        <v>3</v>
      </c>
      <c r="AE9" s="3">
        <v>3</v>
      </c>
      <c r="AF9" s="3">
        <v>2</v>
      </c>
    </row>
    <row r="10" spans="1:32" x14ac:dyDescent="0.25">
      <c r="A10" s="8">
        <v>4</v>
      </c>
      <c r="B10" s="3">
        <v>5</v>
      </c>
      <c r="C10" s="3">
        <v>4</v>
      </c>
      <c r="D10" s="3">
        <v>2</v>
      </c>
      <c r="E10" s="3">
        <v>0</v>
      </c>
      <c r="F10" s="3">
        <v>1</v>
      </c>
      <c r="G10" s="3">
        <v>5</v>
      </c>
      <c r="H10" s="3">
        <v>5</v>
      </c>
      <c r="I10" s="3">
        <v>3</v>
      </c>
      <c r="J10" s="3">
        <v>6</v>
      </c>
      <c r="K10" s="3">
        <v>7</v>
      </c>
      <c r="L10" s="3">
        <v>5</v>
      </c>
      <c r="M10" s="3">
        <v>3</v>
      </c>
      <c r="N10" s="3">
        <v>3</v>
      </c>
      <c r="O10" s="3">
        <v>5</v>
      </c>
      <c r="P10" s="3">
        <v>7</v>
      </c>
      <c r="Q10" s="3">
        <v>6</v>
      </c>
      <c r="R10" s="3">
        <v>3</v>
      </c>
      <c r="S10" s="3">
        <v>0</v>
      </c>
      <c r="T10" s="3">
        <v>7</v>
      </c>
      <c r="U10" s="3">
        <v>7</v>
      </c>
      <c r="V10" s="3">
        <v>6</v>
      </c>
      <c r="W10" s="3">
        <v>9</v>
      </c>
      <c r="X10" s="3">
        <v>8</v>
      </c>
      <c r="Y10" s="3">
        <v>4</v>
      </c>
      <c r="Z10" s="3">
        <v>6</v>
      </c>
      <c r="AA10" s="3">
        <v>4</v>
      </c>
      <c r="AB10" s="3">
        <v>7</v>
      </c>
      <c r="AC10" s="3">
        <v>5</v>
      </c>
      <c r="AD10" s="3">
        <v>2</v>
      </c>
      <c r="AE10" s="3">
        <v>3</v>
      </c>
      <c r="AF10" s="3">
        <v>9</v>
      </c>
    </row>
    <row r="11" spans="1:32" x14ac:dyDescent="0.25">
      <c r="A11" s="8">
        <v>5</v>
      </c>
      <c r="B11" s="3">
        <v>0</v>
      </c>
      <c r="C11" s="3">
        <v>1</v>
      </c>
      <c r="D11" s="3">
        <v>0</v>
      </c>
      <c r="E11" s="3">
        <v>2</v>
      </c>
      <c r="F11" s="3">
        <v>3</v>
      </c>
      <c r="G11" s="3">
        <v>1</v>
      </c>
      <c r="H11" s="3">
        <v>3</v>
      </c>
      <c r="I11" s="3">
        <v>0</v>
      </c>
      <c r="J11" s="3">
        <v>0</v>
      </c>
      <c r="K11" s="3">
        <v>2</v>
      </c>
      <c r="L11" s="3">
        <v>2</v>
      </c>
      <c r="M11" s="3">
        <v>0</v>
      </c>
      <c r="N11" s="3">
        <v>1</v>
      </c>
      <c r="O11" s="3">
        <v>1</v>
      </c>
      <c r="P11" s="3">
        <v>1</v>
      </c>
      <c r="Q11" s="3">
        <v>1</v>
      </c>
      <c r="R11" s="3">
        <v>0</v>
      </c>
      <c r="S11" s="3">
        <v>0</v>
      </c>
      <c r="T11" s="3">
        <v>2</v>
      </c>
      <c r="U11" s="3">
        <v>2</v>
      </c>
      <c r="V11" s="3">
        <v>1</v>
      </c>
      <c r="W11" s="3">
        <v>0</v>
      </c>
      <c r="X11" s="3">
        <v>1</v>
      </c>
      <c r="Y11" s="3">
        <v>0</v>
      </c>
      <c r="Z11" s="3">
        <v>0</v>
      </c>
      <c r="AA11" s="3">
        <v>2</v>
      </c>
      <c r="AB11" s="3">
        <v>0</v>
      </c>
      <c r="AC11" s="3">
        <v>2</v>
      </c>
      <c r="AD11" s="3">
        <v>1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2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6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5</v>
      </c>
      <c r="AE12" s="3">
        <v>5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</v>
      </c>
      <c r="C14" s="17">
        <v>3.3076923076923075</v>
      </c>
      <c r="D14" s="17">
        <v>2.7692307692307692</v>
      </c>
      <c r="E14" s="17">
        <v>2.6923076923076925</v>
      </c>
      <c r="F14" s="17">
        <v>3.2727272727272729</v>
      </c>
      <c r="G14" s="17">
        <v>3.3846153846153846</v>
      </c>
      <c r="H14" s="17">
        <v>3.6923076923076925</v>
      </c>
      <c r="I14" s="17">
        <v>2.8461538461538463</v>
      </c>
      <c r="J14" s="17">
        <v>3.3333333333333335</v>
      </c>
      <c r="K14" s="17">
        <v>3.6923076923076925</v>
      </c>
      <c r="L14" s="17">
        <v>3.4615384615384617</v>
      </c>
      <c r="M14" s="17">
        <v>2.6923076923076925</v>
      </c>
      <c r="N14" s="17">
        <v>3</v>
      </c>
      <c r="O14" s="17">
        <v>3.4615384615384617</v>
      </c>
      <c r="P14" s="17">
        <v>3.6923076923076925</v>
      </c>
      <c r="Q14" s="17">
        <v>3.3846153846153846</v>
      </c>
      <c r="R14" s="17">
        <v>3.4285714285714284</v>
      </c>
      <c r="S14" s="17">
        <v>2.0769230769230771</v>
      </c>
      <c r="T14" s="17">
        <v>3.8461538461538463</v>
      </c>
      <c r="U14" s="17">
        <v>3.7692307692307692</v>
      </c>
      <c r="V14" s="17">
        <v>3.5384615384615383</v>
      </c>
      <c r="W14" s="17">
        <v>3.6153846153846154</v>
      </c>
      <c r="X14" s="17">
        <v>3.6923076923076925</v>
      </c>
      <c r="Y14" s="17">
        <v>3.3076923076923075</v>
      </c>
      <c r="Z14" s="17">
        <v>3.2307692307692308</v>
      </c>
      <c r="AA14" s="17">
        <v>3.3076923076923075</v>
      </c>
      <c r="AB14" s="17">
        <v>3.4615384615384617</v>
      </c>
      <c r="AC14" s="17">
        <v>3.5384615384615383</v>
      </c>
      <c r="AD14" s="17">
        <v>3.25</v>
      </c>
      <c r="AE14" s="17">
        <v>3.125</v>
      </c>
      <c r="AF14" s="17">
        <v>3.5384615384615383</v>
      </c>
    </row>
    <row r="15" spans="1:32" x14ac:dyDescent="0.25">
      <c r="A15" s="5" t="s">
        <v>37</v>
      </c>
      <c r="B15" s="17">
        <v>1.0801234497346435</v>
      </c>
      <c r="C15" s="17">
        <v>0.85485041426511055</v>
      </c>
      <c r="D15" s="17">
        <v>0.92680869599629834</v>
      </c>
      <c r="E15" s="17">
        <v>1.2506408613597129</v>
      </c>
      <c r="F15" s="17">
        <v>1.4206272622267315</v>
      </c>
      <c r="G15" s="17">
        <v>0.86971849262290357</v>
      </c>
      <c r="H15" s="17">
        <v>1.0315534712764842</v>
      </c>
      <c r="I15" s="17">
        <v>0.89871703427291716</v>
      </c>
      <c r="J15" s="17">
        <v>0.77849894416152243</v>
      </c>
      <c r="K15" s="17">
        <v>1.0315534712764842</v>
      </c>
      <c r="L15" s="17">
        <v>1.0500305245868342</v>
      </c>
      <c r="M15" s="17">
        <v>1.0315534712764842</v>
      </c>
      <c r="N15" s="17">
        <v>1.1547005383792515</v>
      </c>
      <c r="O15" s="17">
        <v>0.77625002580618452</v>
      </c>
      <c r="P15" s="17">
        <v>0.63042517195611547</v>
      </c>
      <c r="Q15" s="17">
        <v>0.96076892283052229</v>
      </c>
      <c r="R15" s="17">
        <v>0.53452248382484779</v>
      </c>
      <c r="S15" s="17">
        <v>0.86231649850257608</v>
      </c>
      <c r="T15" s="17">
        <v>0.68873723172119372</v>
      </c>
      <c r="U15" s="17">
        <v>0.83205029433784439</v>
      </c>
      <c r="V15" s="17">
        <v>0.77625002580618452</v>
      </c>
      <c r="W15" s="17">
        <v>0.65044363558799023</v>
      </c>
      <c r="X15" s="17">
        <v>0.75106761619881102</v>
      </c>
      <c r="Y15" s="17">
        <v>0.48038446141526181</v>
      </c>
      <c r="Z15" s="17">
        <v>0.83205029433784439</v>
      </c>
      <c r="AA15" s="17">
        <v>1.1821319289469758</v>
      </c>
      <c r="AB15" s="17">
        <v>0.66022529177352451</v>
      </c>
      <c r="AC15" s="17">
        <v>0.96741792204684507</v>
      </c>
      <c r="AD15" s="17">
        <v>1.0350983390135313</v>
      </c>
      <c r="AE15" s="17">
        <v>0.83452296039628016</v>
      </c>
      <c r="AF15" s="17">
        <v>0.77625002580618452</v>
      </c>
    </row>
    <row r="16" spans="1:32" x14ac:dyDescent="0.25">
      <c r="A16" s="5" t="s">
        <v>38</v>
      </c>
      <c r="B16" s="18">
        <v>13</v>
      </c>
      <c r="C16" s="18">
        <v>13</v>
      </c>
      <c r="D16" s="18">
        <v>13</v>
      </c>
      <c r="E16" s="18">
        <v>13</v>
      </c>
      <c r="F16" s="18">
        <v>11</v>
      </c>
      <c r="G16" s="18">
        <v>13</v>
      </c>
      <c r="H16" s="18">
        <v>13</v>
      </c>
      <c r="I16" s="18">
        <v>13</v>
      </c>
      <c r="J16" s="18">
        <v>12</v>
      </c>
      <c r="K16" s="18">
        <v>13</v>
      </c>
      <c r="L16" s="18">
        <v>13</v>
      </c>
      <c r="M16" s="18">
        <v>13</v>
      </c>
      <c r="N16" s="18">
        <v>13</v>
      </c>
      <c r="O16" s="18">
        <v>13</v>
      </c>
      <c r="P16" s="18">
        <v>13</v>
      </c>
      <c r="Q16" s="18">
        <v>13</v>
      </c>
      <c r="R16" s="18">
        <v>7</v>
      </c>
      <c r="S16" s="18">
        <v>13</v>
      </c>
      <c r="T16" s="18">
        <v>13</v>
      </c>
      <c r="U16" s="18">
        <v>13</v>
      </c>
      <c r="V16" s="18">
        <v>13</v>
      </c>
      <c r="W16" s="18">
        <v>13</v>
      </c>
      <c r="X16" s="18">
        <v>13</v>
      </c>
      <c r="Y16" s="18">
        <v>13</v>
      </c>
      <c r="Z16" s="18">
        <v>13</v>
      </c>
      <c r="AA16" s="18">
        <v>13</v>
      </c>
      <c r="AB16" s="18">
        <v>13</v>
      </c>
      <c r="AC16" s="18">
        <v>13</v>
      </c>
      <c r="AD16" s="18">
        <v>8</v>
      </c>
      <c r="AE16" s="18">
        <v>8</v>
      </c>
      <c r="AF16" s="18">
        <v>13</v>
      </c>
    </row>
    <row r="18" spans="1:32" x14ac:dyDescent="0.25">
      <c r="A18" s="5" t="s">
        <v>126</v>
      </c>
      <c r="B18" s="5">
        <v>13</v>
      </c>
    </row>
    <row r="19" spans="1:32" x14ac:dyDescent="0.25">
      <c r="A19" s="5" t="s">
        <v>125</v>
      </c>
      <c r="B19" s="5">
        <v>15</v>
      </c>
    </row>
    <row r="20" spans="1:32" x14ac:dyDescent="0.25">
      <c r="A20" s="5" t="s">
        <v>127</v>
      </c>
      <c r="B20" s="24">
        <f>B18/B19</f>
        <v>0.8666666666666667</v>
      </c>
    </row>
    <row r="22" spans="1:32" x14ac:dyDescent="0.25">
      <c r="A22" s="5" t="s">
        <v>137</v>
      </c>
      <c r="B22" s="5"/>
      <c r="C22" s="5"/>
      <c r="D22" s="5"/>
      <c r="E22" s="5"/>
      <c r="F22" s="17">
        <f>AVERAGE(X14:Z14)</f>
        <v>3.4102564102564101</v>
      </c>
    </row>
    <row r="23" spans="1:32" x14ac:dyDescent="0.25">
      <c r="A23" s="5" t="s">
        <v>138</v>
      </c>
      <c r="B23" s="5"/>
      <c r="C23" s="5"/>
    </row>
    <row r="25" spans="1:32" x14ac:dyDescent="0.25">
      <c r="A25" s="5" t="s">
        <v>139</v>
      </c>
      <c r="B25" s="5"/>
      <c r="C25" s="5"/>
      <c r="D25" s="5"/>
      <c r="E25" s="5"/>
      <c r="F25" s="17">
        <f>(F22-1)*2.5</f>
        <v>6.0256410256410255</v>
      </c>
    </row>
    <row r="26" spans="1:32" x14ac:dyDescent="0.25">
      <c r="A26" s="5" t="s">
        <v>136</v>
      </c>
      <c r="B26" s="17">
        <f t="shared" ref="B26:AF26" si="0">(B14-1)*2.5</f>
        <v>5</v>
      </c>
      <c r="C26" s="17">
        <f t="shared" si="0"/>
        <v>5.7692307692307683</v>
      </c>
      <c r="D26" s="17">
        <f t="shared" si="0"/>
        <v>4.4230769230769234</v>
      </c>
      <c r="E26" s="17">
        <f t="shared" si="0"/>
        <v>4.2307692307692317</v>
      </c>
      <c r="F26" s="17">
        <f t="shared" si="0"/>
        <v>5.6818181818181825</v>
      </c>
      <c r="G26" s="17">
        <f t="shared" si="0"/>
        <v>5.9615384615384617</v>
      </c>
      <c r="H26" s="17">
        <f t="shared" si="0"/>
        <v>6.7307692307692317</v>
      </c>
      <c r="I26" s="17">
        <f t="shared" si="0"/>
        <v>4.6153846153846159</v>
      </c>
      <c r="J26" s="17">
        <f t="shared" si="0"/>
        <v>5.8333333333333339</v>
      </c>
      <c r="K26" s="17">
        <f t="shared" si="0"/>
        <v>6.7307692307692317</v>
      </c>
      <c r="L26" s="17">
        <f t="shared" si="0"/>
        <v>6.1538461538461542</v>
      </c>
      <c r="M26" s="17">
        <f t="shared" si="0"/>
        <v>4.2307692307692317</v>
      </c>
      <c r="N26" s="17">
        <f t="shared" si="0"/>
        <v>5</v>
      </c>
      <c r="O26" s="17">
        <f t="shared" si="0"/>
        <v>6.1538461538461542</v>
      </c>
      <c r="P26" s="17">
        <f t="shared" si="0"/>
        <v>6.7307692307692317</v>
      </c>
      <c r="Q26" s="17">
        <f t="shared" si="0"/>
        <v>5.9615384615384617</v>
      </c>
      <c r="R26" s="17">
        <f t="shared" si="0"/>
        <v>6.0714285714285712</v>
      </c>
      <c r="S26" s="17">
        <f t="shared" si="0"/>
        <v>2.6923076923076925</v>
      </c>
      <c r="T26" s="17">
        <f t="shared" si="0"/>
        <v>7.1153846153846159</v>
      </c>
      <c r="U26" s="17">
        <f t="shared" si="0"/>
        <v>6.9230769230769234</v>
      </c>
      <c r="V26" s="17">
        <f t="shared" si="0"/>
        <v>6.3461538461538458</v>
      </c>
      <c r="W26" s="17">
        <f t="shared" si="0"/>
        <v>6.5384615384615383</v>
      </c>
      <c r="X26" s="17">
        <f t="shared" si="0"/>
        <v>6.7307692307692317</v>
      </c>
      <c r="Y26" s="17">
        <f t="shared" si="0"/>
        <v>5.7692307692307683</v>
      </c>
      <c r="Z26" s="17">
        <f t="shared" si="0"/>
        <v>5.5769230769230766</v>
      </c>
      <c r="AA26" s="17">
        <f t="shared" si="0"/>
        <v>5.7692307692307683</v>
      </c>
      <c r="AB26" s="17">
        <f t="shared" si="0"/>
        <v>6.1538461538461542</v>
      </c>
      <c r="AC26" s="17">
        <f t="shared" si="0"/>
        <v>6.3461538461538458</v>
      </c>
      <c r="AD26" s="17">
        <f t="shared" si="0"/>
        <v>5.625</v>
      </c>
      <c r="AE26" s="17">
        <f t="shared" si="0"/>
        <v>5.3125</v>
      </c>
      <c r="AF26" s="17">
        <f t="shared" si="0"/>
        <v>6.3461538461538458</v>
      </c>
    </row>
  </sheetData>
  <phoneticPr fontId="5" type="noConversion"/>
  <pageMargins left="0.7" right="0.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119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1</v>
      </c>
      <c r="D7" s="3">
        <v>0</v>
      </c>
      <c r="E7" s="3">
        <v>1</v>
      </c>
      <c r="F7" s="3">
        <v>1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2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2</v>
      </c>
      <c r="E8" s="3">
        <v>2</v>
      </c>
      <c r="F8" s="3">
        <v>0</v>
      </c>
      <c r="G8" s="3">
        <v>4</v>
      </c>
      <c r="H8" s="3">
        <v>1</v>
      </c>
      <c r="I8" s="3">
        <v>0</v>
      </c>
      <c r="J8" s="3">
        <v>3</v>
      </c>
      <c r="K8" s="3">
        <v>0</v>
      </c>
      <c r="L8" s="3">
        <v>0</v>
      </c>
      <c r="M8" s="3">
        <v>2</v>
      </c>
      <c r="N8" s="3">
        <v>2</v>
      </c>
      <c r="O8" s="3">
        <v>1</v>
      </c>
      <c r="P8" s="3">
        <v>0</v>
      </c>
      <c r="Q8" s="3">
        <v>0</v>
      </c>
      <c r="R8" s="3">
        <v>0</v>
      </c>
      <c r="S8" s="3">
        <v>1</v>
      </c>
      <c r="T8" s="3">
        <v>2</v>
      </c>
      <c r="U8" s="3">
        <v>0</v>
      </c>
      <c r="V8" s="3">
        <v>1</v>
      </c>
      <c r="W8" s="3">
        <v>1</v>
      </c>
      <c r="X8" s="3">
        <v>0</v>
      </c>
      <c r="Y8" s="3">
        <v>1</v>
      </c>
    </row>
    <row r="9" spans="1:25" x14ac:dyDescent="0.25">
      <c r="A9" s="8">
        <v>3</v>
      </c>
      <c r="B9" s="3">
        <v>7</v>
      </c>
      <c r="C9" s="3">
        <v>2</v>
      </c>
      <c r="D9" s="3">
        <v>1</v>
      </c>
      <c r="E9" s="3">
        <v>2</v>
      </c>
      <c r="F9" s="3">
        <v>2</v>
      </c>
      <c r="G9" s="3">
        <v>5</v>
      </c>
      <c r="H9" s="3">
        <v>1</v>
      </c>
      <c r="I9" s="3">
        <v>3</v>
      </c>
      <c r="J9" s="3">
        <v>4</v>
      </c>
      <c r="K9" s="3">
        <v>8</v>
      </c>
      <c r="L9" s="3">
        <v>3</v>
      </c>
      <c r="M9" s="3">
        <v>5</v>
      </c>
      <c r="N9" s="3">
        <v>3</v>
      </c>
      <c r="O9" s="3">
        <v>1</v>
      </c>
      <c r="P9" s="3">
        <v>3</v>
      </c>
      <c r="Q9" s="3">
        <v>0</v>
      </c>
      <c r="R9" s="3">
        <v>0</v>
      </c>
      <c r="S9" s="3">
        <v>3</v>
      </c>
      <c r="T9" s="3">
        <v>2</v>
      </c>
      <c r="U9" s="3">
        <v>1</v>
      </c>
      <c r="V9" s="3">
        <v>2</v>
      </c>
      <c r="W9" s="3">
        <v>2</v>
      </c>
      <c r="X9" s="3">
        <v>4</v>
      </c>
      <c r="Y9" s="3">
        <v>2</v>
      </c>
    </row>
    <row r="10" spans="1:25" x14ac:dyDescent="0.25">
      <c r="A10" s="8">
        <v>4</v>
      </c>
      <c r="B10" s="3">
        <v>3</v>
      </c>
      <c r="C10" s="3">
        <v>6</v>
      </c>
      <c r="D10" s="3">
        <v>7</v>
      </c>
      <c r="E10" s="3">
        <v>4</v>
      </c>
      <c r="F10" s="3">
        <v>7</v>
      </c>
      <c r="G10" s="3">
        <v>0</v>
      </c>
      <c r="H10" s="3">
        <v>7</v>
      </c>
      <c r="I10" s="3">
        <v>5</v>
      </c>
      <c r="J10" s="3">
        <v>2</v>
      </c>
      <c r="K10" s="3">
        <v>2</v>
      </c>
      <c r="L10" s="3">
        <v>2</v>
      </c>
      <c r="M10" s="3">
        <v>2</v>
      </c>
      <c r="N10" s="3">
        <v>3</v>
      </c>
      <c r="O10" s="3">
        <v>6</v>
      </c>
      <c r="P10" s="3">
        <v>4</v>
      </c>
      <c r="Q10" s="3">
        <v>5</v>
      </c>
      <c r="R10" s="3">
        <v>8</v>
      </c>
      <c r="S10" s="3">
        <v>5</v>
      </c>
      <c r="T10" s="3">
        <v>5</v>
      </c>
      <c r="U10" s="3">
        <v>7</v>
      </c>
      <c r="V10" s="3">
        <v>4</v>
      </c>
      <c r="W10" s="3">
        <v>5</v>
      </c>
      <c r="X10" s="3">
        <v>5</v>
      </c>
      <c r="Y10" s="3">
        <v>7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1</v>
      </c>
      <c r="I11" s="3">
        <v>2</v>
      </c>
      <c r="J11" s="3">
        <v>1</v>
      </c>
      <c r="K11" s="3">
        <v>0</v>
      </c>
      <c r="L11" s="3">
        <v>4</v>
      </c>
      <c r="M11" s="3">
        <v>0</v>
      </c>
      <c r="N11" s="3">
        <v>2</v>
      </c>
      <c r="O11" s="3">
        <v>1</v>
      </c>
      <c r="P11" s="3">
        <v>3</v>
      </c>
      <c r="Q11" s="3">
        <v>4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2</v>
      </c>
      <c r="X11" s="3">
        <v>1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1</v>
      </c>
      <c r="P12" s="3">
        <v>0</v>
      </c>
      <c r="Q12" s="3">
        <v>1</v>
      </c>
      <c r="R12" s="3">
        <v>1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3.3</v>
      </c>
      <c r="C14" s="17">
        <v>3.3</v>
      </c>
      <c r="D14" s="17">
        <v>3.5</v>
      </c>
      <c r="E14" s="17">
        <v>3.2</v>
      </c>
      <c r="F14" s="17">
        <v>3.5</v>
      </c>
      <c r="G14" s="17">
        <v>2.4</v>
      </c>
      <c r="H14" s="17">
        <v>3.8</v>
      </c>
      <c r="I14" s="17">
        <v>3.9</v>
      </c>
      <c r="J14" s="17">
        <v>3.1</v>
      </c>
      <c r="K14" s="17">
        <v>3.2</v>
      </c>
      <c r="L14" s="17">
        <v>4.1111111111111107</v>
      </c>
      <c r="M14" s="17">
        <v>2.8</v>
      </c>
      <c r="N14" s="17">
        <v>3.5</v>
      </c>
      <c r="O14" s="17">
        <v>3.7777777777777777</v>
      </c>
      <c r="P14" s="17">
        <v>4</v>
      </c>
      <c r="Q14" s="17">
        <v>4.4444444444444446</v>
      </c>
      <c r="R14" s="17">
        <v>4.1111111111111107</v>
      </c>
      <c r="S14" s="17">
        <v>3.6</v>
      </c>
      <c r="T14" s="17">
        <v>3.5</v>
      </c>
      <c r="U14" s="17">
        <v>4</v>
      </c>
      <c r="V14" s="17">
        <v>3.1</v>
      </c>
      <c r="W14" s="17">
        <v>3.8</v>
      </c>
      <c r="X14" s="17">
        <v>3.7</v>
      </c>
      <c r="Y14" s="17">
        <v>3.6</v>
      </c>
    </row>
    <row r="15" spans="1:25" x14ac:dyDescent="0.25">
      <c r="A15" s="5" t="s">
        <v>37</v>
      </c>
      <c r="B15" s="17">
        <v>0.48304589153964728</v>
      </c>
      <c r="C15" s="17">
        <v>1.05934990547138</v>
      </c>
      <c r="D15" s="17">
        <v>0.84983658559879749</v>
      </c>
      <c r="E15" s="17">
        <v>1.2292725943057181</v>
      </c>
      <c r="F15" s="17">
        <v>0.97182531580755005</v>
      </c>
      <c r="G15" s="17">
        <v>0.69920589878010087</v>
      </c>
      <c r="H15" s="17">
        <v>0.78881063774661508</v>
      </c>
      <c r="I15" s="17">
        <v>0.73786478737262229</v>
      </c>
      <c r="J15" s="17">
        <v>0.99442892601175348</v>
      </c>
      <c r="K15" s="17">
        <v>0.42163702135578318</v>
      </c>
      <c r="L15" s="17">
        <v>0.92796072713833677</v>
      </c>
      <c r="M15" s="17">
        <v>0.91893658347268103</v>
      </c>
      <c r="N15" s="17">
        <v>1.0801234497346435</v>
      </c>
      <c r="O15" s="17">
        <v>0.83333333333333237</v>
      </c>
      <c r="P15" s="17">
        <v>0.81649658092772603</v>
      </c>
      <c r="Q15" s="17">
        <v>0.52704627669473059</v>
      </c>
      <c r="R15" s="17">
        <v>0.33333333333333337</v>
      </c>
      <c r="S15" s="17">
        <v>0.84327404271156814</v>
      </c>
      <c r="T15" s="17">
        <v>0.97182531580755005</v>
      </c>
      <c r="U15" s="17">
        <v>0.5</v>
      </c>
      <c r="V15" s="17">
        <v>1.3703203194062981</v>
      </c>
      <c r="W15" s="17">
        <v>0.91893658347268103</v>
      </c>
      <c r="X15" s="17">
        <v>0.6749485577105524</v>
      </c>
      <c r="Y15" s="17">
        <v>0.69920589878010153</v>
      </c>
    </row>
    <row r="16" spans="1:25" x14ac:dyDescent="0.25">
      <c r="A16" s="5" t="s">
        <v>38</v>
      </c>
      <c r="B16" s="18">
        <v>10</v>
      </c>
      <c r="C16" s="18">
        <v>10</v>
      </c>
      <c r="D16" s="18">
        <v>10</v>
      </c>
      <c r="E16" s="18">
        <v>10</v>
      </c>
      <c r="F16" s="18">
        <v>10</v>
      </c>
      <c r="G16" s="18">
        <v>10</v>
      </c>
      <c r="H16" s="18">
        <v>10</v>
      </c>
      <c r="I16" s="18">
        <v>10</v>
      </c>
      <c r="J16" s="18">
        <v>10</v>
      </c>
      <c r="K16" s="18">
        <v>10</v>
      </c>
      <c r="L16" s="18">
        <v>9</v>
      </c>
      <c r="M16" s="18">
        <v>10</v>
      </c>
      <c r="N16" s="18">
        <v>10</v>
      </c>
      <c r="O16" s="18">
        <v>9</v>
      </c>
      <c r="P16" s="18">
        <v>10</v>
      </c>
      <c r="Q16" s="18">
        <v>9</v>
      </c>
      <c r="R16" s="18">
        <v>9</v>
      </c>
      <c r="S16" s="18">
        <v>10</v>
      </c>
      <c r="T16" s="18">
        <v>10</v>
      </c>
      <c r="U16" s="18">
        <v>9</v>
      </c>
      <c r="V16" s="18">
        <v>10</v>
      </c>
      <c r="W16" s="18">
        <v>10</v>
      </c>
      <c r="X16" s="18">
        <v>10</v>
      </c>
      <c r="Y16" s="18">
        <v>10</v>
      </c>
    </row>
    <row r="18" spans="1:25" x14ac:dyDescent="0.25">
      <c r="A18" s="5" t="s">
        <v>133</v>
      </c>
      <c r="B18" s="5"/>
      <c r="C18" s="5"/>
      <c r="D18" s="5"/>
      <c r="E18" s="5"/>
      <c r="F18" s="17">
        <f>AVERAGE(S14:V14)</f>
        <v>3.55</v>
      </c>
    </row>
    <row r="19" spans="1:25" x14ac:dyDescent="0.25">
      <c r="A19" s="5" t="s">
        <v>134</v>
      </c>
      <c r="B19" s="5"/>
      <c r="C19" s="5"/>
    </row>
    <row r="21" spans="1:25" x14ac:dyDescent="0.25">
      <c r="A21" s="5" t="s">
        <v>135</v>
      </c>
      <c r="B21" s="5"/>
      <c r="C21" s="5"/>
      <c r="D21" s="5"/>
      <c r="E21" s="5"/>
      <c r="F21" s="17">
        <f>(F18-1)*2.5</f>
        <v>6.375</v>
      </c>
    </row>
    <row r="22" spans="1:25" x14ac:dyDescent="0.25">
      <c r="A22" s="5" t="s">
        <v>136</v>
      </c>
      <c r="B22" s="17">
        <f t="shared" ref="B22:Y22" si="0">(B14-1)*2.5</f>
        <v>5.75</v>
      </c>
      <c r="C22" s="17">
        <f t="shared" si="0"/>
        <v>5.75</v>
      </c>
      <c r="D22" s="17">
        <f t="shared" si="0"/>
        <v>6.25</v>
      </c>
      <c r="E22" s="17">
        <f t="shared" si="0"/>
        <v>5.5</v>
      </c>
      <c r="F22" s="17">
        <f t="shared" si="0"/>
        <v>6.25</v>
      </c>
      <c r="G22" s="17">
        <f t="shared" si="0"/>
        <v>3.5</v>
      </c>
      <c r="H22" s="17">
        <f t="shared" si="0"/>
        <v>7</v>
      </c>
      <c r="I22" s="17">
        <f t="shared" si="0"/>
        <v>7.25</v>
      </c>
      <c r="J22" s="17">
        <f t="shared" si="0"/>
        <v>5.25</v>
      </c>
      <c r="K22" s="17">
        <f t="shared" si="0"/>
        <v>5.5</v>
      </c>
      <c r="L22" s="17">
        <f t="shared" si="0"/>
        <v>7.7777777777777768</v>
      </c>
      <c r="M22" s="17">
        <f t="shared" si="0"/>
        <v>4.5</v>
      </c>
      <c r="N22" s="17">
        <f t="shared" si="0"/>
        <v>6.25</v>
      </c>
      <c r="O22" s="17">
        <f t="shared" si="0"/>
        <v>6.9444444444444446</v>
      </c>
      <c r="P22" s="17">
        <f t="shared" si="0"/>
        <v>7.5</v>
      </c>
      <c r="Q22" s="17">
        <f t="shared" si="0"/>
        <v>8.6111111111111107</v>
      </c>
      <c r="R22" s="17">
        <f t="shared" si="0"/>
        <v>7.7777777777777768</v>
      </c>
      <c r="S22" s="17">
        <f t="shared" si="0"/>
        <v>6.5</v>
      </c>
      <c r="T22" s="17">
        <f t="shared" si="0"/>
        <v>6.25</v>
      </c>
      <c r="U22" s="17">
        <f t="shared" si="0"/>
        <v>7.5</v>
      </c>
      <c r="V22" s="17">
        <f t="shared" si="0"/>
        <v>5.25</v>
      </c>
      <c r="W22" s="17">
        <f t="shared" si="0"/>
        <v>7</v>
      </c>
      <c r="X22" s="17">
        <f t="shared" si="0"/>
        <v>6.75</v>
      </c>
      <c r="Y22" s="17">
        <f t="shared" si="0"/>
        <v>6.5</v>
      </c>
    </row>
  </sheetData>
  <phoneticPr fontId="5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119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129</v>
      </c>
    </row>
    <row r="7" spans="1:32" x14ac:dyDescent="0.25">
      <c r="A7" s="8">
        <v>1</v>
      </c>
      <c r="B7" s="21">
        <v>0</v>
      </c>
      <c r="C7" s="21">
        <v>0</v>
      </c>
      <c r="D7" s="21">
        <v>1</v>
      </c>
      <c r="E7" s="21">
        <v>0</v>
      </c>
      <c r="F7" s="21">
        <v>0</v>
      </c>
      <c r="G7" s="21">
        <v>1</v>
      </c>
      <c r="H7" s="21">
        <v>1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1</v>
      </c>
      <c r="O7" s="21">
        <v>0</v>
      </c>
      <c r="P7" s="21">
        <v>0</v>
      </c>
      <c r="Q7" s="21">
        <v>0</v>
      </c>
      <c r="R7" s="21">
        <v>0</v>
      </c>
      <c r="S7" s="21">
        <v>1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0</v>
      </c>
      <c r="AA7" s="21">
        <v>1</v>
      </c>
      <c r="AB7" s="21">
        <v>0</v>
      </c>
      <c r="AC7" s="21">
        <v>0</v>
      </c>
      <c r="AD7" s="21">
        <v>0</v>
      </c>
      <c r="AE7" s="21">
        <v>1</v>
      </c>
      <c r="AF7" s="21">
        <v>0</v>
      </c>
    </row>
    <row r="8" spans="1:32" x14ac:dyDescent="0.25">
      <c r="A8" s="8">
        <v>2</v>
      </c>
      <c r="B8" s="21">
        <v>1</v>
      </c>
      <c r="C8" s="21">
        <v>1</v>
      </c>
      <c r="D8" s="21">
        <v>3</v>
      </c>
      <c r="E8" s="21">
        <v>3</v>
      </c>
      <c r="F8" s="21">
        <v>3</v>
      </c>
      <c r="G8" s="21">
        <v>0</v>
      </c>
      <c r="H8" s="21">
        <v>1</v>
      </c>
      <c r="I8" s="21">
        <v>2</v>
      </c>
      <c r="J8" s="21">
        <v>0</v>
      </c>
      <c r="K8" s="21">
        <v>1</v>
      </c>
      <c r="L8" s="21">
        <v>0</v>
      </c>
      <c r="M8" s="21">
        <v>1</v>
      </c>
      <c r="N8" s="21">
        <v>0</v>
      </c>
      <c r="O8" s="21">
        <v>0</v>
      </c>
      <c r="P8" s="21">
        <v>0</v>
      </c>
      <c r="Q8" s="21">
        <v>0</v>
      </c>
      <c r="R8" s="21">
        <v>1</v>
      </c>
      <c r="S8" s="21">
        <v>5</v>
      </c>
      <c r="T8" s="21">
        <v>1</v>
      </c>
      <c r="U8" s="21">
        <v>0</v>
      </c>
      <c r="V8" s="21">
        <v>2</v>
      </c>
      <c r="W8" s="21">
        <v>0</v>
      </c>
      <c r="X8" s="21">
        <v>0</v>
      </c>
      <c r="Y8" s="21">
        <v>1</v>
      </c>
      <c r="Z8" s="21">
        <v>2</v>
      </c>
      <c r="AA8" s="21">
        <v>1</v>
      </c>
      <c r="AB8" s="21">
        <v>0</v>
      </c>
      <c r="AC8" s="21">
        <v>0</v>
      </c>
      <c r="AD8" s="21">
        <v>3</v>
      </c>
      <c r="AE8" s="21">
        <v>1</v>
      </c>
      <c r="AF8" s="21">
        <v>0</v>
      </c>
    </row>
    <row r="9" spans="1:32" x14ac:dyDescent="0.25">
      <c r="A9" s="8">
        <v>3</v>
      </c>
      <c r="B9" s="21">
        <v>5</v>
      </c>
      <c r="C9" s="21">
        <v>5</v>
      </c>
      <c r="D9" s="21">
        <v>5</v>
      </c>
      <c r="E9" s="21">
        <v>9</v>
      </c>
      <c r="F9" s="21">
        <v>5</v>
      </c>
      <c r="G9" s="21">
        <v>5</v>
      </c>
      <c r="H9" s="21">
        <v>3</v>
      </c>
      <c r="I9" s="21">
        <v>4</v>
      </c>
      <c r="J9" s="21">
        <v>5</v>
      </c>
      <c r="K9" s="21">
        <v>9</v>
      </c>
      <c r="L9" s="21">
        <v>5</v>
      </c>
      <c r="M9" s="21">
        <v>7</v>
      </c>
      <c r="N9" s="21">
        <v>6</v>
      </c>
      <c r="O9" s="21">
        <v>5</v>
      </c>
      <c r="P9" s="21">
        <v>7</v>
      </c>
      <c r="Q9" s="21">
        <v>4</v>
      </c>
      <c r="R9" s="21">
        <v>5</v>
      </c>
      <c r="S9" s="21">
        <v>4</v>
      </c>
      <c r="T9" s="21">
        <v>5</v>
      </c>
      <c r="U9" s="21">
        <v>3</v>
      </c>
      <c r="V9" s="21">
        <v>4</v>
      </c>
      <c r="W9" s="21">
        <v>4</v>
      </c>
      <c r="X9" s="21">
        <v>3</v>
      </c>
      <c r="Y9" s="21">
        <v>5</v>
      </c>
      <c r="Z9" s="21">
        <v>4</v>
      </c>
      <c r="AA9" s="21">
        <v>7</v>
      </c>
      <c r="AB9" s="21">
        <v>6</v>
      </c>
      <c r="AC9" s="21">
        <v>7</v>
      </c>
      <c r="AD9" s="21">
        <v>3</v>
      </c>
      <c r="AE9" s="21">
        <v>5</v>
      </c>
      <c r="AF9" s="21">
        <v>4</v>
      </c>
    </row>
    <row r="10" spans="1:32" x14ac:dyDescent="0.25">
      <c r="A10" s="8">
        <v>4</v>
      </c>
      <c r="B10" s="21">
        <v>11</v>
      </c>
      <c r="C10" s="21">
        <v>12</v>
      </c>
      <c r="D10" s="21">
        <v>8</v>
      </c>
      <c r="E10" s="21">
        <v>4</v>
      </c>
      <c r="F10" s="21">
        <v>9</v>
      </c>
      <c r="G10" s="21">
        <v>13</v>
      </c>
      <c r="H10" s="21">
        <v>16</v>
      </c>
      <c r="I10" s="21">
        <v>13</v>
      </c>
      <c r="J10" s="21">
        <v>15</v>
      </c>
      <c r="K10" s="21">
        <v>9</v>
      </c>
      <c r="L10" s="21">
        <v>10</v>
      </c>
      <c r="M10" s="21">
        <v>8</v>
      </c>
      <c r="N10" s="21">
        <v>7</v>
      </c>
      <c r="O10" s="21">
        <v>14</v>
      </c>
      <c r="P10" s="21">
        <v>11</v>
      </c>
      <c r="Q10" s="21">
        <v>16</v>
      </c>
      <c r="R10" s="21">
        <v>10</v>
      </c>
      <c r="S10" s="21">
        <v>9</v>
      </c>
      <c r="T10" s="21">
        <v>13</v>
      </c>
      <c r="U10" s="21">
        <v>14</v>
      </c>
      <c r="V10" s="21">
        <v>13</v>
      </c>
      <c r="W10" s="21">
        <v>15</v>
      </c>
      <c r="X10" s="21">
        <v>13</v>
      </c>
      <c r="Y10" s="21">
        <v>12</v>
      </c>
      <c r="Z10" s="21">
        <v>13</v>
      </c>
      <c r="AA10" s="21">
        <v>11</v>
      </c>
      <c r="AB10" s="21">
        <v>12</v>
      </c>
      <c r="AC10" s="21">
        <v>10</v>
      </c>
      <c r="AD10" s="21">
        <v>7</v>
      </c>
      <c r="AE10" s="21">
        <v>7</v>
      </c>
      <c r="AF10" s="21">
        <v>14</v>
      </c>
    </row>
    <row r="11" spans="1:32" x14ac:dyDescent="0.25">
      <c r="A11" s="8">
        <v>5</v>
      </c>
      <c r="B11" s="21">
        <v>7</v>
      </c>
      <c r="C11" s="21">
        <v>6</v>
      </c>
      <c r="D11" s="21">
        <v>5</v>
      </c>
      <c r="E11" s="21">
        <v>5</v>
      </c>
      <c r="F11" s="21">
        <v>6</v>
      </c>
      <c r="G11" s="21">
        <v>4</v>
      </c>
      <c r="H11" s="21">
        <v>3</v>
      </c>
      <c r="I11" s="21">
        <v>5</v>
      </c>
      <c r="J11" s="21">
        <v>4</v>
      </c>
      <c r="K11" s="21">
        <v>5</v>
      </c>
      <c r="L11" s="21">
        <v>8</v>
      </c>
      <c r="M11" s="21">
        <v>6</v>
      </c>
      <c r="N11" s="21">
        <v>2</v>
      </c>
      <c r="O11" s="21">
        <v>5</v>
      </c>
      <c r="P11" s="21">
        <v>5</v>
      </c>
      <c r="Q11" s="21">
        <v>4</v>
      </c>
      <c r="R11" s="21">
        <v>2</v>
      </c>
      <c r="S11" s="21">
        <v>2</v>
      </c>
      <c r="T11" s="21">
        <v>5</v>
      </c>
      <c r="U11" s="21">
        <v>7</v>
      </c>
      <c r="V11" s="21">
        <v>4</v>
      </c>
      <c r="W11" s="21">
        <v>5</v>
      </c>
      <c r="X11" s="21">
        <v>8</v>
      </c>
      <c r="Y11" s="21">
        <v>4</v>
      </c>
      <c r="Z11" s="21">
        <v>3</v>
      </c>
      <c r="AA11" s="21">
        <v>4</v>
      </c>
      <c r="AB11" s="21">
        <v>6</v>
      </c>
      <c r="AC11" s="21">
        <v>7</v>
      </c>
      <c r="AD11" s="21">
        <v>2</v>
      </c>
      <c r="AE11" s="21">
        <v>3</v>
      </c>
      <c r="AF11" s="21">
        <v>6</v>
      </c>
    </row>
    <row r="12" spans="1:32" x14ac:dyDescent="0.25">
      <c r="A12" s="8" t="s">
        <v>114</v>
      </c>
      <c r="B12" s="22">
        <v>0</v>
      </c>
      <c r="C12" s="22">
        <v>0</v>
      </c>
      <c r="D12" s="22">
        <v>2</v>
      </c>
      <c r="E12" s="22">
        <v>3</v>
      </c>
      <c r="F12" s="22">
        <v>1</v>
      </c>
      <c r="G12" s="22">
        <v>1</v>
      </c>
      <c r="H12" s="22">
        <v>0</v>
      </c>
      <c r="I12" s="22">
        <v>0</v>
      </c>
      <c r="J12" s="22">
        <v>0</v>
      </c>
      <c r="K12" s="22">
        <v>0</v>
      </c>
      <c r="L12" s="22">
        <v>1</v>
      </c>
      <c r="M12" s="22">
        <v>2</v>
      </c>
      <c r="N12" s="22">
        <v>8</v>
      </c>
      <c r="O12" s="22">
        <v>0</v>
      </c>
      <c r="P12" s="22">
        <v>1</v>
      </c>
      <c r="Q12" s="22">
        <v>0</v>
      </c>
      <c r="R12" s="22">
        <v>6</v>
      </c>
      <c r="S12" s="22">
        <v>3</v>
      </c>
      <c r="T12" s="22">
        <v>0</v>
      </c>
      <c r="U12" s="22">
        <v>0</v>
      </c>
      <c r="V12" s="22">
        <v>1</v>
      </c>
      <c r="W12" s="22">
        <v>0</v>
      </c>
      <c r="X12" s="22">
        <v>0</v>
      </c>
      <c r="Y12" s="22">
        <v>2</v>
      </c>
      <c r="Z12" s="22">
        <v>2</v>
      </c>
      <c r="AA12" s="22">
        <v>0</v>
      </c>
      <c r="AB12" s="22">
        <v>0</v>
      </c>
      <c r="AC12" s="22">
        <v>0</v>
      </c>
      <c r="AD12" s="22">
        <v>9</v>
      </c>
      <c r="AE12" s="22">
        <v>7</v>
      </c>
      <c r="AF12" s="22">
        <v>0</v>
      </c>
    </row>
    <row r="13" spans="1:32" x14ac:dyDescent="0.25">
      <c r="A13" s="8" t="s">
        <v>35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</row>
    <row r="14" spans="1:32" x14ac:dyDescent="0.25">
      <c r="A14" s="5" t="s">
        <v>36</v>
      </c>
      <c r="B14" s="23">
        <v>4</v>
      </c>
      <c r="C14" s="23">
        <v>3.9583333333333335</v>
      </c>
      <c r="D14" s="23">
        <v>3.5909090909090908</v>
      </c>
      <c r="E14" s="23">
        <v>3.5238095238095237</v>
      </c>
      <c r="F14" s="23">
        <v>3.7826086956521738</v>
      </c>
      <c r="G14" s="23">
        <v>3.8260869565217392</v>
      </c>
      <c r="H14" s="23">
        <v>3.7916666666666665</v>
      </c>
      <c r="I14" s="23">
        <v>3.875</v>
      </c>
      <c r="J14" s="23">
        <v>3.9583333333333335</v>
      </c>
      <c r="K14" s="23">
        <v>3.75</v>
      </c>
      <c r="L14" s="23">
        <v>4.1304347826086953</v>
      </c>
      <c r="M14" s="23">
        <v>3.8636363636363638</v>
      </c>
      <c r="N14" s="23">
        <v>3.5625</v>
      </c>
      <c r="O14" s="23">
        <v>4</v>
      </c>
      <c r="P14" s="23">
        <v>3.9130434782608696</v>
      </c>
      <c r="Q14" s="23">
        <v>4</v>
      </c>
      <c r="R14" s="23">
        <v>3.7222222222222223</v>
      </c>
      <c r="S14" s="23">
        <v>3.2857142857142856</v>
      </c>
      <c r="T14" s="23">
        <v>3.9166666666666665</v>
      </c>
      <c r="U14" s="23">
        <v>4.166666666666667</v>
      </c>
      <c r="V14" s="23">
        <v>3.8260869565217392</v>
      </c>
      <c r="W14" s="23">
        <v>4.041666666666667</v>
      </c>
      <c r="X14" s="23">
        <v>4.208333333333333</v>
      </c>
      <c r="Y14" s="23">
        <v>3.8636363636363638</v>
      </c>
      <c r="Z14" s="23">
        <v>3.7727272727272729</v>
      </c>
      <c r="AA14" s="23">
        <v>3.6666666666666665</v>
      </c>
      <c r="AB14" s="23">
        <v>4</v>
      </c>
      <c r="AC14" s="23">
        <v>4</v>
      </c>
      <c r="AD14" s="23">
        <v>3.5333333333333332</v>
      </c>
      <c r="AE14" s="23">
        <v>3.5882352941176472</v>
      </c>
      <c r="AF14" s="23">
        <v>4.0833333333333304</v>
      </c>
    </row>
    <row r="15" spans="1:32" x14ac:dyDescent="0.25">
      <c r="A15" s="5" t="s">
        <v>37</v>
      </c>
      <c r="B15" s="23">
        <v>0.83405765622829908</v>
      </c>
      <c r="C15" s="23">
        <v>0.8064504441319249</v>
      </c>
      <c r="D15" s="23">
        <v>1.1405550406998344</v>
      </c>
      <c r="E15" s="23">
        <v>1.0304876330673562</v>
      </c>
      <c r="F15" s="23">
        <v>0.99802175869569087</v>
      </c>
      <c r="G15" s="23">
        <v>0.88688289239455598</v>
      </c>
      <c r="H15" s="23">
        <v>0.8836272412331313</v>
      </c>
      <c r="I15" s="23">
        <v>0.85019179421852908</v>
      </c>
      <c r="J15" s="23">
        <v>0.6240935455708444</v>
      </c>
      <c r="K15" s="23">
        <v>0.84698955385991981</v>
      </c>
      <c r="L15" s="23">
        <v>0.75704856491791184</v>
      </c>
      <c r="M15" s="23">
        <v>0.88884379394992052</v>
      </c>
      <c r="N15" s="23">
        <v>0.96393291606141696</v>
      </c>
      <c r="O15" s="23">
        <v>0.65938047339578698</v>
      </c>
      <c r="P15" s="23">
        <v>0.73317760952897693</v>
      </c>
      <c r="Q15" s="23">
        <v>0.58976782461958854</v>
      </c>
      <c r="R15" s="23">
        <v>0.75190390152211817</v>
      </c>
      <c r="S15" s="23">
        <v>1.1019463300386794</v>
      </c>
      <c r="T15" s="23">
        <v>0.77553160822903799</v>
      </c>
      <c r="U15" s="23">
        <v>0.63702205727060546</v>
      </c>
      <c r="V15" s="23">
        <v>0.83405765622829853</v>
      </c>
      <c r="W15" s="23">
        <v>0.6240935455708444</v>
      </c>
      <c r="X15" s="23">
        <v>0.65800533014007778</v>
      </c>
      <c r="Y15" s="23">
        <v>0.77431718279210249</v>
      </c>
      <c r="Z15" s="23">
        <v>0.81251040619376724</v>
      </c>
      <c r="AA15" s="23">
        <v>0.96308682468615314</v>
      </c>
      <c r="AB15" s="23">
        <v>0.72231511851461516</v>
      </c>
      <c r="AC15" s="23">
        <v>0.78018949760549394</v>
      </c>
      <c r="AD15" s="23">
        <v>0.99043040187202458</v>
      </c>
      <c r="AE15" s="23">
        <v>1.0641207361838556</v>
      </c>
      <c r="AF15" s="23">
        <v>0.65386254815829381</v>
      </c>
    </row>
    <row r="16" spans="1:32" x14ac:dyDescent="0.25">
      <c r="A16" s="5" t="s">
        <v>38</v>
      </c>
      <c r="B16" s="22">
        <v>24</v>
      </c>
      <c r="C16" s="22">
        <v>24</v>
      </c>
      <c r="D16" s="22">
        <v>22</v>
      </c>
      <c r="E16" s="22">
        <v>21</v>
      </c>
      <c r="F16" s="22">
        <v>23</v>
      </c>
      <c r="G16" s="22">
        <v>23</v>
      </c>
      <c r="H16" s="22">
        <v>24</v>
      </c>
      <c r="I16" s="22">
        <v>24</v>
      </c>
      <c r="J16" s="22">
        <v>24</v>
      </c>
      <c r="K16" s="22">
        <v>24</v>
      </c>
      <c r="L16" s="22">
        <v>23</v>
      </c>
      <c r="M16" s="22">
        <v>22</v>
      </c>
      <c r="N16" s="22">
        <v>16</v>
      </c>
      <c r="O16" s="22">
        <v>24</v>
      </c>
      <c r="P16" s="22">
        <v>23</v>
      </c>
      <c r="Q16" s="22">
        <v>24</v>
      </c>
      <c r="R16" s="22">
        <v>18</v>
      </c>
      <c r="S16" s="22">
        <v>21</v>
      </c>
      <c r="T16" s="22">
        <v>24</v>
      </c>
      <c r="U16" s="22">
        <v>24</v>
      </c>
      <c r="V16" s="22">
        <v>23</v>
      </c>
      <c r="W16" s="22">
        <v>24</v>
      </c>
      <c r="X16" s="22">
        <v>24</v>
      </c>
      <c r="Y16" s="22">
        <v>22</v>
      </c>
      <c r="Z16" s="22">
        <v>22</v>
      </c>
      <c r="AA16" s="22">
        <v>24</v>
      </c>
      <c r="AB16" s="22">
        <v>24</v>
      </c>
      <c r="AC16" s="22">
        <v>24</v>
      </c>
      <c r="AD16" s="22">
        <v>15</v>
      </c>
      <c r="AE16" s="22">
        <v>17</v>
      </c>
      <c r="AF16" s="22">
        <v>24</v>
      </c>
    </row>
    <row r="18" spans="1:32" x14ac:dyDescent="0.25">
      <c r="A18" s="5" t="s">
        <v>126</v>
      </c>
      <c r="B18" s="5">
        <v>24</v>
      </c>
    </row>
    <row r="19" spans="1:32" x14ac:dyDescent="0.25">
      <c r="A19" s="5" t="s">
        <v>125</v>
      </c>
      <c r="B19" s="5">
        <v>30</v>
      </c>
    </row>
    <row r="20" spans="1:32" x14ac:dyDescent="0.25">
      <c r="A20" s="5" t="s">
        <v>127</v>
      </c>
      <c r="B20" s="24">
        <f>B18/B19</f>
        <v>0.8</v>
      </c>
    </row>
    <row r="22" spans="1:32" x14ac:dyDescent="0.25">
      <c r="A22" s="5" t="s">
        <v>137</v>
      </c>
      <c r="B22" s="5"/>
      <c r="C22" s="5"/>
      <c r="D22" s="5"/>
      <c r="E22" s="5"/>
      <c r="F22" s="17">
        <f>AVERAGE(X14:Z14)</f>
        <v>3.9482323232323235</v>
      </c>
    </row>
    <row r="23" spans="1:32" x14ac:dyDescent="0.25">
      <c r="A23" s="5" t="s">
        <v>138</v>
      </c>
      <c r="B23" s="5"/>
      <c r="C23" s="5"/>
    </row>
    <row r="25" spans="1:32" x14ac:dyDescent="0.25">
      <c r="A25" s="5" t="s">
        <v>139</v>
      </c>
      <c r="B25" s="5"/>
      <c r="C25" s="5"/>
      <c r="D25" s="5"/>
      <c r="E25" s="5"/>
      <c r="F25" s="17">
        <f>(F22-1)*2.5</f>
        <v>7.3705808080808088</v>
      </c>
    </row>
    <row r="26" spans="1:32" x14ac:dyDescent="0.25">
      <c r="A26" s="5" t="s">
        <v>136</v>
      </c>
      <c r="B26" s="17">
        <f t="shared" ref="B26:AF26" si="0">(B14-1)*2.5</f>
        <v>7.5</v>
      </c>
      <c r="C26" s="17">
        <f t="shared" si="0"/>
        <v>7.3958333333333339</v>
      </c>
      <c r="D26" s="17">
        <f t="shared" si="0"/>
        <v>6.4772727272727266</v>
      </c>
      <c r="E26" s="17">
        <f t="shared" si="0"/>
        <v>6.3095238095238093</v>
      </c>
      <c r="F26" s="17">
        <f t="shared" si="0"/>
        <v>6.9565217391304346</v>
      </c>
      <c r="G26" s="17">
        <f t="shared" si="0"/>
        <v>7.0652173913043477</v>
      </c>
      <c r="H26" s="17">
        <f t="shared" si="0"/>
        <v>6.9791666666666661</v>
      </c>
      <c r="I26" s="17">
        <f t="shared" si="0"/>
        <v>7.1875</v>
      </c>
      <c r="J26" s="17">
        <f t="shared" si="0"/>
        <v>7.3958333333333339</v>
      </c>
      <c r="K26" s="17">
        <f t="shared" si="0"/>
        <v>6.875</v>
      </c>
      <c r="L26" s="17">
        <f t="shared" si="0"/>
        <v>7.8260869565217384</v>
      </c>
      <c r="M26" s="17">
        <f t="shared" si="0"/>
        <v>7.1590909090909092</v>
      </c>
      <c r="N26" s="17">
        <f t="shared" si="0"/>
        <v>6.40625</v>
      </c>
      <c r="O26" s="17">
        <f t="shared" si="0"/>
        <v>7.5</v>
      </c>
      <c r="P26" s="17">
        <f t="shared" si="0"/>
        <v>7.2826086956521738</v>
      </c>
      <c r="Q26" s="17">
        <f t="shared" si="0"/>
        <v>7.5</v>
      </c>
      <c r="R26" s="17">
        <f t="shared" si="0"/>
        <v>6.8055555555555554</v>
      </c>
      <c r="S26" s="17">
        <f t="shared" si="0"/>
        <v>5.7142857142857135</v>
      </c>
      <c r="T26" s="17">
        <f t="shared" si="0"/>
        <v>7.2916666666666661</v>
      </c>
      <c r="U26" s="17">
        <f t="shared" si="0"/>
        <v>7.9166666666666679</v>
      </c>
      <c r="V26" s="17">
        <f t="shared" si="0"/>
        <v>7.0652173913043477</v>
      </c>
      <c r="W26" s="17">
        <f t="shared" si="0"/>
        <v>7.6041666666666679</v>
      </c>
      <c r="X26" s="17">
        <f t="shared" si="0"/>
        <v>8.0208333333333321</v>
      </c>
      <c r="Y26" s="17">
        <f t="shared" si="0"/>
        <v>7.1590909090909092</v>
      </c>
      <c r="Z26" s="17">
        <f t="shared" si="0"/>
        <v>6.9318181818181825</v>
      </c>
      <c r="AA26" s="17">
        <f t="shared" si="0"/>
        <v>6.6666666666666661</v>
      </c>
      <c r="AB26" s="17">
        <f t="shared" si="0"/>
        <v>7.5</v>
      </c>
      <c r="AC26" s="17">
        <f t="shared" si="0"/>
        <v>7.5</v>
      </c>
      <c r="AD26" s="17">
        <f t="shared" si="0"/>
        <v>6.333333333333333</v>
      </c>
      <c r="AE26" s="17">
        <f t="shared" si="0"/>
        <v>6.4705882352941178</v>
      </c>
      <c r="AF26" s="17">
        <f t="shared" si="0"/>
        <v>7.7083333333333259</v>
      </c>
    </row>
  </sheetData>
  <phoneticPr fontId="5" type="noConversion"/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120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0</v>
      </c>
      <c r="E7" s="3">
        <v>1</v>
      </c>
      <c r="F7" s="3">
        <v>1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1</v>
      </c>
      <c r="U7" s="3">
        <v>1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2</v>
      </c>
      <c r="D8" s="3">
        <v>0</v>
      </c>
      <c r="E8" s="3">
        <v>1</v>
      </c>
      <c r="F8" s="3">
        <v>1</v>
      </c>
      <c r="G8" s="3">
        <v>1</v>
      </c>
      <c r="H8" s="3">
        <v>1</v>
      </c>
      <c r="I8" s="3">
        <v>0</v>
      </c>
      <c r="J8" s="3">
        <v>2</v>
      </c>
      <c r="K8" s="3">
        <v>3</v>
      </c>
      <c r="L8" s="3">
        <v>0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1</v>
      </c>
      <c r="U8" s="3">
        <v>0</v>
      </c>
      <c r="V8" s="3">
        <v>1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3</v>
      </c>
      <c r="C9" s="3">
        <v>0</v>
      </c>
      <c r="D9" s="3">
        <v>3</v>
      </c>
      <c r="E9" s="3">
        <v>3</v>
      </c>
      <c r="F9" s="3">
        <v>4</v>
      </c>
      <c r="G9" s="3">
        <v>7</v>
      </c>
      <c r="H9" s="3">
        <v>2</v>
      </c>
      <c r="I9" s="3">
        <v>3</v>
      </c>
      <c r="J9" s="3">
        <v>6</v>
      </c>
      <c r="K9" s="3">
        <v>5</v>
      </c>
      <c r="L9" s="3">
        <v>2</v>
      </c>
      <c r="M9" s="3">
        <v>5</v>
      </c>
      <c r="N9" s="3">
        <v>4</v>
      </c>
      <c r="O9" s="3">
        <v>1</v>
      </c>
      <c r="P9" s="3">
        <v>1</v>
      </c>
      <c r="Q9" s="3">
        <v>1</v>
      </c>
      <c r="R9" s="3">
        <v>0</v>
      </c>
      <c r="S9" s="3">
        <v>0</v>
      </c>
      <c r="T9" s="3">
        <v>2</v>
      </c>
      <c r="U9" s="3">
        <v>0</v>
      </c>
      <c r="V9" s="3">
        <v>3</v>
      </c>
      <c r="W9" s="3">
        <v>3</v>
      </c>
      <c r="X9" s="3">
        <v>3</v>
      </c>
      <c r="Y9" s="3">
        <v>3</v>
      </c>
    </row>
    <row r="10" spans="1:25" x14ac:dyDescent="0.25">
      <c r="A10" s="8">
        <v>4</v>
      </c>
      <c r="B10" s="3">
        <v>2</v>
      </c>
      <c r="C10" s="3">
        <v>4</v>
      </c>
      <c r="D10" s="3">
        <v>6</v>
      </c>
      <c r="E10" s="3">
        <v>4</v>
      </c>
      <c r="F10" s="3">
        <v>3</v>
      </c>
      <c r="G10" s="3">
        <v>0</v>
      </c>
      <c r="H10" s="3">
        <v>5</v>
      </c>
      <c r="I10" s="3">
        <v>6</v>
      </c>
      <c r="J10" s="3">
        <v>1</v>
      </c>
      <c r="K10" s="3">
        <v>1</v>
      </c>
      <c r="L10" s="3">
        <v>4</v>
      </c>
      <c r="M10" s="3">
        <v>2</v>
      </c>
      <c r="N10" s="3">
        <v>4</v>
      </c>
      <c r="O10" s="3">
        <v>6</v>
      </c>
      <c r="P10" s="3">
        <v>6</v>
      </c>
      <c r="Q10" s="3">
        <v>4</v>
      </c>
      <c r="R10" s="3">
        <v>6</v>
      </c>
      <c r="S10" s="3">
        <v>5</v>
      </c>
      <c r="T10" s="3">
        <v>3</v>
      </c>
      <c r="U10" s="3">
        <v>5</v>
      </c>
      <c r="V10" s="3">
        <v>3</v>
      </c>
      <c r="W10" s="3">
        <v>4</v>
      </c>
      <c r="X10" s="3">
        <v>6</v>
      </c>
      <c r="Y10" s="3">
        <v>5</v>
      </c>
    </row>
    <row r="11" spans="1:25" x14ac:dyDescent="0.25">
      <c r="A11" s="8">
        <v>5</v>
      </c>
      <c r="B11" s="3">
        <v>3</v>
      </c>
      <c r="C11" s="3">
        <v>3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2</v>
      </c>
      <c r="M11" s="3">
        <v>0</v>
      </c>
      <c r="N11" s="3">
        <v>0</v>
      </c>
      <c r="O11" s="3">
        <v>2</v>
      </c>
      <c r="P11" s="3">
        <v>2</v>
      </c>
      <c r="Q11" s="3">
        <v>4</v>
      </c>
      <c r="R11" s="3">
        <v>3</v>
      </c>
      <c r="S11" s="3">
        <v>3</v>
      </c>
      <c r="T11" s="3">
        <v>2</v>
      </c>
      <c r="U11" s="3">
        <v>2</v>
      </c>
      <c r="V11" s="3">
        <v>1</v>
      </c>
      <c r="W11" s="3">
        <v>2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3.6666666666666665</v>
      </c>
      <c r="C14" s="17">
        <v>3.8888888888888888</v>
      </c>
      <c r="D14" s="17">
        <v>3.6666666666666665</v>
      </c>
      <c r="E14" s="17">
        <v>3.1111111111111112</v>
      </c>
      <c r="F14" s="17">
        <v>3</v>
      </c>
      <c r="G14" s="17">
        <v>2.6666666666666665</v>
      </c>
      <c r="H14" s="17">
        <v>3.6666666666666665</v>
      </c>
      <c r="I14" s="17">
        <v>3.6666666666666665</v>
      </c>
      <c r="J14" s="17">
        <v>2.8888888888888888</v>
      </c>
      <c r="K14" s="17">
        <v>2.7777777777777777</v>
      </c>
      <c r="L14" s="17">
        <v>3.6666666666666665</v>
      </c>
      <c r="M14" s="17">
        <v>2.8888888888888888</v>
      </c>
      <c r="N14" s="17">
        <v>3.3333333333333335</v>
      </c>
      <c r="O14" s="17">
        <v>4.1111111111111107</v>
      </c>
      <c r="P14" s="17">
        <v>4.1111111111111107</v>
      </c>
      <c r="Q14" s="17">
        <v>4.333333333333333</v>
      </c>
      <c r="R14" s="17">
        <v>4.333333333333333</v>
      </c>
      <c r="S14" s="17">
        <v>4</v>
      </c>
      <c r="T14" s="17">
        <v>3.4444444444444446</v>
      </c>
      <c r="U14" s="17">
        <v>3.875</v>
      </c>
      <c r="V14" s="17">
        <v>3.2222222222222223</v>
      </c>
      <c r="W14" s="17">
        <v>3.8888888888888888</v>
      </c>
      <c r="X14" s="17">
        <v>3.6666666666666665</v>
      </c>
      <c r="Y14" s="17">
        <v>3.4444444444444446</v>
      </c>
    </row>
    <row r="15" spans="1:25" x14ac:dyDescent="0.25">
      <c r="A15" s="5" t="s">
        <v>37</v>
      </c>
      <c r="B15" s="17">
        <v>1.3228756555322954</v>
      </c>
      <c r="C15" s="17">
        <v>1.1666666666666665</v>
      </c>
      <c r="D15" s="17">
        <v>0.5</v>
      </c>
      <c r="E15" s="17">
        <v>1.0540925533894596</v>
      </c>
      <c r="F15" s="17">
        <v>1</v>
      </c>
      <c r="G15" s="17">
        <v>0.70710678118654757</v>
      </c>
      <c r="H15" s="17">
        <v>0.8660254037844386</v>
      </c>
      <c r="I15" s="17">
        <v>0.5</v>
      </c>
      <c r="J15" s="17">
        <v>0.60092521257733122</v>
      </c>
      <c r="K15" s="17">
        <v>0.66666666666666685</v>
      </c>
      <c r="L15" s="17">
        <v>1.2247448713915889</v>
      </c>
      <c r="M15" s="17">
        <v>0.92796072713833677</v>
      </c>
      <c r="N15" s="17">
        <v>0.70710678118654757</v>
      </c>
      <c r="O15" s="17">
        <v>0.60092521257733122</v>
      </c>
      <c r="P15" s="17">
        <v>0.60092521257733122</v>
      </c>
      <c r="Q15" s="17">
        <v>0.70710678118654757</v>
      </c>
      <c r="R15" s="17">
        <v>0.5</v>
      </c>
      <c r="S15" s="17">
        <v>1.2247448713915889</v>
      </c>
      <c r="T15" s="17">
        <v>1.3333333333333337</v>
      </c>
      <c r="U15" s="17">
        <v>1.2464234547582249</v>
      </c>
      <c r="V15" s="17">
        <v>1.2018504251546631</v>
      </c>
      <c r="W15" s="17">
        <v>0.78173595997057133</v>
      </c>
      <c r="X15" s="17">
        <v>0.5</v>
      </c>
      <c r="Y15" s="17">
        <v>0.72648315725677948</v>
      </c>
    </row>
    <row r="16" spans="1:25" x14ac:dyDescent="0.25">
      <c r="A16" s="5" t="s">
        <v>38</v>
      </c>
      <c r="B16" s="18">
        <v>9</v>
      </c>
      <c r="C16" s="18">
        <v>9</v>
      </c>
      <c r="D16" s="18">
        <v>9</v>
      </c>
      <c r="E16" s="18">
        <v>9</v>
      </c>
      <c r="F16" s="18">
        <v>9</v>
      </c>
      <c r="G16" s="18">
        <v>9</v>
      </c>
      <c r="H16" s="18">
        <v>9</v>
      </c>
      <c r="I16" s="18">
        <v>9</v>
      </c>
      <c r="J16" s="18">
        <v>9</v>
      </c>
      <c r="K16" s="18">
        <v>9</v>
      </c>
      <c r="L16" s="18">
        <v>9</v>
      </c>
      <c r="M16" s="18">
        <v>9</v>
      </c>
      <c r="N16" s="18">
        <v>9</v>
      </c>
      <c r="O16" s="18">
        <v>9</v>
      </c>
      <c r="P16" s="18">
        <v>9</v>
      </c>
      <c r="Q16" s="18">
        <v>9</v>
      </c>
      <c r="R16" s="18">
        <v>9</v>
      </c>
      <c r="S16" s="18">
        <v>9</v>
      </c>
      <c r="T16" s="18">
        <v>9</v>
      </c>
      <c r="U16" s="18">
        <v>8</v>
      </c>
      <c r="V16" s="18">
        <v>9</v>
      </c>
      <c r="W16" s="18">
        <v>9</v>
      </c>
      <c r="X16" s="18">
        <v>9</v>
      </c>
      <c r="Y16" s="18">
        <v>9</v>
      </c>
    </row>
    <row r="18" spans="1:25" x14ac:dyDescent="0.25">
      <c r="A18" s="5" t="s">
        <v>133</v>
      </c>
      <c r="B18" s="5"/>
      <c r="C18" s="5"/>
      <c r="D18" s="5"/>
      <c r="E18" s="5"/>
      <c r="F18" s="17">
        <f>AVERAGE(S14:V14)</f>
        <v>3.635416666666667</v>
      </c>
    </row>
    <row r="19" spans="1:25" x14ac:dyDescent="0.25">
      <c r="A19" s="5" t="s">
        <v>134</v>
      </c>
      <c r="B19" s="5"/>
      <c r="C19" s="5"/>
    </row>
    <row r="21" spans="1:25" x14ac:dyDescent="0.25">
      <c r="A21" s="5" t="s">
        <v>135</v>
      </c>
      <c r="B21" s="5"/>
      <c r="C21" s="5"/>
      <c r="D21" s="5"/>
      <c r="E21" s="5"/>
      <c r="F21" s="17">
        <f>(F18-1)*2.5</f>
        <v>6.5885416666666679</v>
      </c>
    </row>
    <row r="22" spans="1:25" x14ac:dyDescent="0.25">
      <c r="A22" s="5" t="s">
        <v>136</v>
      </c>
      <c r="B22" s="17">
        <f t="shared" ref="B22:Y22" si="0">(B14-1)*2.5</f>
        <v>6.6666666666666661</v>
      </c>
      <c r="C22" s="17">
        <f t="shared" si="0"/>
        <v>7.2222222222222223</v>
      </c>
      <c r="D22" s="17">
        <f t="shared" si="0"/>
        <v>6.6666666666666661</v>
      </c>
      <c r="E22" s="17">
        <f t="shared" si="0"/>
        <v>5.2777777777777777</v>
      </c>
      <c r="F22" s="17">
        <f t="shared" si="0"/>
        <v>5</v>
      </c>
      <c r="G22" s="17">
        <f t="shared" si="0"/>
        <v>4.1666666666666661</v>
      </c>
      <c r="H22" s="17">
        <f t="shared" si="0"/>
        <v>6.6666666666666661</v>
      </c>
      <c r="I22" s="17">
        <f t="shared" si="0"/>
        <v>6.6666666666666661</v>
      </c>
      <c r="J22" s="17">
        <f t="shared" si="0"/>
        <v>4.7222222222222223</v>
      </c>
      <c r="K22" s="17">
        <f t="shared" si="0"/>
        <v>4.4444444444444446</v>
      </c>
      <c r="L22" s="17">
        <f t="shared" si="0"/>
        <v>6.6666666666666661</v>
      </c>
      <c r="M22" s="17">
        <f t="shared" si="0"/>
        <v>4.7222222222222223</v>
      </c>
      <c r="N22" s="17">
        <f t="shared" si="0"/>
        <v>5.8333333333333339</v>
      </c>
      <c r="O22" s="17">
        <f t="shared" si="0"/>
        <v>7.7777777777777768</v>
      </c>
      <c r="P22" s="17">
        <f t="shared" si="0"/>
        <v>7.7777777777777768</v>
      </c>
      <c r="Q22" s="17">
        <f t="shared" si="0"/>
        <v>8.3333333333333321</v>
      </c>
      <c r="R22" s="17">
        <f t="shared" si="0"/>
        <v>8.3333333333333321</v>
      </c>
      <c r="S22" s="17">
        <f t="shared" si="0"/>
        <v>7.5</v>
      </c>
      <c r="T22" s="17">
        <f t="shared" si="0"/>
        <v>6.1111111111111116</v>
      </c>
      <c r="U22" s="17">
        <f t="shared" si="0"/>
        <v>7.1875</v>
      </c>
      <c r="V22" s="17">
        <f t="shared" si="0"/>
        <v>5.5555555555555554</v>
      </c>
      <c r="W22" s="17">
        <f t="shared" si="0"/>
        <v>7.2222222222222223</v>
      </c>
      <c r="X22" s="17">
        <f t="shared" si="0"/>
        <v>6.6666666666666661</v>
      </c>
      <c r="Y22" s="17">
        <f t="shared" si="0"/>
        <v>6.1111111111111116</v>
      </c>
    </row>
  </sheetData>
  <phoneticPr fontId="5" type="noConversion"/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120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129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1</v>
      </c>
      <c r="Z7" s="3">
        <v>1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2</v>
      </c>
      <c r="C8" s="3">
        <v>1</v>
      </c>
      <c r="D8" s="3">
        <v>0</v>
      </c>
      <c r="E8" s="3">
        <v>1</v>
      </c>
      <c r="F8" s="3">
        <v>0</v>
      </c>
      <c r="G8" s="3">
        <v>1</v>
      </c>
      <c r="H8" s="3">
        <v>0</v>
      </c>
      <c r="I8" s="3">
        <v>2</v>
      </c>
      <c r="J8" s="3">
        <v>3</v>
      </c>
      <c r="K8" s="3">
        <v>0</v>
      </c>
      <c r="L8" s="3">
        <v>0</v>
      </c>
      <c r="M8" s="3">
        <v>0</v>
      </c>
      <c r="N8" s="3">
        <v>2</v>
      </c>
      <c r="O8" s="3">
        <v>0</v>
      </c>
      <c r="P8" s="3">
        <v>0</v>
      </c>
      <c r="Q8" s="3">
        <v>0</v>
      </c>
      <c r="R8" s="3">
        <v>0</v>
      </c>
      <c r="S8" s="3">
        <v>2</v>
      </c>
      <c r="T8" s="3">
        <v>0</v>
      </c>
      <c r="U8" s="3">
        <v>0</v>
      </c>
      <c r="V8" s="3">
        <v>1</v>
      </c>
      <c r="W8" s="3">
        <v>0</v>
      </c>
      <c r="X8" s="3">
        <v>1</v>
      </c>
      <c r="Y8" s="3">
        <v>1</v>
      </c>
      <c r="Z8" s="3">
        <v>1</v>
      </c>
      <c r="AA8" s="3">
        <v>1</v>
      </c>
      <c r="AB8" s="3">
        <v>0</v>
      </c>
      <c r="AC8" s="3">
        <v>0</v>
      </c>
      <c r="AD8" s="3">
        <v>0</v>
      </c>
      <c r="AE8" s="3">
        <v>2</v>
      </c>
      <c r="AF8" s="3">
        <v>0</v>
      </c>
    </row>
    <row r="9" spans="1:32" x14ac:dyDescent="0.25">
      <c r="A9" s="8">
        <v>3</v>
      </c>
      <c r="B9" s="3">
        <v>1</v>
      </c>
      <c r="C9" s="3">
        <v>3</v>
      </c>
      <c r="D9" s="3">
        <v>2</v>
      </c>
      <c r="E9" s="3">
        <v>1</v>
      </c>
      <c r="F9" s="3">
        <v>2</v>
      </c>
      <c r="G9" s="3">
        <v>1</v>
      </c>
      <c r="H9" s="3">
        <v>3</v>
      </c>
      <c r="I9" s="3">
        <v>0</v>
      </c>
      <c r="J9" s="3">
        <v>2</v>
      </c>
      <c r="K9" s="3">
        <v>1</v>
      </c>
      <c r="L9" s="3">
        <v>1</v>
      </c>
      <c r="M9" s="3">
        <v>1</v>
      </c>
      <c r="N9" s="3">
        <v>0</v>
      </c>
      <c r="O9" s="3">
        <v>1</v>
      </c>
      <c r="P9" s="3">
        <v>2</v>
      </c>
      <c r="Q9" s="3">
        <v>3</v>
      </c>
      <c r="R9" s="3">
        <v>3</v>
      </c>
      <c r="S9" s="3">
        <v>2</v>
      </c>
      <c r="T9" s="3">
        <v>0</v>
      </c>
      <c r="U9" s="3">
        <v>1</v>
      </c>
      <c r="V9" s="3">
        <v>1</v>
      </c>
      <c r="W9" s="3">
        <v>0</v>
      </c>
      <c r="X9" s="3">
        <v>1</v>
      </c>
      <c r="Y9" s="3">
        <v>0</v>
      </c>
      <c r="Z9" s="3">
        <v>2</v>
      </c>
      <c r="AA9" s="3">
        <v>2</v>
      </c>
      <c r="AB9" s="3">
        <v>1</v>
      </c>
      <c r="AC9" s="3">
        <v>2</v>
      </c>
      <c r="AD9" s="3">
        <v>1</v>
      </c>
      <c r="AE9" s="3">
        <v>1</v>
      </c>
      <c r="AF9" s="3">
        <v>1</v>
      </c>
    </row>
    <row r="10" spans="1:32" x14ac:dyDescent="0.25">
      <c r="A10" s="8">
        <v>4</v>
      </c>
      <c r="B10" s="3">
        <v>2</v>
      </c>
      <c r="C10" s="3">
        <v>2</v>
      </c>
      <c r="D10" s="3">
        <v>4</v>
      </c>
      <c r="E10" s="3">
        <v>2</v>
      </c>
      <c r="F10" s="3">
        <v>2</v>
      </c>
      <c r="G10" s="3">
        <v>2</v>
      </c>
      <c r="H10" s="3">
        <v>3</v>
      </c>
      <c r="I10" s="3">
        <v>4</v>
      </c>
      <c r="J10" s="3">
        <v>1</v>
      </c>
      <c r="K10" s="3">
        <v>3</v>
      </c>
      <c r="L10" s="3">
        <v>3</v>
      </c>
      <c r="M10" s="3">
        <v>4</v>
      </c>
      <c r="N10" s="3">
        <v>1</v>
      </c>
      <c r="O10" s="3">
        <v>5</v>
      </c>
      <c r="P10" s="3">
        <v>4</v>
      </c>
      <c r="Q10" s="3">
        <v>3</v>
      </c>
      <c r="R10" s="3">
        <v>2</v>
      </c>
      <c r="S10" s="3">
        <v>2</v>
      </c>
      <c r="T10" s="3">
        <v>3</v>
      </c>
      <c r="U10" s="3">
        <v>4</v>
      </c>
      <c r="V10" s="3">
        <v>2</v>
      </c>
      <c r="W10" s="3">
        <v>6</v>
      </c>
      <c r="X10" s="3">
        <v>1</v>
      </c>
      <c r="Y10" s="3">
        <v>3</v>
      </c>
      <c r="Z10" s="3">
        <v>0</v>
      </c>
      <c r="AA10" s="3">
        <v>1</v>
      </c>
      <c r="AB10" s="3">
        <v>4</v>
      </c>
      <c r="AC10" s="3">
        <v>3</v>
      </c>
      <c r="AD10" s="3">
        <v>0</v>
      </c>
      <c r="AE10" s="3">
        <v>1</v>
      </c>
      <c r="AF10" s="3">
        <v>5</v>
      </c>
    </row>
    <row r="11" spans="1:32" x14ac:dyDescent="0.25">
      <c r="A11" s="8">
        <v>5</v>
      </c>
      <c r="B11" s="3">
        <v>2</v>
      </c>
      <c r="C11" s="3">
        <v>1</v>
      </c>
      <c r="D11" s="3">
        <v>1</v>
      </c>
      <c r="E11" s="3">
        <v>1</v>
      </c>
      <c r="F11" s="3">
        <v>1</v>
      </c>
      <c r="G11" s="3">
        <v>3</v>
      </c>
      <c r="H11" s="3">
        <v>1</v>
      </c>
      <c r="I11" s="3">
        <v>1</v>
      </c>
      <c r="J11" s="3">
        <v>1</v>
      </c>
      <c r="K11" s="3">
        <v>3</v>
      </c>
      <c r="L11" s="3">
        <v>3</v>
      </c>
      <c r="M11" s="3">
        <v>2</v>
      </c>
      <c r="N11" s="3">
        <v>2</v>
      </c>
      <c r="O11" s="3">
        <v>1</v>
      </c>
      <c r="P11" s="3">
        <v>1</v>
      </c>
      <c r="Q11" s="3">
        <v>1</v>
      </c>
      <c r="R11" s="3">
        <v>0</v>
      </c>
      <c r="S11" s="3">
        <v>0</v>
      </c>
      <c r="T11" s="3">
        <v>4</v>
      </c>
      <c r="U11" s="3">
        <v>2</v>
      </c>
      <c r="V11" s="3">
        <v>3</v>
      </c>
      <c r="W11" s="3">
        <v>1</v>
      </c>
      <c r="X11" s="3">
        <v>3</v>
      </c>
      <c r="Y11" s="3">
        <v>2</v>
      </c>
      <c r="Z11" s="3">
        <v>2</v>
      </c>
      <c r="AA11" s="3">
        <v>3</v>
      </c>
      <c r="AB11" s="3">
        <v>2</v>
      </c>
      <c r="AC11" s="3">
        <v>2</v>
      </c>
      <c r="AD11" s="3">
        <v>2</v>
      </c>
      <c r="AE11" s="3">
        <v>2</v>
      </c>
      <c r="AF11" s="3">
        <v>1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2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1</v>
      </c>
      <c r="AA12" s="3">
        <v>0</v>
      </c>
      <c r="AB12" s="3">
        <v>0</v>
      </c>
      <c r="AC12" s="3">
        <v>0</v>
      </c>
      <c r="AD12" s="3">
        <v>4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3.5714285714285716</v>
      </c>
      <c r="C14" s="17">
        <v>3.4285714285714284</v>
      </c>
      <c r="D14" s="17">
        <v>3.8571428571428572</v>
      </c>
      <c r="E14" s="17">
        <v>3.1666666666666665</v>
      </c>
      <c r="F14" s="17">
        <v>3.3333333333333335</v>
      </c>
      <c r="G14" s="17">
        <v>4</v>
      </c>
      <c r="H14" s="17">
        <v>3.7142857142857144</v>
      </c>
      <c r="I14" s="17">
        <v>3.5714285714285716</v>
      </c>
      <c r="J14" s="17">
        <v>3</v>
      </c>
      <c r="K14" s="17">
        <v>4.2857142857142856</v>
      </c>
      <c r="L14" s="17">
        <v>4.2857142857142856</v>
      </c>
      <c r="M14" s="17">
        <v>4.1428571428571432</v>
      </c>
      <c r="N14" s="17">
        <v>3.1666666666666665</v>
      </c>
      <c r="O14" s="17">
        <v>4</v>
      </c>
      <c r="P14" s="17">
        <v>3.8571428571428572</v>
      </c>
      <c r="Q14" s="17">
        <v>3.7142857142857144</v>
      </c>
      <c r="R14" s="17">
        <v>3.4</v>
      </c>
      <c r="S14" s="17">
        <v>2.7142857142857144</v>
      </c>
      <c r="T14" s="17">
        <v>4.5714285714285712</v>
      </c>
      <c r="U14" s="17">
        <v>4.1428571428571432</v>
      </c>
      <c r="V14" s="17">
        <v>4</v>
      </c>
      <c r="W14" s="17">
        <v>4.1428571428571432</v>
      </c>
      <c r="X14" s="17">
        <v>3.5714285714285716</v>
      </c>
      <c r="Y14" s="17">
        <v>3.5714285714285716</v>
      </c>
      <c r="Z14" s="17">
        <v>3.1666666666666665</v>
      </c>
      <c r="AA14" s="17">
        <v>3.8571428571428572</v>
      </c>
      <c r="AB14" s="17">
        <v>4.1428571428571432</v>
      </c>
      <c r="AC14" s="17">
        <v>4</v>
      </c>
      <c r="AD14" s="17">
        <v>4.333333333333333</v>
      </c>
      <c r="AE14" s="17">
        <v>3.5</v>
      </c>
      <c r="AF14" s="17">
        <v>4</v>
      </c>
    </row>
    <row r="15" spans="1:32" x14ac:dyDescent="0.25">
      <c r="A15" s="5" t="s">
        <v>37</v>
      </c>
      <c r="B15" s="17">
        <v>1.2724180205607032</v>
      </c>
      <c r="C15" s="17">
        <v>0.97590007294853265</v>
      </c>
      <c r="D15" s="17">
        <v>0.6900655593423547</v>
      </c>
      <c r="E15" s="17">
        <v>1.4719601443879746</v>
      </c>
      <c r="F15" s="17">
        <v>1.3662601021279461</v>
      </c>
      <c r="G15" s="17">
        <v>1.1547005383792515</v>
      </c>
      <c r="H15" s="17">
        <v>0.75592894601845462</v>
      </c>
      <c r="I15" s="17">
        <v>1.1338934190276813</v>
      </c>
      <c r="J15" s="17">
        <v>1.1547005383792515</v>
      </c>
      <c r="K15" s="17">
        <v>0.75592894601845306</v>
      </c>
      <c r="L15" s="17">
        <v>0.75592894601845306</v>
      </c>
      <c r="M15" s="17">
        <v>0.6900655593423547</v>
      </c>
      <c r="N15" s="17">
        <v>1.7224014243685086</v>
      </c>
      <c r="O15" s="17">
        <v>0.57735026918962573</v>
      </c>
      <c r="P15" s="17">
        <v>0.6900655593423547</v>
      </c>
      <c r="Q15" s="17">
        <v>0.75592894601845462</v>
      </c>
      <c r="R15" s="17">
        <v>0.54772255750516674</v>
      </c>
      <c r="S15" s="17">
        <v>1.1126972805283737</v>
      </c>
      <c r="T15" s="17">
        <v>0.53452248382485001</v>
      </c>
      <c r="U15" s="17">
        <v>0.6900655593423547</v>
      </c>
      <c r="V15" s="17">
        <v>1.1547005383792515</v>
      </c>
      <c r="W15" s="17">
        <v>0.37796447300922725</v>
      </c>
      <c r="X15" s="17">
        <v>1.6183471874253739</v>
      </c>
      <c r="Y15" s="17">
        <v>1.5118578920369086</v>
      </c>
      <c r="Z15" s="17">
        <v>1.6020819787597222</v>
      </c>
      <c r="AA15" s="17">
        <v>1.2149857925879122</v>
      </c>
      <c r="AB15" s="17">
        <v>0.6900655593423547</v>
      </c>
      <c r="AC15" s="17">
        <v>0.81649658092772603</v>
      </c>
      <c r="AD15" s="17">
        <v>1.154700538379251</v>
      </c>
      <c r="AE15" s="17">
        <v>1.3784048752090221</v>
      </c>
      <c r="AF15" s="17">
        <v>0.57735026918962573</v>
      </c>
    </row>
    <row r="16" spans="1:32" x14ac:dyDescent="0.25">
      <c r="A16" s="5" t="s">
        <v>38</v>
      </c>
      <c r="B16" s="18">
        <v>7</v>
      </c>
      <c r="C16" s="18">
        <v>7</v>
      </c>
      <c r="D16" s="18">
        <v>7</v>
      </c>
      <c r="E16" s="18">
        <v>6</v>
      </c>
      <c r="F16" s="18">
        <v>6</v>
      </c>
      <c r="G16" s="18">
        <v>7</v>
      </c>
      <c r="H16" s="18">
        <v>7</v>
      </c>
      <c r="I16" s="18">
        <v>7</v>
      </c>
      <c r="J16" s="18">
        <v>7</v>
      </c>
      <c r="K16" s="18">
        <v>7</v>
      </c>
      <c r="L16" s="18">
        <v>7</v>
      </c>
      <c r="M16" s="18">
        <v>7</v>
      </c>
      <c r="N16" s="18">
        <v>6</v>
      </c>
      <c r="O16" s="18">
        <v>7</v>
      </c>
      <c r="P16" s="18">
        <v>7</v>
      </c>
      <c r="Q16" s="18">
        <v>7</v>
      </c>
      <c r="R16" s="18">
        <v>5</v>
      </c>
      <c r="S16" s="18">
        <v>7</v>
      </c>
      <c r="T16" s="18">
        <v>7</v>
      </c>
      <c r="U16" s="18">
        <v>7</v>
      </c>
      <c r="V16" s="18">
        <v>7</v>
      </c>
      <c r="W16" s="18">
        <v>7</v>
      </c>
      <c r="X16" s="18">
        <v>7</v>
      </c>
      <c r="Y16" s="18">
        <v>7</v>
      </c>
      <c r="Z16" s="18">
        <v>6</v>
      </c>
      <c r="AA16" s="18">
        <v>7</v>
      </c>
      <c r="AB16" s="18">
        <v>7</v>
      </c>
      <c r="AC16" s="18">
        <v>7</v>
      </c>
      <c r="AD16" s="18">
        <v>3</v>
      </c>
      <c r="AE16" s="18">
        <v>6</v>
      </c>
      <c r="AF16" s="18">
        <v>7</v>
      </c>
    </row>
    <row r="18" spans="1:32" x14ac:dyDescent="0.25">
      <c r="A18" s="5" t="s">
        <v>126</v>
      </c>
      <c r="B18" s="5">
        <v>7</v>
      </c>
    </row>
    <row r="19" spans="1:32" x14ac:dyDescent="0.25">
      <c r="A19" s="5" t="s">
        <v>125</v>
      </c>
      <c r="B19" s="5">
        <v>8</v>
      </c>
    </row>
    <row r="20" spans="1:32" x14ac:dyDescent="0.25">
      <c r="A20" s="5" t="s">
        <v>127</v>
      </c>
      <c r="B20" s="24">
        <f>B18/B19</f>
        <v>0.875</v>
      </c>
    </row>
    <row r="22" spans="1:32" x14ac:dyDescent="0.25">
      <c r="A22" s="5" t="s">
        <v>137</v>
      </c>
      <c r="B22" s="5"/>
      <c r="C22" s="5"/>
      <c r="D22" s="5"/>
      <c r="E22" s="5"/>
      <c r="F22" s="17">
        <f>AVERAGE(X14:Z14)</f>
        <v>3.4365079365079367</v>
      </c>
    </row>
    <row r="23" spans="1:32" x14ac:dyDescent="0.25">
      <c r="A23" s="5" t="s">
        <v>138</v>
      </c>
      <c r="B23" s="5"/>
      <c r="C23" s="5"/>
    </row>
    <row r="25" spans="1:32" x14ac:dyDescent="0.25">
      <c r="A25" s="5" t="s">
        <v>139</v>
      </c>
      <c r="B25" s="5"/>
      <c r="C25" s="5"/>
      <c r="D25" s="5"/>
      <c r="E25" s="5"/>
      <c r="F25" s="17">
        <f>(F22-1)*2.5</f>
        <v>6.0912698412698418</v>
      </c>
    </row>
    <row r="26" spans="1:32" x14ac:dyDescent="0.25">
      <c r="A26" s="5" t="s">
        <v>136</v>
      </c>
      <c r="B26" s="17">
        <f t="shared" ref="B26:AF26" si="0">(B14-1)*2.5</f>
        <v>6.4285714285714288</v>
      </c>
      <c r="C26" s="17">
        <f t="shared" si="0"/>
        <v>6.0714285714285712</v>
      </c>
      <c r="D26" s="17">
        <f t="shared" si="0"/>
        <v>7.1428571428571432</v>
      </c>
      <c r="E26" s="17">
        <f t="shared" si="0"/>
        <v>5.4166666666666661</v>
      </c>
      <c r="F26" s="17">
        <f t="shared" si="0"/>
        <v>5.8333333333333339</v>
      </c>
      <c r="G26" s="17">
        <f t="shared" si="0"/>
        <v>7.5</v>
      </c>
      <c r="H26" s="17">
        <f t="shared" si="0"/>
        <v>6.7857142857142865</v>
      </c>
      <c r="I26" s="17">
        <f t="shared" si="0"/>
        <v>6.4285714285714288</v>
      </c>
      <c r="J26" s="17">
        <f t="shared" si="0"/>
        <v>5</v>
      </c>
      <c r="K26" s="17">
        <f t="shared" si="0"/>
        <v>8.2142857142857135</v>
      </c>
      <c r="L26" s="17">
        <f t="shared" si="0"/>
        <v>8.2142857142857135</v>
      </c>
      <c r="M26" s="17">
        <f t="shared" si="0"/>
        <v>7.8571428571428577</v>
      </c>
      <c r="N26" s="17">
        <f t="shared" si="0"/>
        <v>5.4166666666666661</v>
      </c>
      <c r="O26" s="17">
        <f t="shared" si="0"/>
        <v>7.5</v>
      </c>
      <c r="P26" s="17">
        <f t="shared" si="0"/>
        <v>7.1428571428571432</v>
      </c>
      <c r="Q26" s="17">
        <f t="shared" si="0"/>
        <v>6.7857142857142865</v>
      </c>
      <c r="R26" s="17">
        <f t="shared" si="0"/>
        <v>6</v>
      </c>
      <c r="S26" s="17">
        <f t="shared" si="0"/>
        <v>4.2857142857142865</v>
      </c>
      <c r="T26" s="17">
        <f t="shared" si="0"/>
        <v>8.928571428571427</v>
      </c>
      <c r="U26" s="17">
        <f t="shared" si="0"/>
        <v>7.8571428571428577</v>
      </c>
      <c r="V26" s="17">
        <f t="shared" si="0"/>
        <v>7.5</v>
      </c>
      <c r="W26" s="17">
        <f t="shared" si="0"/>
        <v>7.8571428571428577</v>
      </c>
      <c r="X26" s="17">
        <f t="shared" si="0"/>
        <v>6.4285714285714288</v>
      </c>
      <c r="Y26" s="17">
        <f t="shared" si="0"/>
        <v>6.4285714285714288</v>
      </c>
      <c r="Z26" s="17">
        <f t="shared" si="0"/>
        <v>5.4166666666666661</v>
      </c>
      <c r="AA26" s="17">
        <f t="shared" si="0"/>
        <v>7.1428571428571432</v>
      </c>
      <c r="AB26" s="17">
        <f t="shared" si="0"/>
        <v>7.8571428571428577</v>
      </c>
      <c r="AC26" s="17">
        <f t="shared" si="0"/>
        <v>7.5</v>
      </c>
      <c r="AD26" s="17">
        <f t="shared" si="0"/>
        <v>8.3333333333333321</v>
      </c>
      <c r="AE26" s="17">
        <f t="shared" si="0"/>
        <v>6.25</v>
      </c>
      <c r="AF26" s="17">
        <f t="shared" si="0"/>
        <v>7.5</v>
      </c>
    </row>
  </sheetData>
  <phoneticPr fontId="5" type="noConversion"/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121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1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1</v>
      </c>
      <c r="F8" s="3">
        <v>0</v>
      </c>
      <c r="G8" s="3">
        <v>2</v>
      </c>
      <c r="H8" s="3">
        <v>0</v>
      </c>
      <c r="I8" s="3">
        <v>0</v>
      </c>
      <c r="J8" s="3">
        <v>2</v>
      </c>
      <c r="K8" s="3">
        <v>1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3</v>
      </c>
      <c r="E9" s="3">
        <v>1</v>
      </c>
      <c r="F9" s="3">
        <v>2</v>
      </c>
      <c r="G9" s="3">
        <v>2</v>
      </c>
      <c r="H9" s="3">
        <v>5</v>
      </c>
      <c r="I9" s="3">
        <v>4</v>
      </c>
      <c r="J9" s="3">
        <v>2</v>
      </c>
      <c r="K9" s="3">
        <v>3</v>
      </c>
      <c r="L9" s="3">
        <v>1</v>
      </c>
      <c r="M9" s="3">
        <v>2</v>
      </c>
      <c r="N9" s="3">
        <v>5</v>
      </c>
      <c r="O9" s="3">
        <v>1</v>
      </c>
      <c r="P9" s="3">
        <v>1</v>
      </c>
      <c r="Q9" s="3">
        <v>0</v>
      </c>
      <c r="R9" s="3">
        <v>0</v>
      </c>
      <c r="S9" s="3">
        <v>1</v>
      </c>
      <c r="T9" s="3">
        <v>4</v>
      </c>
      <c r="U9" s="3">
        <v>2</v>
      </c>
      <c r="V9" s="3">
        <v>2</v>
      </c>
      <c r="W9" s="3">
        <v>1</v>
      </c>
      <c r="X9" s="3">
        <v>2</v>
      </c>
      <c r="Y9" s="3">
        <v>0</v>
      </c>
    </row>
    <row r="10" spans="1:25" x14ac:dyDescent="0.25">
      <c r="A10" s="8">
        <v>4</v>
      </c>
      <c r="B10" s="3">
        <v>5</v>
      </c>
      <c r="C10" s="3">
        <v>4</v>
      </c>
      <c r="D10" s="3">
        <v>3</v>
      </c>
      <c r="E10" s="3">
        <v>5</v>
      </c>
      <c r="F10" s="3">
        <v>3</v>
      </c>
      <c r="G10" s="3">
        <v>4</v>
      </c>
      <c r="H10" s="3">
        <v>2</v>
      </c>
      <c r="I10" s="3">
        <v>3</v>
      </c>
      <c r="J10" s="3">
        <v>3</v>
      </c>
      <c r="K10" s="3">
        <v>3</v>
      </c>
      <c r="L10" s="3">
        <v>4</v>
      </c>
      <c r="M10" s="3">
        <v>4</v>
      </c>
      <c r="N10" s="3">
        <v>3</v>
      </c>
      <c r="O10" s="3">
        <v>5</v>
      </c>
      <c r="P10" s="3">
        <v>5</v>
      </c>
      <c r="Q10" s="3">
        <v>4</v>
      </c>
      <c r="R10" s="3">
        <v>6</v>
      </c>
      <c r="S10" s="3">
        <v>5</v>
      </c>
      <c r="T10" s="3">
        <v>2</v>
      </c>
      <c r="U10" s="3">
        <v>4</v>
      </c>
      <c r="V10" s="3">
        <v>4</v>
      </c>
      <c r="W10" s="3">
        <v>5</v>
      </c>
      <c r="X10" s="3">
        <v>5</v>
      </c>
      <c r="Y10" s="3">
        <v>7</v>
      </c>
    </row>
    <row r="11" spans="1:25" x14ac:dyDescent="0.25">
      <c r="A11" s="8">
        <v>5</v>
      </c>
      <c r="B11" s="3">
        <v>2</v>
      </c>
      <c r="C11" s="3">
        <v>3</v>
      </c>
      <c r="D11" s="3">
        <v>1</v>
      </c>
      <c r="E11" s="3">
        <v>1</v>
      </c>
      <c r="F11" s="3">
        <v>3</v>
      </c>
      <c r="G11" s="3">
        <v>0</v>
      </c>
      <c r="H11" s="3">
        <v>1</v>
      </c>
      <c r="I11" s="3">
        <v>1</v>
      </c>
      <c r="J11" s="3">
        <v>0</v>
      </c>
      <c r="K11" s="3">
        <v>0</v>
      </c>
      <c r="L11" s="3">
        <v>3</v>
      </c>
      <c r="M11" s="3">
        <v>1</v>
      </c>
      <c r="N11" s="3">
        <v>0</v>
      </c>
      <c r="O11" s="3">
        <v>2</v>
      </c>
      <c r="P11" s="3">
        <v>2</v>
      </c>
      <c r="Q11" s="3">
        <v>4</v>
      </c>
      <c r="R11" s="3">
        <v>2</v>
      </c>
      <c r="S11" s="3">
        <v>2</v>
      </c>
      <c r="T11" s="3">
        <v>2</v>
      </c>
      <c r="U11" s="3">
        <v>2</v>
      </c>
      <c r="V11" s="3">
        <v>2</v>
      </c>
      <c r="W11" s="3">
        <v>2</v>
      </c>
      <c r="X11" s="3">
        <v>1</v>
      </c>
      <c r="Y11" s="3">
        <v>1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4.125</v>
      </c>
      <c r="C14" s="17">
        <v>4.25</v>
      </c>
      <c r="D14" s="17">
        <v>3.5</v>
      </c>
      <c r="E14" s="17">
        <v>3.75</v>
      </c>
      <c r="F14" s="17">
        <v>4.125</v>
      </c>
      <c r="G14" s="17">
        <v>3.25</v>
      </c>
      <c r="H14" s="17">
        <v>3.5</v>
      </c>
      <c r="I14" s="17">
        <v>3.625</v>
      </c>
      <c r="J14" s="17">
        <v>2.875</v>
      </c>
      <c r="K14" s="17">
        <v>3</v>
      </c>
      <c r="L14" s="17">
        <v>4.25</v>
      </c>
      <c r="M14" s="17">
        <v>3.625</v>
      </c>
      <c r="N14" s="17">
        <v>3.375</v>
      </c>
      <c r="O14" s="17">
        <v>4.125</v>
      </c>
      <c r="P14" s="17">
        <v>4.125</v>
      </c>
      <c r="Q14" s="17">
        <v>4.5</v>
      </c>
      <c r="R14" s="17">
        <v>4.25</v>
      </c>
      <c r="S14" s="17">
        <v>4.125</v>
      </c>
      <c r="T14" s="17">
        <v>3.75</v>
      </c>
      <c r="U14" s="17">
        <v>4</v>
      </c>
      <c r="V14" s="17">
        <v>4</v>
      </c>
      <c r="W14" s="17">
        <v>4.125</v>
      </c>
      <c r="X14" s="17">
        <v>3.875</v>
      </c>
      <c r="Y14" s="17">
        <v>4.125</v>
      </c>
    </row>
    <row r="15" spans="1:25" x14ac:dyDescent="0.25">
      <c r="A15" s="5" t="s">
        <v>37</v>
      </c>
      <c r="B15" s="17">
        <v>0.64086994446165568</v>
      </c>
      <c r="C15" s="17">
        <v>0.70710678118654757</v>
      </c>
      <c r="D15" s="17">
        <v>0.92582009977255142</v>
      </c>
      <c r="E15" s="17">
        <v>0.88640526042791834</v>
      </c>
      <c r="F15" s="17">
        <v>0.83452296039628016</v>
      </c>
      <c r="G15" s="17">
        <v>0.88640526042791834</v>
      </c>
      <c r="H15" s="17">
        <v>0.7559289460184544</v>
      </c>
      <c r="I15" s="17">
        <v>0.74402380914284494</v>
      </c>
      <c r="J15" s="17">
        <v>1.1259916264596033</v>
      </c>
      <c r="K15" s="17">
        <v>1.0690449676496976</v>
      </c>
      <c r="L15" s="17">
        <v>0.70710678118654757</v>
      </c>
      <c r="M15" s="17">
        <v>0.91612538131290433</v>
      </c>
      <c r="N15" s="17">
        <v>0.51754916950676566</v>
      </c>
      <c r="O15" s="17">
        <v>0.64086994446165568</v>
      </c>
      <c r="P15" s="17">
        <v>0.64086994446165568</v>
      </c>
      <c r="Q15" s="17">
        <v>0.53452248382484879</v>
      </c>
      <c r="R15" s="17">
        <v>0.46291004988627571</v>
      </c>
      <c r="S15" s="17">
        <v>0.64086994446165568</v>
      </c>
      <c r="T15" s="17">
        <v>0.88640526042791834</v>
      </c>
      <c r="U15" s="17">
        <v>0.7559289460184544</v>
      </c>
      <c r="V15" s="17">
        <v>0.7559289460184544</v>
      </c>
      <c r="W15" s="17">
        <v>0.64086994446165568</v>
      </c>
      <c r="X15" s="17">
        <v>0.64086994446165568</v>
      </c>
      <c r="Y15" s="17">
        <v>0.35355339059327379</v>
      </c>
    </row>
    <row r="16" spans="1:25" x14ac:dyDescent="0.25">
      <c r="A16" s="5" t="s">
        <v>38</v>
      </c>
      <c r="B16" s="18">
        <v>8</v>
      </c>
      <c r="C16" s="18">
        <v>8</v>
      </c>
      <c r="D16" s="18">
        <v>8</v>
      </c>
      <c r="E16" s="18">
        <v>8</v>
      </c>
      <c r="F16" s="18">
        <v>8</v>
      </c>
      <c r="G16" s="18">
        <v>8</v>
      </c>
      <c r="H16" s="18">
        <v>8</v>
      </c>
      <c r="I16" s="18">
        <v>8</v>
      </c>
      <c r="J16" s="18">
        <v>8</v>
      </c>
      <c r="K16" s="18">
        <v>8</v>
      </c>
      <c r="L16" s="18">
        <v>8</v>
      </c>
      <c r="M16" s="18">
        <v>8</v>
      </c>
      <c r="N16" s="18">
        <v>8</v>
      </c>
      <c r="O16" s="18">
        <v>8</v>
      </c>
      <c r="P16" s="18">
        <v>8</v>
      </c>
      <c r="Q16" s="18">
        <v>8</v>
      </c>
      <c r="R16" s="18">
        <v>8</v>
      </c>
      <c r="S16" s="18">
        <v>8</v>
      </c>
      <c r="T16" s="18">
        <v>8</v>
      </c>
      <c r="U16" s="18">
        <v>8</v>
      </c>
      <c r="V16" s="18">
        <v>8</v>
      </c>
      <c r="W16" s="18">
        <v>8</v>
      </c>
      <c r="X16" s="18">
        <v>8</v>
      </c>
      <c r="Y16" s="18">
        <v>8</v>
      </c>
    </row>
    <row r="18" spans="1:25" x14ac:dyDescent="0.25">
      <c r="A18" s="5" t="s">
        <v>133</v>
      </c>
      <c r="B18" s="5"/>
      <c r="C18" s="5"/>
      <c r="D18" s="5"/>
      <c r="E18" s="5"/>
      <c r="F18" s="17">
        <f>AVERAGE(S14:V14)</f>
        <v>3.96875</v>
      </c>
    </row>
    <row r="19" spans="1:25" x14ac:dyDescent="0.25">
      <c r="A19" s="5" t="s">
        <v>134</v>
      </c>
      <c r="B19" s="5"/>
      <c r="C19" s="5"/>
    </row>
    <row r="21" spans="1:25" x14ac:dyDescent="0.25">
      <c r="A21" s="5" t="s">
        <v>135</v>
      </c>
      <c r="B21" s="5"/>
      <c r="C21" s="5"/>
      <c r="D21" s="5"/>
      <c r="E21" s="5"/>
      <c r="F21" s="17">
        <f>(F18-1)*2.5</f>
        <v>7.421875</v>
      </c>
    </row>
    <row r="22" spans="1:25" x14ac:dyDescent="0.25">
      <c r="A22" s="5" t="s">
        <v>136</v>
      </c>
      <c r="B22" s="17">
        <f t="shared" ref="B22:Y22" si="0">(B14-1)*2.5</f>
        <v>7.8125</v>
      </c>
      <c r="C22" s="17">
        <f t="shared" si="0"/>
        <v>8.125</v>
      </c>
      <c r="D22" s="17">
        <f t="shared" si="0"/>
        <v>6.25</v>
      </c>
      <c r="E22" s="17">
        <f t="shared" si="0"/>
        <v>6.875</v>
      </c>
      <c r="F22" s="17">
        <f t="shared" si="0"/>
        <v>7.8125</v>
      </c>
      <c r="G22" s="17">
        <f t="shared" si="0"/>
        <v>5.625</v>
      </c>
      <c r="H22" s="17">
        <f t="shared" si="0"/>
        <v>6.25</v>
      </c>
      <c r="I22" s="17">
        <f t="shared" si="0"/>
        <v>6.5625</v>
      </c>
      <c r="J22" s="17">
        <f t="shared" si="0"/>
        <v>4.6875</v>
      </c>
      <c r="K22" s="17">
        <f t="shared" si="0"/>
        <v>5</v>
      </c>
      <c r="L22" s="17">
        <f t="shared" si="0"/>
        <v>8.125</v>
      </c>
      <c r="M22" s="17">
        <f t="shared" si="0"/>
        <v>6.5625</v>
      </c>
      <c r="N22" s="17">
        <f t="shared" si="0"/>
        <v>5.9375</v>
      </c>
      <c r="O22" s="17">
        <f t="shared" si="0"/>
        <v>7.8125</v>
      </c>
      <c r="P22" s="17">
        <f t="shared" si="0"/>
        <v>7.8125</v>
      </c>
      <c r="Q22" s="17">
        <f t="shared" si="0"/>
        <v>8.75</v>
      </c>
      <c r="R22" s="17">
        <f t="shared" si="0"/>
        <v>8.125</v>
      </c>
      <c r="S22" s="17">
        <f t="shared" si="0"/>
        <v>7.8125</v>
      </c>
      <c r="T22" s="17">
        <f t="shared" si="0"/>
        <v>6.875</v>
      </c>
      <c r="U22" s="17">
        <f t="shared" si="0"/>
        <v>7.5</v>
      </c>
      <c r="V22" s="17">
        <f t="shared" si="0"/>
        <v>7.5</v>
      </c>
      <c r="W22" s="17">
        <f t="shared" si="0"/>
        <v>7.8125</v>
      </c>
      <c r="X22" s="17">
        <f t="shared" si="0"/>
        <v>7.1875</v>
      </c>
      <c r="Y22" s="17">
        <f t="shared" si="0"/>
        <v>7.8125</v>
      </c>
    </row>
  </sheetData>
  <phoneticPr fontId="5" type="noConversion"/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121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129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1</v>
      </c>
      <c r="G9" s="3">
        <v>0</v>
      </c>
      <c r="H9" s="3">
        <v>0</v>
      </c>
      <c r="I9" s="3">
        <v>0</v>
      </c>
      <c r="J9" s="3">
        <v>0</v>
      </c>
      <c r="K9" s="3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1</v>
      </c>
      <c r="G10" s="3">
        <v>1</v>
      </c>
      <c r="H10" s="3">
        <v>1</v>
      </c>
      <c r="I10" s="3">
        <v>0</v>
      </c>
      <c r="J10" s="3">
        <v>0</v>
      </c>
      <c r="K10" s="3">
        <v>0</v>
      </c>
      <c r="L10" s="3">
        <v>1</v>
      </c>
      <c r="M10" s="3">
        <v>0</v>
      </c>
      <c r="N10" s="3">
        <v>0</v>
      </c>
      <c r="O10" s="3">
        <v>0</v>
      </c>
      <c r="P10" s="3">
        <v>0</v>
      </c>
      <c r="Q10" s="3">
        <v>1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2</v>
      </c>
      <c r="Y10" s="3">
        <v>1</v>
      </c>
      <c r="Z10" s="3">
        <v>0</v>
      </c>
      <c r="AA10" s="3">
        <v>0</v>
      </c>
      <c r="AB10" s="3">
        <v>0</v>
      </c>
      <c r="AC10" s="3">
        <v>0</v>
      </c>
      <c r="AD10" s="3">
        <v>1</v>
      </c>
      <c r="AE10" s="3">
        <v>1</v>
      </c>
      <c r="AF10" s="3">
        <v>0</v>
      </c>
    </row>
    <row r="11" spans="1:32" x14ac:dyDescent="0.25">
      <c r="A11" s="8">
        <v>5</v>
      </c>
      <c r="B11" s="3">
        <v>2</v>
      </c>
      <c r="C11" s="3">
        <v>2</v>
      </c>
      <c r="D11" s="3">
        <v>2</v>
      </c>
      <c r="E11" s="3">
        <v>2</v>
      </c>
      <c r="F11" s="3">
        <v>0</v>
      </c>
      <c r="G11" s="3">
        <v>1</v>
      </c>
      <c r="H11" s="3">
        <v>1</v>
      </c>
      <c r="I11" s="3">
        <v>2</v>
      </c>
      <c r="J11" s="3">
        <v>2</v>
      </c>
      <c r="K11" s="3">
        <v>1</v>
      </c>
      <c r="L11" s="3">
        <v>1</v>
      </c>
      <c r="M11" s="3">
        <v>2</v>
      </c>
      <c r="N11" s="3">
        <v>2</v>
      </c>
      <c r="O11" s="3">
        <v>2</v>
      </c>
      <c r="P11" s="3">
        <v>2</v>
      </c>
      <c r="Q11" s="3">
        <v>1</v>
      </c>
      <c r="R11" s="3">
        <v>2</v>
      </c>
      <c r="S11" s="3">
        <v>1</v>
      </c>
      <c r="T11" s="3">
        <v>2</v>
      </c>
      <c r="U11" s="3">
        <v>2</v>
      </c>
      <c r="V11" s="3">
        <v>2</v>
      </c>
      <c r="W11" s="3">
        <v>2</v>
      </c>
      <c r="X11" s="3">
        <v>0</v>
      </c>
      <c r="Y11" s="3">
        <v>1</v>
      </c>
      <c r="Z11" s="3">
        <v>2</v>
      </c>
      <c r="AA11" s="3">
        <v>2</v>
      </c>
      <c r="AB11" s="3">
        <v>2</v>
      </c>
      <c r="AC11" s="3">
        <v>2</v>
      </c>
      <c r="AD11" s="3">
        <v>1</v>
      </c>
      <c r="AE11" s="3">
        <v>1</v>
      </c>
      <c r="AF11" s="3">
        <v>2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5</v>
      </c>
      <c r="C14" s="17">
        <v>5</v>
      </c>
      <c r="D14" s="17">
        <v>5</v>
      </c>
      <c r="E14" s="17">
        <v>5</v>
      </c>
      <c r="F14" s="17">
        <v>3.5</v>
      </c>
      <c r="G14" s="17">
        <v>4.5</v>
      </c>
      <c r="H14" s="17">
        <v>4.5</v>
      </c>
      <c r="I14" s="17">
        <v>5</v>
      </c>
      <c r="J14" s="17">
        <v>5</v>
      </c>
      <c r="K14" s="17">
        <v>4</v>
      </c>
      <c r="L14" s="17">
        <v>4.5</v>
      </c>
      <c r="M14" s="17">
        <v>5</v>
      </c>
      <c r="N14" s="17">
        <v>5</v>
      </c>
      <c r="O14" s="17">
        <v>5</v>
      </c>
      <c r="P14" s="17">
        <v>5</v>
      </c>
      <c r="Q14" s="17">
        <v>4.5</v>
      </c>
      <c r="R14" s="17">
        <v>5</v>
      </c>
      <c r="S14" s="17">
        <v>4</v>
      </c>
      <c r="T14" s="17">
        <v>5</v>
      </c>
      <c r="U14" s="17">
        <v>5</v>
      </c>
      <c r="V14" s="17">
        <v>5</v>
      </c>
      <c r="W14" s="17">
        <v>5</v>
      </c>
      <c r="X14" s="17">
        <v>4</v>
      </c>
      <c r="Y14" s="17">
        <v>4.5</v>
      </c>
      <c r="Z14" s="17">
        <v>5</v>
      </c>
      <c r="AA14" s="17">
        <v>5</v>
      </c>
      <c r="AB14" s="17">
        <v>5</v>
      </c>
      <c r="AC14" s="17">
        <v>5</v>
      </c>
      <c r="AD14" s="17">
        <v>4.5</v>
      </c>
      <c r="AE14" s="17">
        <v>4.5</v>
      </c>
      <c r="AF14" s="17">
        <v>5</v>
      </c>
    </row>
    <row r="15" spans="1:32" x14ac:dyDescent="0.25">
      <c r="A15" s="5" t="s">
        <v>37</v>
      </c>
      <c r="B15" s="17">
        <v>0</v>
      </c>
      <c r="C15" s="17">
        <v>0</v>
      </c>
      <c r="D15" s="17">
        <v>0</v>
      </c>
      <c r="E15" s="17">
        <v>0</v>
      </c>
      <c r="F15" s="17">
        <v>0.70710678118654757</v>
      </c>
      <c r="G15" s="17">
        <v>0.70710678118654757</v>
      </c>
      <c r="H15" s="17">
        <v>0.70710678118654757</v>
      </c>
      <c r="I15" s="17">
        <v>0</v>
      </c>
      <c r="J15" s="17">
        <v>0</v>
      </c>
      <c r="K15" s="17">
        <v>1.4142135623730951</v>
      </c>
      <c r="L15" s="17">
        <v>0.70710678118654757</v>
      </c>
      <c r="M15" s="17">
        <v>0</v>
      </c>
      <c r="N15" s="17">
        <v>0</v>
      </c>
      <c r="O15" s="17">
        <v>0</v>
      </c>
      <c r="P15" s="17">
        <v>0</v>
      </c>
      <c r="Q15" s="17">
        <v>0.70710678118654757</v>
      </c>
      <c r="R15" s="17">
        <v>0</v>
      </c>
      <c r="S15" s="17">
        <v>1.4142135623730951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0.70710678118654757</v>
      </c>
      <c r="Z15" s="17">
        <v>0</v>
      </c>
      <c r="AA15" s="17">
        <v>0</v>
      </c>
      <c r="AB15" s="17">
        <v>0</v>
      </c>
      <c r="AC15" s="17">
        <v>0</v>
      </c>
      <c r="AD15" s="17">
        <v>0.70710678118654757</v>
      </c>
      <c r="AE15" s="17">
        <v>0.70710678118654757</v>
      </c>
      <c r="AF15" s="17">
        <v>0</v>
      </c>
    </row>
    <row r="16" spans="1:32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2</v>
      </c>
      <c r="AE16" s="18">
        <v>2</v>
      </c>
      <c r="AF16" s="18">
        <v>2</v>
      </c>
    </row>
    <row r="18" spans="1:32" x14ac:dyDescent="0.25">
      <c r="A18" s="5" t="s">
        <v>126</v>
      </c>
      <c r="B18" s="5">
        <v>2</v>
      </c>
    </row>
    <row r="19" spans="1:32" x14ac:dyDescent="0.25">
      <c r="A19" s="5" t="s">
        <v>125</v>
      </c>
      <c r="B19" s="5">
        <v>2</v>
      </c>
    </row>
    <row r="20" spans="1:32" x14ac:dyDescent="0.25">
      <c r="A20" s="5" t="s">
        <v>127</v>
      </c>
      <c r="B20" s="24">
        <f>B18/B19</f>
        <v>1</v>
      </c>
    </row>
    <row r="22" spans="1:32" x14ac:dyDescent="0.25">
      <c r="A22" s="5" t="s">
        <v>137</v>
      </c>
      <c r="B22" s="5"/>
      <c r="C22" s="5"/>
      <c r="D22" s="5"/>
      <c r="E22" s="5"/>
      <c r="F22" s="17">
        <f>AVERAGE(X14:Z14)</f>
        <v>4.5</v>
      </c>
    </row>
    <row r="23" spans="1:32" x14ac:dyDescent="0.25">
      <c r="A23" s="5" t="s">
        <v>138</v>
      </c>
      <c r="B23" s="5"/>
      <c r="C23" s="5"/>
    </row>
    <row r="25" spans="1:32" x14ac:dyDescent="0.25">
      <c r="A25" s="5" t="s">
        <v>139</v>
      </c>
      <c r="B25" s="5"/>
      <c r="C25" s="5"/>
      <c r="D25" s="5"/>
      <c r="E25" s="5"/>
      <c r="F25" s="17">
        <f>(F22-1)*2.5</f>
        <v>8.75</v>
      </c>
    </row>
    <row r="26" spans="1:32" x14ac:dyDescent="0.25">
      <c r="A26" s="5" t="s">
        <v>136</v>
      </c>
      <c r="B26" s="17">
        <f t="shared" ref="B26:AF26" si="0">(B14-1)*2.5</f>
        <v>10</v>
      </c>
      <c r="C26" s="17">
        <f t="shared" si="0"/>
        <v>10</v>
      </c>
      <c r="D26" s="17">
        <f t="shared" si="0"/>
        <v>10</v>
      </c>
      <c r="E26" s="17">
        <f t="shared" si="0"/>
        <v>10</v>
      </c>
      <c r="F26" s="17">
        <f t="shared" si="0"/>
        <v>6.25</v>
      </c>
      <c r="G26" s="17">
        <f t="shared" si="0"/>
        <v>8.75</v>
      </c>
      <c r="H26" s="17">
        <f t="shared" si="0"/>
        <v>8.75</v>
      </c>
      <c r="I26" s="17">
        <f t="shared" si="0"/>
        <v>10</v>
      </c>
      <c r="J26" s="17">
        <f t="shared" si="0"/>
        <v>10</v>
      </c>
      <c r="K26" s="17">
        <f t="shared" si="0"/>
        <v>7.5</v>
      </c>
      <c r="L26" s="17">
        <f t="shared" si="0"/>
        <v>8.75</v>
      </c>
      <c r="M26" s="17">
        <f t="shared" si="0"/>
        <v>10</v>
      </c>
      <c r="N26" s="17">
        <f t="shared" si="0"/>
        <v>10</v>
      </c>
      <c r="O26" s="17">
        <f t="shared" si="0"/>
        <v>10</v>
      </c>
      <c r="P26" s="17">
        <f t="shared" si="0"/>
        <v>10</v>
      </c>
      <c r="Q26" s="17">
        <f t="shared" si="0"/>
        <v>8.75</v>
      </c>
      <c r="R26" s="17">
        <f t="shared" si="0"/>
        <v>10</v>
      </c>
      <c r="S26" s="17">
        <f t="shared" si="0"/>
        <v>7.5</v>
      </c>
      <c r="T26" s="17">
        <f t="shared" si="0"/>
        <v>10</v>
      </c>
      <c r="U26" s="17">
        <f t="shared" si="0"/>
        <v>10</v>
      </c>
      <c r="V26" s="17">
        <f t="shared" si="0"/>
        <v>10</v>
      </c>
      <c r="W26" s="17">
        <f t="shared" si="0"/>
        <v>10</v>
      </c>
      <c r="X26" s="17">
        <f t="shared" si="0"/>
        <v>7.5</v>
      </c>
      <c r="Y26" s="17">
        <f t="shared" si="0"/>
        <v>8.75</v>
      </c>
      <c r="Z26" s="17">
        <f t="shared" si="0"/>
        <v>10</v>
      </c>
      <c r="AA26" s="17">
        <f t="shared" si="0"/>
        <v>10</v>
      </c>
      <c r="AB26" s="17">
        <f t="shared" si="0"/>
        <v>10</v>
      </c>
      <c r="AC26" s="17">
        <f t="shared" si="0"/>
        <v>10</v>
      </c>
      <c r="AD26" s="17">
        <f t="shared" si="0"/>
        <v>8.75</v>
      </c>
      <c r="AE26" s="17">
        <f t="shared" si="0"/>
        <v>8.75</v>
      </c>
      <c r="AF26" s="17">
        <f t="shared" si="0"/>
        <v>10</v>
      </c>
    </row>
  </sheetData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122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0</v>
      </c>
      <c r="D10" s="3">
        <v>1</v>
      </c>
      <c r="E10" s="3">
        <v>0</v>
      </c>
      <c r="F10" s="3">
        <v>1</v>
      </c>
      <c r="G10" s="3">
        <v>1</v>
      </c>
      <c r="H10" s="3">
        <v>0</v>
      </c>
      <c r="I10" s="3">
        <v>0</v>
      </c>
      <c r="J10" s="3">
        <v>1</v>
      </c>
      <c r="K10" s="3">
        <v>1</v>
      </c>
      <c r="L10" s="3">
        <v>0</v>
      </c>
      <c r="M10" s="3">
        <v>1</v>
      </c>
      <c r="N10" s="3">
        <v>0</v>
      </c>
      <c r="O10" s="3">
        <v>0</v>
      </c>
      <c r="P10" s="3">
        <v>1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</row>
    <row r="11" spans="1:25" x14ac:dyDescent="0.25">
      <c r="A11" s="8">
        <v>5</v>
      </c>
      <c r="B11" s="3">
        <v>1</v>
      </c>
      <c r="C11" s="3">
        <v>1</v>
      </c>
      <c r="D11" s="3">
        <v>0</v>
      </c>
      <c r="E11" s="3">
        <v>1</v>
      </c>
      <c r="F11" s="3">
        <v>0</v>
      </c>
      <c r="G11" s="3">
        <v>0</v>
      </c>
      <c r="H11" s="3">
        <v>1</v>
      </c>
      <c r="I11" s="3">
        <v>1</v>
      </c>
      <c r="J11" s="3">
        <v>0</v>
      </c>
      <c r="K11" s="3">
        <v>0</v>
      </c>
      <c r="L11" s="3">
        <v>1</v>
      </c>
      <c r="M11" s="3">
        <v>0</v>
      </c>
      <c r="N11" s="3">
        <v>1</v>
      </c>
      <c r="O11" s="3">
        <v>1</v>
      </c>
      <c r="P11" s="3">
        <v>0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5</v>
      </c>
      <c r="C14" s="17">
        <v>5</v>
      </c>
      <c r="D14" s="17">
        <v>4</v>
      </c>
      <c r="E14" s="17">
        <v>5</v>
      </c>
      <c r="F14" s="17">
        <v>4</v>
      </c>
      <c r="G14" s="17">
        <v>4</v>
      </c>
      <c r="H14" s="17">
        <v>5</v>
      </c>
      <c r="I14" s="17">
        <v>5</v>
      </c>
      <c r="J14" s="17">
        <v>4</v>
      </c>
      <c r="K14" s="17">
        <v>4</v>
      </c>
      <c r="L14" s="17">
        <v>5</v>
      </c>
      <c r="M14" s="17">
        <v>4</v>
      </c>
      <c r="N14" s="17">
        <v>5</v>
      </c>
      <c r="O14" s="17">
        <v>5</v>
      </c>
      <c r="P14" s="17">
        <v>4</v>
      </c>
      <c r="Q14" s="17">
        <v>5</v>
      </c>
      <c r="R14" s="17">
        <v>5</v>
      </c>
      <c r="S14" s="17">
        <v>5</v>
      </c>
      <c r="T14" s="17">
        <v>5</v>
      </c>
      <c r="U14" s="17">
        <v>5</v>
      </c>
      <c r="V14" s="17">
        <v>5</v>
      </c>
      <c r="W14" s="17">
        <v>5</v>
      </c>
      <c r="X14" s="17">
        <v>5</v>
      </c>
      <c r="Y14" s="17">
        <v>5</v>
      </c>
    </row>
    <row r="15" spans="1:25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</row>
    <row r="18" spans="1:25" x14ac:dyDescent="0.25">
      <c r="A18" s="5" t="s">
        <v>133</v>
      </c>
      <c r="B18" s="5"/>
      <c r="C18" s="5"/>
      <c r="D18" s="5"/>
      <c r="E18" s="5"/>
      <c r="F18" s="17">
        <f>AVERAGE(S14:V14)</f>
        <v>5</v>
      </c>
    </row>
    <row r="19" spans="1:25" x14ac:dyDescent="0.25">
      <c r="A19" s="5" t="s">
        <v>134</v>
      </c>
      <c r="B19" s="5"/>
      <c r="C19" s="5"/>
    </row>
    <row r="21" spans="1:25" x14ac:dyDescent="0.25">
      <c r="A21" s="5" t="s">
        <v>135</v>
      </c>
      <c r="B21" s="5"/>
      <c r="C21" s="5"/>
      <c r="D21" s="5"/>
      <c r="E21" s="5"/>
      <c r="F21" s="17">
        <f>(F18-1)*2.5</f>
        <v>10</v>
      </c>
    </row>
    <row r="22" spans="1:25" x14ac:dyDescent="0.25">
      <c r="A22" s="5" t="s">
        <v>136</v>
      </c>
      <c r="B22" s="17">
        <f t="shared" ref="B22:Y22" si="0">(B14-1)*2.5</f>
        <v>10</v>
      </c>
      <c r="C22" s="17">
        <f t="shared" si="0"/>
        <v>10</v>
      </c>
      <c r="D22" s="17">
        <f t="shared" si="0"/>
        <v>7.5</v>
      </c>
      <c r="E22" s="17">
        <f t="shared" si="0"/>
        <v>10</v>
      </c>
      <c r="F22" s="17">
        <f t="shared" si="0"/>
        <v>7.5</v>
      </c>
      <c r="G22" s="17">
        <f t="shared" si="0"/>
        <v>7.5</v>
      </c>
      <c r="H22" s="17">
        <f t="shared" si="0"/>
        <v>10</v>
      </c>
      <c r="I22" s="17">
        <f t="shared" si="0"/>
        <v>10</v>
      </c>
      <c r="J22" s="17">
        <f t="shared" si="0"/>
        <v>7.5</v>
      </c>
      <c r="K22" s="17">
        <f t="shared" si="0"/>
        <v>7.5</v>
      </c>
      <c r="L22" s="17">
        <f t="shared" si="0"/>
        <v>10</v>
      </c>
      <c r="M22" s="17">
        <f t="shared" si="0"/>
        <v>7.5</v>
      </c>
      <c r="N22" s="17">
        <f t="shared" si="0"/>
        <v>10</v>
      </c>
      <c r="O22" s="17">
        <f t="shared" si="0"/>
        <v>10</v>
      </c>
      <c r="P22" s="17">
        <f t="shared" si="0"/>
        <v>7.5</v>
      </c>
      <c r="Q22" s="17">
        <f t="shared" si="0"/>
        <v>10</v>
      </c>
      <c r="R22" s="17">
        <f t="shared" si="0"/>
        <v>10</v>
      </c>
      <c r="S22" s="17">
        <f t="shared" si="0"/>
        <v>10</v>
      </c>
      <c r="T22" s="17">
        <f t="shared" si="0"/>
        <v>10</v>
      </c>
      <c r="U22" s="17">
        <f t="shared" si="0"/>
        <v>10</v>
      </c>
      <c r="V22" s="17">
        <f t="shared" si="0"/>
        <v>10</v>
      </c>
      <c r="W22" s="17">
        <f t="shared" si="0"/>
        <v>10</v>
      </c>
      <c r="X22" s="17">
        <f t="shared" si="0"/>
        <v>10</v>
      </c>
      <c r="Y22" s="17">
        <f t="shared" si="0"/>
        <v>10</v>
      </c>
    </row>
  </sheetData>
  <phoneticPr fontId="5" type="noConversion"/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122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129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1</v>
      </c>
      <c r="J9" s="3">
        <v>1</v>
      </c>
      <c r="K9" s="3">
        <v>0</v>
      </c>
      <c r="L9" s="3">
        <v>0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1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1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1</v>
      </c>
      <c r="D10" s="3">
        <v>1</v>
      </c>
      <c r="E10" s="3">
        <v>1</v>
      </c>
      <c r="F10" s="3">
        <v>1</v>
      </c>
      <c r="G10" s="3">
        <v>0</v>
      </c>
      <c r="H10" s="3">
        <v>1</v>
      </c>
      <c r="I10" s="3">
        <v>0</v>
      </c>
      <c r="J10" s="3">
        <v>0</v>
      </c>
      <c r="K10" s="3">
        <v>1</v>
      </c>
      <c r="L10" s="3">
        <v>1</v>
      </c>
      <c r="M10" s="3">
        <v>0</v>
      </c>
      <c r="N10" s="3">
        <v>1</v>
      </c>
      <c r="O10" s="3">
        <v>1</v>
      </c>
      <c r="P10" s="3">
        <v>1</v>
      </c>
      <c r="Q10" s="3">
        <v>1</v>
      </c>
      <c r="R10" s="3">
        <v>0</v>
      </c>
      <c r="S10" s="3">
        <v>1</v>
      </c>
      <c r="T10" s="3">
        <v>1</v>
      </c>
      <c r="U10" s="3">
        <v>0</v>
      </c>
      <c r="V10" s="3">
        <v>1</v>
      </c>
      <c r="W10" s="3">
        <v>1</v>
      </c>
      <c r="X10" s="3">
        <v>1</v>
      </c>
      <c r="Y10" s="3">
        <v>1</v>
      </c>
      <c r="Z10" s="3">
        <v>1</v>
      </c>
      <c r="AA10" s="3">
        <v>1</v>
      </c>
      <c r="AB10" s="3">
        <v>0</v>
      </c>
      <c r="AC10" s="3">
        <v>1</v>
      </c>
      <c r="AD10" s="3">
        <v>0</v>
      </c>
      <c r="AE10" s="3">
        <v>0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</v>
      </c>
      <c r="C14" s="17">
        <v>4</v>
      </c>
      <c r="D14" s="17">
        <v>4</v>
      </c>
      <c r="E14" s="17">
        <v>4</v>
      </c>
      <c r="F14" s="17">
        <v>4</v>
      </c>
      <c r="G14" s="17">
        <v>3</v>
      </c>
      <c r="H14" s="17">
        <v>4</v>
      </c>
      <c r="I14" s="17">
        <v>3</v>
      </c>
      <c r="J14" s="17">
        <v>3</v>
      </c>
      <c r="K14" s="17">
        <v>4</v>
      </c>
      <c r="L14" s="17">
        <v>4</v>
      </c>
      <c r="M14" s="17">
        <v>3</v>
      </c>
      <c r="N14" s="17">
        <v>4</v>
      </c>
      <c r="O14" s="17">
        <v>4</v>
      </c>
      <c r="P14" s="17">
        <v>4</v>
      </c>
      <c r="Q14" s="17">
        <v>4</v>
      </c>
      <c r="R14" s="17"/>
      <c r="S14" s="17">
        <v>4</v>
      </c>
      <c r="T14" s="17">
        <v>4</v>
      </c>
      <c r="U14" s="17">
        <v>3</v>
      </c>
      <c r="V14" s="17">
        <v>4</v>
      </c>
      <c r="W14" s="17">
        <v>4</v>
      </c>
      <c r="X14" s="17">
        <v>4</v>
      </c>
      <c r="Y14" s="17">
        <v>4</v>
      </c>
      <c r="Z14" s="17">
        <v>4</v>
      </c>
      <c r="AA14" s="17">
        <v>4</v>
      </c>
      <c r="AB14" s="17">
        <v>3</v>
      </c>
      <c r="AC14" s="17">
        <v>4</v>
      </c>
      <c r="AD14" s="17"/>
      <c r="AE14" s="17"/>
      <c r="AF14" s="17">
        <v>4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0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0</v>
      </c>
      <c r="AE16" s="18">
        <v>0</v>
      </c>
      <c r="AF16" s="18">
        <v>1</v>
      </c>
    </row>
    <row r="18" spans="1:32" x14ac:dyDescent="0.25">
      <c r="A18" s="5" t="s">
        <v>126</v>
      </c>
      <c r="B18" s="5">
        <v>1</v>
      </c>
    </row>
    <row r="19" spans="1:32" x14ac:dyDescent="0.25">
      <c r="A19" s="5" t="s">
        <v>125</v>
      </c>
      <c r="B19" s="5">
        <v>1</v>
      </c>
    </row>
    <row r="20" spans="1:32" x14ac:dyDescent="0.25">
      <c r="A20" s="5" t="s">
        <v>127</v>
      </c>
      <c r="B20" s="24">
        <f>B18/B19</f>
        <v>1</v>
      </c>
    </row>
    <row r="22" spans="1:32" x14ac:dyDescent="0.25">
      <c r="A22" s="5" t="s">
        <v>137</v>
      </c>
      <c r="B22" s="5"/>
      <c r="C22" s="5"/>
      <c r="D22" s="5"/>
      <c r="E22" s="5"/>
      <c r="F22" s="17">
        <f>AVERAGE(X14:Z14)</f>
        <v>4</v>
      </c>
    </row>
    <row r="23" spans="1:32" x14ac:dyDescent="0.25">
      <c r="A23" s="5" t="s">
        <v>138</v>
      </c>
      <c r="B23" s="5"/>
      <c r="C23" s="5"/>
    </row>
    <row r="25" spans="1:32" x14ac:dyDescent="0.25">
      <c r="A25" s="5" t="s">
        <v>139</v>
      </c>
      <c r="B25" s="5"/>
      <c r="C25" s="5"/>
      <c r="D25" s="5"/>
      <c r="E25" s="5"/>
      <c r="F25" s="17">
        <f>(F22-1)*2.5</f>
        <v>7.5</v>
      </c>
    </row>
    <row r="26" spans="1:32" x14ac:dyDescent="0.25">
      <c r="A26" s="5" t="s">
        <v>136</v>
      </c>
      <c r="B26" s="17">
        <f t="shared" ref="B26:AF26" si="0">(B14-1)*2.5</f>
        <v>5</v>
      </c>
      <c r="C26" s="17">
        <f t="shared" si="0"/>
        <v>7.5</v>
      </c>
      <c r="D26" s="17">
        <f t="shared" si="0"/>
        <v>7.5</v>
      </c>
      <c r="E26" s="17">
        <f t="shared" si="0"/>
        <v>7.5</v>
      </c>
      <c r="F26" s="17">
        <f t="shared" si="0"/>
        <v>7.5</v>
      </c>
      <c r="G26" s="17">
        <f t="shared" si="0"/>
        <v>5</v>
      </c>
      <c r="H26" s="17">
        <f t="shared" si="0"/>
        <v>7.5</v>
      </c>
      <c r="I26" s="17">
        <f t="shared" si="0"/>
        <v>5</v>
      </c>
      <c r="J26" s="17">
        <f t="shared" si="0"/>
        <v>5</v>
      </c>
      <c r="K26" s="17">
        <f t="shared" si="0"/>
        <v>7.5</v>
      </c>
      <c r="L26" s="17">
        <f t="shared" si="0"/>
        <v>7.5</v>
      </c>
      <c r="M26" s="17">
        <f t="shared" si="0"/>
        <v>5</v>
      </c>
      <c r="N26" s="17">
        <f t="shared" si="0"/>
        <v>7.5</v>
      </c>
      <c r="O26" s="17">
        <f t="shared" si="0"/>
        <v>7.5</v>
      </c>
      <c r="P26" s="17">
        <f t="shared" si="0"/>
        <v>7.5</v>
      </c>
      <c r="Q26" s="17">
        <f t="shared" si="0"/>
        <v>7.5</v>
      </c>
      <c r="R26" s="17">
        <f t="shared" si="0"/>
        <v>-2.5</v>
      </c>
      <c r="S26" s="17">
        <f t="shared" si="0"/>
        <v>7.5</v>
      </c>
      <c r="T26" s="17">
        <f t="shared" si="0"/>
        <v>7.5</v>
      </c>
      <c r="U26" s="17">
        <f t="shared" si="0"/>
        <v>5</v>
      </c>
      <c r="V26" s="17">
        <f t="shared" si="0"/>
        <v>7.5</v>
      </c>
      <c r="W26" s="17">
        <f t="shared" si="0"/>
        <v>7.5</v>
      </c>
      <c r="X26" s="17">
        <f t="shared" si="0"/>
        <v>7.5</v>
      </c>
      <c r="Y26" s="17">
        <f t="shared" si="0"/>
        <v>7.5</v>
      </c>
      <c r="Z26" s="17">
        <f t="shared" si="0"/>
        <v>7.5</v>
      </c>
      <c r="AA26" s="17">
        <f t="shared" si="0"/>
        <v>7.5</v>
      </c>
      <c r="AB26" s="17">
        <f t="shared" si="0"/>
        <v>5</v>
      </c>
      <c r="AC26" s="17">
        <f t="shared" si="0"/>
        <v>7.5</v>
      </c>
      <c r="AD26" s="17">
        <f t="shared" si="0"/>
        <v>-2.5</v>
      </c>
      <c r="AE26" s="17">
        <f t="shared" si="0"/>
        <v>-2.5</v>
      </c>
      <c r="AF26" s="17">
        <f t="shared" si="0"/>
        <v>7.5</v>
      </c>
    </row>
  </sheetData>
  <phoneticPr fontId="5" type="noConversion"/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123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0</v>
      </c>
      <c r="E8" s="3">
        <v>0</v>
      </c>
      <c r="F8" s="3">
        <v>0</v>
      </c>
      <c r="G8" s="3">
        <v>1</v>
      </c>
      <c r="H8" s="3">
        <v>1</v>
      </c>
      <c r="I8" s="3">
        <v>1</v>
      </c>
      <c r="J8" s="3">
        <v>1</v>
      </c>
      <c r="K8" s="3">
        <v>0</v>
      </c>
      <c r="L8" s="3">
        <v>1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1</v>
      </c>
      <c r="D9" s="3">
        <v>2</v>
      </c>
      <c r="E9" s="3">
        <v>1</v>
      </c>
      <c r="F9" s="3">
        <v>0</v>
      </c>
      <c r="G9" s="3">
        <v>1</v>
      </c>
      <c r="H9" s="3">
        <v>0</v>
      </c>
      <c r="I9" s="3">
        <v>0</v>
      </c>
      <c r="J9" s="3">
        <v>1</v>
      </c>
      <c r="K9" s="3">
        <v>2</v>
      </c>
      <c r="L9" s="3">
        <v>1</v>
      </c>
      <c r="M9" s="3">
        <v>1</v>
      </c>
      <c r="N9" s="3">
        <v>1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1</v>
      </c>
      <c r="U9" s="3">
        <v>0</v>
      </c>
      <c r="V9" s="3">
        <v>0</v>
      </c>
      <c r="W9" s="3">
        <v>1</v>
      </c>
      <c r="X9" s="3">
        <v>1</v>
      </c>
      <c r="Y9" s="3">
        <v>1</v>
      </c>
    </row>
    <row r="10" spans="1:25" x14ac:dyDescent="0.25">
      <c r="A10" s="8">
        <v>4</v>
      </c>
      <c r="B10" s="3">
        <v>3</v>
      </c>
      <c r="C10" s="3">
        <v>2</v>
      </c>
      <c r="D10" s="3">
        <v>2</v>
      </c>
      <c r="E10" s="3">
        <v>3</v>
      </c>
      <c r="F10" s="3">
        <v>4</v>
      </c>
      <c r="G10" s="3">
        <v>2</v>
      </c>
      <c r="H10" s="3">
        <v>3</v>
      </c>
      <c r="I10" s="3">
        <v>2</v>
      </c>
      <c r="J10" s="3">
        <v>1</v>
      </c>
      <c r="K10" s="3">
        <v>2</v>
      </c>
      <c r="L10" s="3">
        <v>0</v>
      </c>
      <c r="M10" s="3">
        <v>1</v>
      </c>
      <c r="N10" s="3">
        <v>2</v>
      </c>
      <c r="O10" s="3">
        <v>3</v>
      </c>
      <c r="P10" s="3">
        <v>3</v>
      </c>
      <c r="Q10" s="3">
        <v>3</v>
      </c>
      <c r="R10" s="3">
        <v>3</v>
      </c>
      <c r="S10" s="3">
        <v>3</v>
      </c>
      <c r="T10" s="3">
        <v>2</v>
      </c>
      <c r="U10" s="3">
        <v>2</v>
      </c>
      <c r="V10" s="3">
        <v>2</v>
      </c>
      <c r="W10" s="3">
        <v>3</v>
      </c>
      <c r="X10" s="3">
        <v>2</v>
      </c>
      <c r="Y10" s="3">
        <v>3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1</v>
      </c>
      <c r="J11" s="3">
        <v>1</v>
      </c>
      <c r="K11" s="3">
        <v>0</v>
      </c>
      <c r="L11" s="3">
        <v>0</v>
      </c>
      <c r="M11" s="3">
        <v>0</v>
      </c>
      <c r="N11" s="3">
        <v>1</v>
      </c>
      <c r="O11" s="3">
        <v>0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0</v>
      </c>
      <c r="X11" s="3">
        <v>1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3.5</v>
      </c>
      <c r="C14" s="17">
        <v>3.25</v>
      </c>
      <c r="D14" s="17">
        <v>3.5</v>
      </c>
      <c r="E14" s="17">
        <v>3.75</v>
      </c>
      <c r="F14" s="17">
        <v>4</v>
      </c>
      <c r="G14" s="17">
        <v>3.25</v>
      </c>
      <c r="H14" s="17">
        <v>3.5</v>
      </c>
      <c r="I14" s="17">
        <v>3.75</v>
      </c>
      <c r="J14" s="17">
        <v>3.5</v>
      </c>
      <c r="K14" s="17">
        <v>3.5</v>
      </c>
      <c r="L14" s="17">
        <v>2.5</v>
      </c>
      <c r="M14" s="17">
        <v>3</v>
      </c>
      <c r="N14" s="17">
        <v>4</v>
      </c>
      <c r="O14" s="17">
        <v>3.75</v>
      </c>
      <c r="P14" s="17">
        <v>4.25</v>
      </c>
      <c r="Q14" s="17">
        <v>4.25</v>
      </c>
      <c r="R14" s="17">
        <v>4.25</v>
      </c>
      <c r="S14" s="17">
        <v>4.25</v>
      </c>
      <c r="T14" s="17">
        <v>4</v>
      </c>
      <c r="U14" s="17">
        <v>4.333333333333333</v>
      </c>
      <c r="V14" s="17">
        <v>3.75</v>
      </c>
      <c r="W14" s="17">
        <v>3.75</v>
      </c>
      <c r="X14" s="17">
        <v>4</v>
      </c>
      <c r="Y14" s="17">
        <v>3.75</v>
      </c>
    </row>
    <row r="15" spans="1:25" x14ac:dyDescent="0.25">
      <c r="A15" s="5" t="s">
        <v>37</v>
      </c>
      <c r="B15" s="17">
        <v>1</v>
      </c>
      <c r="C15" s="17">
        <v>0.9574271077563381</v>
      </c>
      <c r="D15" s="17">
        <v>0.57735026918962573</v>
      </c>
      <c r="E15" s="17">
        <v>0.5</v>
      </c>
      <c r="F15" s="17">
        <v>0</v>
      </c>
      <c r="G15" s="17">
        <v>0.9574271077563381</v>
      </c>
      <c r="H15" s="17">
        <v>1</v>
      </c>
      <c r="I15" s="17">
        <v>1.2583057392117916</v>
      </c>
      <c r="J15" s="17">
        <v>1.2909944487358056</v>
      </c>
      <c r="K15" s="17">
        <v>0.57735026918962573</v>
      </c>
      <c r="L15" s="17">
        <v>0.70710678118654757</v>
      </c>
      <c r="M15" s="17">
        <v>1</v>
      </c>
      <c r="N15" s="17">
        <v>0.81649658092772603</v>
      </c>
      <c r="O15" s="17">
        <v>0.5</v>
      </c>
      <c r="P15" s="17">
        <v>0.5</v>
      </c>
      <c r="Q15" s="17">
        <v>0.5</v>
      </c>
      <c r="R15" s="17">
        <v>0.5</v>
      </c>
      <c r="S15" s="17">
        <v>0.5</v>
      </c>
      <c r="T15" s="17">
        <v>0.81649658092772603</v>
      </c>
      <c r="U15" s="17">
        <v>0.57735026918962473</v>
      </c>
      <c r="V15" s="17">
        <v>1.2583057392117916</v>
      </c>
      <c r="W15" s="17">
        <v>0.5</v>
      </c>
      <c r="X15" s="17">
        <v>0.81649658092772603</v>
      </c>
      <c r="Y15" s="17">
        <v>0.5</v>
      </c>
    </row>
    <row r="16" spans="1:25" x14ac:dyDescent="0.25">
      <c r="A16" s="5" t="s">
        <v>38</v>
      </c>
      <c r="B16" s="18">
        <v>4</v>
      </c>
      <c r="C16" s="18">
        <v>4</v>
      </c>
      <c r="D16" s="18">
        <v>4</v>
      </c>
      <c r="E16" s="18">
        <v>4</v>
      </c>
      <c r="F16" s="18">
        <v>4</v>
      </c>
      <c r="G16" s="18">
        <v>4</v>
      </c>
      <c r="H16" s="18">
        <v>4</v>
      </c>
      <c r="I16" s="18">
        <v>4</v>
      </c>
      <c r="J16" s="18">
        <v>4</v>
      </c>
      <c r="K16" s="18">
        <v>4</v>
      </c>
      <c r="L16" s="18">
        <v>2</v>
      </c>
      <c r="M16" s="18">
        <v>3</v>
      </c>
      <c r="N16" s="18">
        <v>4</v>
      </c>
      <c r="O16" s="18">
        <v>4</v>
      </c>
      <c r="P16" s="18">
        <v>4</v>
      </c>
      <c r="Q16" s="18">
        <v>4</v>
      </c>
      <c r="R16" s="18">
        <v>4</v>
      </c>
      <c r="S16" s="18">
        <v>4</v>
      </c>
      <c r="T16" s="18">
        <v>4</v>
      </c>
      <c r="U16" s="18">
        <v>3</v>
      </c>
      <c r="V16" s="18">
        <v>4</v>
      </c>
      <c r="W16" s="18">
        <v>4</v>
      </c>
      <c r="X16" s="18">
        <v>4</v>
      </c>
      <c r="Y16" s="18">
        <v>4</v>
      </c>
    </row>
    <row r="18" spans="1:25" x14ac:dyDescent="0.25">
      <c r="A18" s="5" t="s">
        <v>133</v>
      </c>
      <c r="B18" s="5"/>
      <c r="C18" s="5"/>
      <c r="D18" s="5"/>
      <c r="E18" s="5"/>
      <c r="F18" s="17">
        <f>AVERAGE(S14:V14)</f>
        <v>4.083333333333333</v>
      </c>
    </row>
    <row r="19" spans="1:25" x14ac:dyDescent="0.25">
      <c r="A19" s="5" t="s">
        <v>134</v>
      </c>
      <c r="B19" s="5"/>
      <c r="C19" s="5"/>
    </row>
    <row r="21" spans="1:25" x14ac:dyDescent="0.25">
      <c r="A21" s="5" t="s">
        <v>135</v>
      </c>
      <c r="B21" s="5"/>
      <c r="C21" s="5"/>
      <c r="D21" s="5"/>
      <c r="E21" s="5"/>
      <c r="F21" s="17">
        <f>(F18-1)*2.5</f>
        <v>7.7083333333333321</v>
      </c>
    </row>
    <row r="22" spans="1:25" x14ac:dyDescent="0.25">
      <c r="A22" s="5" t="s">
        <v>136</v>
      </c>
      <c r="B22" s="17">
        <f t="shared" ref="B22:Y22" si="0">(B14-1)*2.5</f>
        <v>6.25</v>
      </c>
      <c r="C22" s="17">
        <f t="shared" si="0"/>
        <v>5.625</v>
      </c>
      <c r="D22" s="17">
        <f t="shared" si="0"/>
        <v>6.25</v>
      </c>
      <c r="E22" s="17">
        <f t="shared" si="0"/>
        <v>6.875</v>
      </c>
      <c r="F22" s="17">
        <f t="shared" si="0"/>
        <v>7.5</v>
      </c>
      <c r="G22" s="17">
        <f t="shared" si="0"/>
        <v>5.625</v>
      </c>
      <c r="H22" s="17">
        <f t="shared" si="0"/>
        <v>6.25</v>
      </c>
      <c r="I22" s="17">
        <f t="shared" si="0"/>
        <v>6.875</v>
      </c>
      <c r="J22" s="17">
        <f t="shared" si="0"/>
        <v>6.25</v>
      </c>
      <c r="K22" s="17">
        <f t="shared" si="0"/>
        <v>6.25</v>
      </c>
      <c r="L22" s="17">
        <f t="shared" si="0"/>
        <v>3.75</v>
      </c>
      <c r="M22" s="17">
        <f t="shared" si="0"/>
        <v>5</v>
      </c>
      <c r="N22" s="17">
        <f t="shared" si="0"/>
        <v>7.5</v>
      </c>
      <c r="O22" s="17">
        <f t="shared" si="0"/>
        <v>6.875</v>
      </c>
      <c r="P22" s="17">
        <f t="shared" si="0"/>
        <v>8.125</v>
      </c>
      <c r="Q22" s="17">
        <f t="shared" si="0"/>
        <v>8.125</v>
      </c>
      <c r="R22" s="17">
        <f t="shared" si="0"/>
        <v>8.125</v>
      </c>
      <c r="S22" s="17">
        <f t="shared" si="0"/>
        <v>8.125</v>
      </c>
      <c r="T22" s="17">
        <f t="shared" si="0"/>
        <v>7.5</v>
      </c>
      <c r="U22" s="17">
        <f t="shared" si="0"/>
        <v>8.3333333333333321</v>
      </c>
      <c r="V22" s="17">
        <f t="shared" si="0"/>
        <v>6.875</v>
      </c>
      <c r="W22" s="17">
        <f t="shared" si="0"/>
        <v>6.875</v>
      </c>
      <c r="X22" s="17">
        <f t="shared" si="0"/>
        <v>7.5</v>
      </c>
      <c r="Y22" s="17">
        <f t="shared" si="0"/>
        <v>6.875</v>
      </c>
    </row>
  </sheetData>
  <phoneticPr fontId="5" type="noConversion"/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123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129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1</v>
      </c>
      <c r="C10" s="3">
        <v>1</v>
      </c>
      <c r="D10" s="3">
        <v>0</v>
      </c>
      <c r="E10" s="3">
        <v>0</v>
      </c>
      <c r="F10" s="3">
        <v>0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1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1</v>
      </c>
      <c r="G11" s="3">
        <v>1</v>
      </c>
      <c r="H11" s="3">
        <v>0</v>
      </c>
      <c r="I11" s="3">
        <v>1</v>
      </c>
      <c r="J11" s="3">
        <v>1</v>
      </c>
      <c r="K11" s="3">
        <v>1</v>
      </c>
      <c r="L11" s="3">
        <v>1</v>
      </c>
      <c r="M11" s="3">
        <v>0</v>
      </c>
      <c r="N11" s="3">
        <v>0</v>
      </c>
      <c r="O11" s="3">
        <v>1</v>
      </c>
      <c r="P11" s="3">
        <v>1</v>
      </c>
      <c r="Q11" s="3">
        <v>1</v>
      </c>
      <c r="R11" s="3">
        <v>0</v>
      </c>
      <c r="S11" s="3">
        <v>0</v>
      </c>
      <c r="T11" s="3">
        <v>1</v>
      </c>
      <c r="U11" s="3">
        <v>1</v>
      </c>
      <c r="V11" s="3">
        <v>0</v>
      </c>
      <c r="W11" s="3">
        <v>1</v>
      </c>
      <c r="X11" s="3">
        <v>1</v>
      </c>
      <c r="Y11" s="3">
        <v>0</v>
      </c>
      <c r="Z11" s="3">
        <v>0</v>
      </c>
      <c r="AA11" s="3">
        <v>0</v>
      </c>
      <c r="AB11" s="3">
        <v>1</v>
      </c>
      <c r="AC11" s="3">
        <v>0</v>
      </c>
      <c r="AD11" s="3">
        <v>0</v>
      </c>
      <c r="AE11" s="3">
        <v>0</v>
      </c>
      <c r="AF11" s="3">
        <v>1</v>
      </c>
    </row>
    <row r="12" spans="1:32" x14ac:dyDescent="0.25">
      <c r="A12" s="8" t="s">
        <v>114</v>
      </c>
      <c r="B12" s="3">
        <v>0</v>
      </c>
      <c r="C12" s="3">
        <v>0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1</v>
      </c>
      <c r="S12" s="3">
        <v>1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1</v>
      </c>
      <c r="Z12" s="3">
        <v>1</v>
      </c>
      <c r="AA12" s="3">
        <v>0</v>
      </c>
      <c r="AB12" s="3">
        <v>0</v>
      </c>
      <c r="AC12" s="3">
        <v>1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</v>
      </c>
      <c r="C14" s="17">
        <v>4</v>
      </c>
      <c r="D14" s="17"/>
      <c r="E14" s="17"/>
      <c r="F14" s="17">
        <v>5</v>
      </c>
      <c r="G14" s="17">
        <v>5</v>
      </c>
      <c r="H14" s="17">
        <v>4</v>
      </c>
      <c r="I14" s="17">
        <v>5</v>
      </c>
      <c r="J14" s="17">
        <v>5</v>
      </c>
      <c r="K14" s="17">
        <v>5</v>
      </c>
      <c r="L14" s="17">
        <v>5</v>
      </c>
      <c r="M14" s="17"/>
      <c r="N14" s="17"/>
      <c r="O14" s="17">
        <v>5</v>
      </c>
      <c r="P14" s="17">
        <v>5</v>
      </c>
      <c r="Q14" s="17">
        <v>5</v>
      </c>
      <c r="R14" s="17"/>
      <c r="S14" s="17"/>
      <c r="T14" s="17">
        <v>5</v>
      </c>
      <c r="U14" s="17">
        <v>5</v>
      </c>
      <c r="V14" s="17"/>
      <c r="W14" s="17">
        <v>5</v>
      </c>
      <c r="X14" s="17">
        <v>5</v>
      </c>
      <c r="Y14" s="17"/>
      <c r="Z14" s="17"/>
      <c r="AA14" s="17">
        <v>4</v>
      </c>
      <c r="AB14" s="17">
        <v>5</v>
      </c>
      <c r="AC14" s="17"/>
      <c r="AD14" s="17"/>
      <c r="AE14" s="17"/>
      <c r="AF14" s="17">
        <v>5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0</v>
      </c>
      <c r="E16" s="18">
        <v>0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0</v>
      </c>
      <c r="N16" s="18">
        <v>0</v>
      </c>
      <c r="O16" s="18">
        <v>1</v>
      </c>
      <c r="P16" s="18">
        <v>1</v>
      </c>
      <c r="Q16" s="18">
        <v>1</v>
      </c>
      <c r="R16" s="18">
        <v>0</v>
      </c>
      <c r="S16" s="18">
        <v>0</v>
      </c>
      <c r="T16" s="18">
        <v>1</v>
      </c>
      <c r="U16" s="18">
        <v>1</v>
      </c>
      <c r="V16" s="18">
        <v>0</v>
      </c>
      <c r="W16" s="18">
        <v>1</v>
      </c>
      <c r="X16" s="18">
        <v>1</v>
      </c>
      <c r="Y16" s="18">
        <v>0</v>
      </c>
      <c r="Z16" s="18">
        <v>0</v>
      </c>
      <c r="AA16" s="18">
        <v>1</v>
      </c>
      <c r="AB16" s="18">
        <v>1</v>
      </c>
      <c r="AC16" s="18">
        <v>0</v>
      </c>
      <c r="AD16" s="18">
        <v>0</v>
      </c>
      <c r="AE16" s="18">
        <v>0</v>
      </c>
      <c r="AF16" s="18">
        <v>1</v>
      </c>
    </row>
    <row r="18" spans="1:32" x14ac:dyDescent="0.25">
      <c r="A18" s="5" t="s">
        <v>126</v>
      </c>
      <c r="B18" s="5">
        <v>1</v>
      </c>
    </row>
    <row r="19" spans="1:32" x14ac:dyDescent="0.25">
      <c r="A19" s="5" t="s">
        <v>125</v>
      </c>
      <c r="B19" s="5">
        <v>5</v>
      </c>
    </row>
    <row r="20" spans="1:32" x14ac:dyDescent="0.25">
      <c r="A20" s="5" t="s">
        <v>127</v>
      </c>
      <c r="B20" s="24">
        <f>B18/B19</f>
        <v>0.2</v>
      </c>
    </row>
    <row r="22" spans="1:32" x14ac:dyDescent="0.25">
      <c r="A22" s="5" t="s">
        <v>137</v>
      </c>
      <c r="B22" s="5"/>
      <c r="C22" s="5"/>
      <c r="D22" s="5"/>
      <c r="E22" s="5"/>
      <c r="F22" s="17">
        <f>AVERAGE(X14:Z14)</f>
        <v>5</v>
      </c>
    </row>
    <row r="23" spans="1:32" x14ac:dyDescent="0.25">
      <c r="A23" s="5" t="s">
        <v>138</v>
      </c>
      <c r="B23" s="5"/>
      <c r="C23" s="5"/>
    </row>
    <row r="25" spans="1:32" x14ac:dyDescent="0.25">
      <c r="A25" s="5" t="s">
        <v>139</v>
      </c>
      <c r="B25" s="5"/>
      <c r="C25" s="5"/>
      <c r="D25" s="5"/>
      <c r="E25" s="5"/>
      <c r="F25" s="17">
        <f>(F22-1)*2.5</f>
        <v>10</v>
      </c>
    </row>
    <row r="26" spans="1:32" x14ac:dyDescent="0.25">
      <c r="A26" s="5" t="s">
        <v>136</v>
      </c>
      <c r="B26" s="17">
        <f t="shared" ref="B26:AF26" si="0">(B14-1)*2.5</f>
        <v>7.5</v>
      </c>
      <c r="C26" s="17">
        <f t="shared" si="0"/>
        <v>7.5</v>
      </c>
      <c r="D26" s="17">
        <f t="shared" si="0"/>
        <v>-2.5</v>
      </c>
      <c r="E26" s="17">
        <f t="shared" si="0"/>
        <v>-2.5</v>
      </c>
      <c r="F26" s="17">
        <f t="shared" si="0"/>
        <v>10</v>
      </c>
      <c r="G26" s="17">
        <f t="shared" si="0"/>
        <v>10</v>
      </c>
      <c r="H26" s="17">
        <f t="shared" si="0"/>
        <v>7.5</v>
      </c>
      <c r="I26" s="17">
        <f t="shared" si="0"/>
        <v>10</v>
      </c>
      <c r="J26" s="17">
        <f t="shared" si="0"/>
        <v>10</v>
      </c>
      <c r="K26" s="17">
        <f t="shared" si="0"/>
        <v>10</v>
      </c>
      <c r="L26" s="17">
        <f t="shared" si="0"/>
        <v>10</v>
      </c>
      <c r="M26" s="17">
        <f t="shared" si="0"/>
        <v>-2.5</v>
      </c>
      <c r="N26" s="17">
        <f t="shared" si="0"/>
        <v>-2.5</v>
      </c>
      <c r="O26" s="17">
        <f t="shared" si="0"/>
        <v>10</v>
      </c>
      <c r="P26" s="17">
        <f t="shared" si="0"/>
        <v>10</v>
      </c>
      <c r="Q26" s="17">
        <f t="shared" si="0"/>
        <v>10</v>
      </c>
      <c r="R26" s="17">
        <f t="shared" si="0"/>
        <v>-2.5</v>
      </c>
      <c r="S26" s="17">
        <f t="shared" si="0"/>
        <v>-2.5</v>
      </c>
      <c r="T26" s="17">
        <f t="shared" si="0"/>
        <v>10</v>
      </c>
      <c r="U26" s="17">
        <f t="shared" si="0"/>
        <v>10</v>
      </c>
      <c r="V26" s="17">
        <f t="shared" si="0"/>
        <v>-2.5</v>
      </c>
      <c r="W26" s="17">
        <f t="shared" si="0"/>
        <v>10</v>
      </c>
      <c r="X26" s="17">
        <f t="shared" si="0"/>
        <v>10</v>
      </c>
      <c r="Y26" s="17">
        <f t="shared" si="0"/>
        <v>-2.5</v>
      </c>
      <c r="Z26" s="17">
        <f t="shared" si="0"/>
        <v>-2.5</v>
      </c>
      <c r="AA26" s="17">
        <f t="shared" si="0"/>
        <v>7.5</v>
      </c>
      <c r="AB26" s="17">
        <f t="shared" si="0"/>
        <v>10</v>
      </c>
      <c r="AC26" s="17">
        <f t="shared" si="0"/>
        <v>-2.5</v>
      </c>
      <c r="AD26" s="17">
        <f t="shared" si="0"/>
        <v>-2.5</v>
      </c>
      <c r="AE26" s="17">
        <f t="shared" si="0"/>
        <v>-2.5</v>
      </c>
      <c r="AF26" s="17">
        <f t="shared" si="0"/>
        <v>10</v>
      </c>
    </row>
  </sheetData>
  <phoneticPr fontId="5" type="noConversion"/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124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2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1</v>
      </c>
      <c r="U8" s="3">
        <v>0</v>
      </c>
      <c r="V8" s="3">
        <v>2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2</v>
      </c>
      <c r="C9" s="3">
        <v>2</v>
      </c>
      <c r="D9" s="3">
        <v>1</v>
      </c>
      <c r="E9" s="3">
        <v>1</v>
      </c>
      <c r="F9" s="3">
        <v>2</v>
      </c>
      <c r="G9" s="3">
        <v>0</v>
      </c>
      <c r="H9" s="3">
        <v>1</v>
      </c>
      <c r="I9" s="3">
        <v>0</v>
      </c>
      <c r="J9" s="3">
        <v>0</v>
      </c>
      <c r="K9" s="3">
        <v>1</v>
      </c>
      <c r="L9" s="3">
        <v>1</v>
      </c>
      <c r="M9" s="3">
        <v>2</v>
      </c>
      <c r="N9" s="3">
        <v>1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1</v>
      </c>
      <c r="V9" s="3">
        <v>0</v>
      </c>
      <c r="W9" s="3">
        <v>1</v>
      </c>
      <c r="X9" s="3">
        <v>1</v>
      </c>
      <c r="Y9" s="3">
        <v>2</v>
      </c>
    </row>
    <row r="10" spans="1:25" x14ac:dyDescent="0.25">
      <c r="A10" s="8">
        <v>4</v>
      </c>
      <c r="B10" s="3">
        <v>0</v>
      </c>
      <c r="C10" s="3">
        <v>0</v>
      </c>
      <c r="D10" s="3">
        <v>1</v>
      </c>
      <c r="E10" s="3">
        <v>1</v>
      </c>
      <c r="F10" s="3">
        <v>0</v>
      </c>
      <c r="G10" s="3">
        <v>0</v>
      </c>
      <c r="H10" s="3">
        <v>1</v>
      </c>
      <c r="I10" s="3">
        <v>2</v>
      </c>
      <c r="J10" s="3">
        <v>1</v>
      </c>
      <c r="K10" s="3">
        <v>1</v>
      </c>
      <c r="L10" s="3">
        <v>1</v>
      </c>
      <c r="M10" s="3">
        <v>0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3">
        <v>1</v>
      </c>
      <c r="U10" s="3">
        <v>1</v>
      </c>
      <c r="V10" s="3">
        <v>0</v>
      </c>
      <c r="W10" s="3">
        <v>1</v>
      </c>
      <c r="X10" s="3">
        <v>1</v>
      </c>
      <c r="Y10" s="3">
        <v>0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1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</v>
      </c>
      <c r="C14" s="17">
        <v>3</v>
      </c>
      <c r="D14" s="17">
        <v>3.5</v>
      </c>
      <c r="E14" s="17">
        <v>3.5</v>
      </c>
      <c r="F14" s="17">
        <v>3</v>
      </c>
      <c r="G14" s="17">
        <v>2</v>
      </c>
      <c r="H14" s="17">
        <v>3.5</v>
      </c>
      <c r="I14" s="17">
        <v>4</v>
      </c>
      <c r="J14" s="17">
        <v>3</v>
      </c>
      <c r="K14" s="17">
        <v>3.5</v>
      </c>
      <c r="L14" s="17">
        <v>3.5</v>
      </c>
      <c r="M14" s="17">
        <v>3</v>
      </c>
      <c r="N14" s="17">
        <v>3.5</v>
      </c>
      <c r="O14" s="17">
        <v>3.5</v>
      </c>
      <c r="P14" s="17">
        <v>4.5</v>
      </c>
      <c r="Q14" s="17">
        <v>4.5</v>
      </c>
      <c r="R14" s="17">
        <v>4.5</v>
      </c>
      <c r="S14" s="17">
        <v>3</v>
      </c>
      <c r="T14" s="17">
        <v>3</v>
      </c>
      <c r="U14" s="17">
        <v>3.5</v>
      </c>
      <c r="V14" s="17">
        <v>2</v>
      </c>
      <c r="W14" s="17">
        <v>3.5</v>
      </c>
      <c r="X14" s="17">
        <v>3.5</v>
      </c>
      <c r="Y14" s="17">
        <v>3</v>
      </c>
    </row>
    <row r="15" spans="1:25" x14ac:dyDescent="0.25">
      <c r="A15" s="5" t="s">
        <v>37</v>
      </c>
      <c r="B15" s="17">
        <v>0</v>
      </c>
      <c r="C15" s="17">
        <v>0</v>
      </c>
      <c r="D15" s="17">
        <v>0.70710678118654757</v>
      </c>
      <c r="E15" s="17">
        <v>0.70710678118654757</v>
      </c>
      <c r="F15" s="17">
        <v>0</v>
      </c>
      <c r="G15" s="17">
        <v>0</v>
      </c>
      <c r="H15" s="17">
        <v>0.70710678118654757</v>
      </c>
      <c r="I15" s="17">
        <v>0</v>
      </c>
      <c r="J15" s="17">
        <v>1.4142135623730951</v>
      </c>
      <c r="K15" s="17">
        <v>0.70710678118654757</v>
      </c>
      <c r="L15" s="17">
        <v>0.70710678118654757</v>
      </c>
      <c r="M15" s="17">
        <v>0</v>
      </c>
      <c r="N15" s="17">
        <v>0.70710678118654757</v>
      </c>
      <c r="O15" s="17">
        <v>0.70710678118654757</v>
      </c>
      <c r="P15" s="17">
        <v>0.70710678118654757</v>
      </c>
      <c r="Q15" s="17">
        <v>0.70710678118654757</v>
      </c>
      <c r="R15" s="17">
        <v>0.70710678118654757</v>
      </c>
      <c r="S15" s="17">
        <v>1.4142135623730951</v>
      </c>
      <c r="T15" s="17">
        <v>1.4142135623730951</v>
      </c>
      <c r="U15" s="17">
        <v>0.70710678118654757</v>
      </c>
      <c r="V15" s="17">
        <v>0</v>
      </c>
      <c r="W15" s="17">
        <v>0.70710678118654757</v>
      </c>
      <c r="X15" s="17">
        <v>0.70710678118654757</v>
      </c>
      <c r="Y15" s="17">
        <v>0</v>
      </c>
    </row>
    <row r="16" spans="1:25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</row>
    <row r="18" spans="1:25" x14ac:dyDescent="0.25">
      <c r="A18" s="5" t="s">
        <v>133</v>
      </c>
      <c r="B18" s="5"/>
      <c r="C18" s="5"/>
      <c r="D18" s="5"/>
      <c r="E18" s="5"/>
      <c r="F18" s="17">
        <f>AVERAGE(S14:V14)</f>
        <v>2.875</v>
      </c>
    </row>
    <row r="19" spans="1:25" x14ac:dyDescent="0.25">
      <c r="A19" s="5" t="s">
        <v>134</v>
      </c>
      <c r="B19" s="5"/>
      <c r="C19" s="5"/>
    </row>
    <row r="21" spans="1:25" x14ac:dyDescent="0.25">
      <c r="A21" s="5" t="s">
        <v>135</v>
      </c>
      <c r="B21" s="5"/>
      <c r="C21" s="5"/>
      <c r="D21" s="5"/>
      <c r="E21" s="5"/>
      <c r="F21" s="17">
        <f>(F18-1)*2.5</f>
        <v>4.6875</v>
      </c>
    </row>
    <row r="22" spans="1:25" x14ac:dyDescent="0.25">
      <c r="A22" s="5" t="s">
        <v>136</v>
      </c>
      <c r="B22" s="17">
        <f t="shared" ref="B22:Y22" si="0">(B14-1)*2.5</f>
        <v>5</v>
      </c>
      <c r="C22" s="17">
        <f t="shared" si="0"/>
        <v>5</v>
      </c>
      <c r="D22" s="17">
        <f t="shared" si="0"/>
        <v>6.25</v>
      </c>
      <c r="E22" s="17">
        <f t="shared" si="0"/>
        <v>6.25</v>
      </c>
      <c r="F22" s="17">
        <f t="shared" si="0"/>
        <v>5</v>
      </c>
      <c r="G22" s="17">
        <f t="shared" si="0"/>
        <v>2.5</v>
      </c>
      <c r="H22" s="17">
        <f t="shared" si="0"/>
        <v>6.25</v>
      </c>
      <c r="I22" s="17">
        <f t="shared" si="0"/>
        <v>7.5</v>
      </c>
      <c r="J22" s="17">
        <f t="shared" si="0"/>
        <v>5</v>
      </c>
      <c r="K22" s="17">
        <f t="shared" si="0"/>
        <v>6.25</v>
      </c>
      <c r="L22" s="17">
        <f t="shared" si="0"/>
        <v>6.25</v>
      </c>
      <c r="M22" s="17">
        <f t="shared" si="0"/>
        <v>5</v>
      </c>
      <c r="N22" s="17">
        <f t="shared" si="0"/>
        <v>6.25</v>
      </c>
      <c r="O22" s="17">
        <f t="shared" si="0"/>
        <v>6.25</v>
      </c>
      <c r="P22" s="17">
        <f t="shared" si="0"/>
        <v>8.75</v>
      </c>
      <c r="Q22" s="17">
        <f t="shared" si="0"/>
        <v>8.75</v>
      </c>
      <c r="R22" s="17">
        <f t="shared" si="0"/>
        <v>8.75</v>
      </c>
      <c r="S22" s="17">
        <f t="shared" si="0"/>
        <v>5</v>
      </c>
      <c r="T22" s="17">
        <f t="shared" si="0"/>
        <v>5</v>
      </c>
      <c r="U22" s="17">
        <f t="shared" si="0"/>
        <v>6.25</v>
      </c>
      <c r="V22" s="17">
        <f t="shared" si="0"/>
        <v>2.5</v>
      </c>
      <c r="W22" s="17">
        <f t="shared" si="0"/>
        <v>6.25</v>
      </c>
      <c r="X22" s="17">
        <f t="shared" si="0"/>
        <v>6.25</v>
      </c>
      <c r="Y22" s="17">
        <f t="shared" si="0"/>
        <v>5</v>
      </c>
    </row>
  </sheetData>
  <phoneticPr fontId="5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22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116</v>
      </c>
    </row>
    <row r="3" spans="1:10" x14ac:dyDescent="0.25">
      <c r="A3" s="1" t="s">
        <v>1</v>
      </c>
      <c r="B3" t="s">
        <v>115</v>
      </c>
    </row>
    <row r="4" spans="1:10" x14ac:dyDescent="0.25">
      <c r="A4" s="1" t="s">
        <v>2</v>
      </c>
      <c r="B4" t="s">
        <v>128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1</v>
      </c>
      <c r="I9" s="3">
        <v>1</v>
      </c>
      <c r="J9" s="3">
        <v>0</v>
      </c>
    </row>
    <row r="10" spans="1:10" x14ac:dyDescent="0.25">
      <c r="A10" s="8">
        <v>4</v>
      </c>
      <c r="B10" s="3">
        <v>1</v>
      </c>
      <c r="C10" s="3">
        <v>1</v>
      </c>
      <c r="D10" s="3">
        <v>1</v>
      </c>
      <c r="E10" s="3">
        <v>1</v>
      </c>
      <c r="F10" s="3">
        <v>1</v>
      </c>
      <c r="G10" s="3">
        <v>0</v>
      </c>
      <c r="H10" s="3">
        <v>0</v>
      </c>
      <c r="I10" s="3">
        <v>0</v>
      </c>
      <c r="J10" s="3">
        <v>1</v>
      </c>
    </row>
    <row r="11" spans="1:10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7">
        <v>4</v>
      </c>
      <c r="C14" s="17">
        <v>4</v>
      </c>
      <c r="D14" s="17">
        <v>4</v>
      </c>
      <c r="E14" s="17">
        <v>4</v>
      </c>
      <c r="F14" s="17">
        <v>4</v>
      </c>
      <c r="G14" s="17">
        <v>3</v>
      </c>
      <c r="H14" s="17">
        <v>3</v>
      </c>
      <c r="I14" s="17">
        <v>3</v>
      </c>
      <c r="J14" s="17">
        <v>4</v>
      </c>
    </row>
    <row r="15" spans="1:10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</row>
    <row r="18" spans="1:10" x14ac:dyDescent="0.25">
      <c r="A18" s="5" t="s">
        <v>140</v>
      </c>
      <c r="B18" s="5"/>
      <c r="C18" s="5"/>
      <c r="D18" s="5"/>
      <c r="E18" s="5"/>
      <c r="F18" s="17">
        <f>AVERAGE(G14:I14)</f>
        <v>3</v>
      </c>
    </row>
    <row r="19" spans="1:10" x14ac:dyDescent="0.25">
      <c r="A19" s="5" t="s">
        <v>141</v>
      </c>
      <c r="B19" s="5"/>
      <c r="C19" s="5"/>
    </row>
    <row r="21" spans="1:10" x14ac:dyDescent="0.25">
      <c r="A21" s="5" t="s">
        <v>142</v>
      </c>
      <c r="B21" s="5"/>
      <c r="C21" s="5"/>
      <c r="D21" s="5"/>
      <c r="E21" s="5"/>
      <c r="F21" s="17">
        <f>(F18-1)*2.5</f>
        <v>5</v>
      </c>
    </row>
    <row r="22" spans="1:10" x14ac:dyDescent="0.25">
      <c r="A22" s="5" t="s">
        <v>136</v>
      </c>
      <c r="B22" s="17">
        <f t="shared" ref="B22:J22" si="0">(B14-1)*2.5</f>
        <v>7.5</v>
      </c>
      <c r="C22" s="17">
        <f t="shared" si="0"/>
        <v>7.5</v>
      </c>
      <c r="D22" s="17">
        <f t="shared" si="0"/>
        <v>7.5</v>
      </c>
      <c r="E22" s="17">
        <f t="shared" si="0"/>
        <v>7.5</v>
      </c>
      <c r="F22" s="17">
        <f t="shared" si="0"/>
        <v>7.5</v>
      </c>
      <c r="G22" s="17">
        <f t="shared" si="0"/>
        <v>5</v>
      </c>
      <c r="H22" s="17">
        <f t="shared" si="0"/>
        <v>5</v>
      </c>
      <c r="I22" s="17">
        <f t="shared" si="0"/>
        <v>5</v>
      </c>
      <c r="J22" s="17">
        <f t="shared" si="0"/>
        <v>7.5</v>
      </c>
    </row>
  </sheetData>
  <phoneticPr fontId="5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5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5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130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131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132</v>
      </c>
    </row>
    <row r="34" spans="1:2" x14ac:dyDescent="0.25">
      <c r="A34" s="6" t="s">
        <v>129</v>
      </c>
      <c r="B34" s="12" t="s">
        <v>65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Grado Enfermería_PDI</vt:lpstr>
      <vt:lpstr>Grado Enfermería_Estud</vt:lpstr>
      <vt:lpstr>Grado Ing. Dis. Indust_PDI</vt:lpstr>
      <vt:lpstr>Grado Ing. Dis. Indust_Estud</vt:lpstr>
      <vt:lpstr>Grado Ing. Geom. y Topog_PDI</vt:lpstr>
      <vt:lpstr>Grado Ing. Geom. y Topog_Estud</vt:lpstr>
      <vt:lpstr>Grado Ing. Telemática_PDI</vt:lpstr>
      <vt:lpstr>Grado Ing. Telemática_Estud</vt:lpstr>
      <vt:lpstr>Grado Ing. Inf. Tec. Info_PDI</vt:lpstr>
      <vt:lpstr>Grado Ing. Inf. Tec. Info_Estud</vt:lpstr>
      <vt:lpstr>MU Admón Electr_PDI</vt:lpstr>
      <vt:lpstr>MU Admón Electr_Estud</vt:lpstr>
      <vt:lpstr>MUI Ing y Arquit_PDI</vt:lpstr>
      <vt:lpstr>MUI Ing y Arquit_Estud</vt:lpstr>
      <vt:lpstr>PCEO Ing Telem-Ing Inf TC_PDI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2023-11-13T13:01:15Z</dcterms:modified>
</cp:coreProperties>
</file>