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741034\"/>
    </mc:Choice>
  </mc:AlternateContent>
  <xr:revisionPtr revIDLastSave="0" documentId="13_ncr:1_{9DB3E24E-C11D-427E-9F3F-9019B0779A68}" xr6:coauthVersionLast="47" xr6:coauthVersionMax="47" xr10:uidLastSave="{00000000-0000-0000-0000-000000000000}"/>
  <bookViews>
    <workbookView xWindow="-120" yWindow="-120" windowWidth="29040" windowHeight="15840" tabRatio="924" xr2:uid="{00000000-000D-0000-FFFF-FFFF00000000}"/>
  </bookViews>
  <sheets>
    <sheet name="Grado ADE_PDI" sheetId="10" r:id="rId1"/>
    <sheet name="Grado ADE_Estud" sheetId="11" r:id="rId2"/>
    <sheet name="Grado Enfermería_PDI" sheetId="12" r:id="rId3"/>
    <sheet name="Grado Enfermería_Estud" sheetId="13" r:id="rId4"/>
    <sheet name="Grado Ing. Forestal_PDI" sheetId="14" r:id="rId5"/>
    <sheet name="Grado Ing. Forestal_Estud" sheetId="15" r:id="rId6"/>
    <sheet name="Grado Podología_PDI" sheetId="16" r:id="rId7"/>
    <sheet name="Grado Podología_Estud" sheetId="17" r:id="rId8"/>
    <sheet name="PAS_centro" sheetId="4" r:id="rId9"/>
    <sheet name="código preguntas PDI" sheetId="5" r:id="rId10"/>
    <sheet name="código preguntas PAS" sheetId="6" r:id="rId11"/>
    <sheet name="código preguntas Estud" sheetId="9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26" i="17" l="1"/>
  <c r="AE26" i="17"/>
  <c r="AD26" i="17"/>
  <c r="AC26" i="17"/>
  <c r="AB26" i="17"/>
  <c r="AA26" i="17"/>
  <c r="Z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B26" i="17"/>
  <c r="F22" i="17"/>
  <c r="F25" i="17"/>
  <c r="AF26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B26" i="15"/>
  <c r="F22" i="15"/>
  <c r="F25" i="15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B26" i="11"/>
  <c r="F22" i="11"/>
  <c r="F25" i="11"/>
  <c r="J22" i="4"/>
  <c r="I22" i="4"/>
  <c r="H22" i="4"/>
  <c r="G22" i="4"/>
  <c r="F22" i="4"/>
  <c r="E22" i="4"/>
  <c r="D22" i="4"/>
  <c r="C22" i="4"/>
  <c r="B22" i="4"/>
  <c r="F18" i="4"/>
  <c r="F21" i="4"/>
  <c r="Y22" i="16"/>
  <c r="X22" i="16"/>
  <c r="W22" i="16"/>
  <c r="V22" i="16"/>
  <c r="U22" i="16"/>
  <c r="T2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B22" i="16"/>
  <c r="F18" i="16"/>
  <c r="F21" i="16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B22" i="12"/>
  <c r="F18" i="12"/>
  <c r="F21" i="12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F18" i="10"/>
  <c r="F21" i="10"/>
  <c r="AF26" i="13"/>
  <c r="AE26" i="13"/>
  <c r="AD26" i="13"/>
  <c r="AC26" i="13"/>
  <c r="AB26" i="13"/>
  <c r="AA26" i="13"/>
  <c r="Z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B26" i="13"/>
  <c r="F22" i="13"/>
  <c r="F25" i="13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C22" i="14"/>
  <c r="B22" i="14"/>
  <c r="F18" i="14"/>
  <c r="F21" i="14"/>
  <c r="B20" i="15"/>
  <c r="B20" i="13"/>
  <c r="B20" i="11"/>
  <c r="B20" i="17"/>
</calcChain>
</file>

<file path=xl/sharedStrings.xml><?xml version="1.0" encoding="utf-8"?>
<sst xmlns="http://schemas.openxmlformats.org/spreadsheetml/2006/main" count="544" uniqueCount="139">
  <si>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</si>
  <si>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</si>
  <si>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</si>
  <si>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</si>
  <si>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</si>
  <si>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</si>
  <si>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</si>
  <si>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</si>
  <si>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</si>
  <si>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</si>
  <si>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</si>
  <si>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</si>
  <si>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</si>
  <si>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</si>
  <si>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</si>
  <si>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</si>
  <si>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</si>
  <si>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</si>
  <si>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</si>
  <si>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</si>
  <si>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</si>
  <si>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</si>
  <si>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</si>
  <si>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</si>
  <si>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</si>
  <si>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</si>
  <si>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</si>
  <si>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</si>
  <si>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</si>
  <si>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</si>
  <si>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</si>
  <si>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</si>
  <si>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</si>
  <si>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</si>
  <si>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</si>
  <si>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</si>
  <si>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</si>
  <si>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</si>
  <si>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</si>
  <si>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</si>
  <si>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</si>
  <si>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</si>
  <si>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</si>
  <si>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</si>
  <si>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</si>
  <si>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</si>
  <si>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</si>
  <si>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</si>
  <si>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</si>
  <si>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</si>
  <si>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</si>
  <si>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</si>
  <si>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</si>
  <si>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</si>
  <si>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</si>
  <si>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</si>
  <si>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</si>
  <si>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</si>
  <si>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</si>
  <si>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</si>
  <si>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</si>
  <si>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</si>
  <si>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</si>
  <si>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</si>
  <si>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</si>
  <si>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</si>
  <si>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</si>
  <si>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</si>
  <si>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</si>
  <si>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</si>
  <si>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</si>
  <si>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</si>
  <si>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</si>
  <si>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</si>
  <si>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</si>
  <si>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</si>
  <si>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</si>
  <si>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</si>
  <si>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</si>
  <si>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</si>
  <si>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</si>
  <si>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</si>
  <si>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</si>
  <si>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</si>
  <si>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</si>
  <si>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</si>
  <si>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</si>
  <si>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</si>
  <si>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</si>
  <si>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</si>
  <si>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</si>
  <si>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</si>
  <si>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</si>
  <si>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</si>
  <si>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</si>
  <si>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</si>
  <si>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</si>
  <si>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</si>
  <si>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</si>
  <si>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</si>
  <si>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</si>
  <si>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</si>
  <si>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</si>
  <si>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</si>
  <si>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</si>
  <si>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</si>
  <si>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</si>
  <si>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</si>
  <si>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</si>
  <si>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</si>
  <si>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</si>
  <si>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</si>
  <si>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</si>
  <si>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</si>
  <si>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</si>
  <si>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</si>
  <si>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Centro Universitario de Plasencia</t>
  </si>
  <si>
    <t>Grado en Administración y Dirección de Empresas</t>
  </si>
  <si>
    <t>Grado en Enfermería</t>
  </si>
  <si>
    <t>Grado en Ingeniería Forestal y del Medio Natural - Explotaciones Forestales</t>
  </si>
  <si>
    <t>Grado en Podología</t>
  </si>
  <si>
    <t>Nº encuestados</t>
  </si>
  <si>
    <t>Total egresados</t>
  </si>
  <si>
    <t>Tasa de Participación</t>
  </si>
  <si>
    <t>2013/2014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</si>
  <si>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</si>
  <si>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</si>
  <si>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</si>
  <si>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</si>
  <si>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</si>
  <si>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</si>
  <si>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</si>
  <si>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Media Tit (Escala 0-10)</t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</si>
  <si>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</si>
  <si>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</si>
  <si>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</si>
  <si>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Satisfacción del PAS con las instalaciones y los recursos:</t>
  </si>
  <si>
    <t>(Media de las preguntas P06, P07 y P08)</t>
  </si>
  <si>
    <t>Satisfacción del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</si>
</sst>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tabSelected="1"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117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">
        <v>124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1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3</v>
      </c>
      <c r="H8" s="3">
        <v>0</v>
      </c>
      <c r="I8" s="3">
        <v>1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1</v>
      </c>
      <c r="Y8" s="3">
        <v>1</v>
      </c>
    </row>
    <row r="9" spans="1:25" x14ac:dyDescent="0.25">
      <c r="A9" s="8">
        <v>3</v>
      </c>
      <c r="B9" s="3">
        <v>1</v>
      </c>
      <c r="C9" s="3">
        <v>2</v>
      </c>
      <c r="D9" s="3">
        <v>2</v>
      </c>
      <c r="E9" s="3">
        <v>0</v>
      </c>
      <c r="F9" s="3">
        <v>0</v>
      </c>
      <c r="G9" s="3">
        <v>1</v>
      </c>
      <c r="H9" s="3">
        <v>1</v>
      </c>
      <c r="I9" s="3">
        <v>2</v>
      </c>
      <c r="J9" s="3">
        <v>3</v>
      </c>
      <c r="K9" s="3">
        <v>2</v>
      </c>
      <c r="L9" s="3">
        <v>2</v>
      </c>
      <c r="M9" s="3">
        <v>3</v>
      </c>
      <c r="N9" s="3">
        <v>2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1</v>
      </c>
      <c r="W9" s="3">
        <v>1</v>
      </c>
      <c r="X9" s="3">
        <v>0</v>
      </c>
      <c r="Y9" s="3">
        <v>0</v>
      </c>
    </row>
    <row r="10" spans="1:25" x14ac:dyDescent="0.25">
      <c r="A10" s="8">
        <v>4</v>
      </c>
      <c r="B10" s="3">
        <v>5</v>
      </c>
      <c r="C10" s="3">
        <v>2</v>
      </c>
      <c r="D10" s="3">
        <v>3</v>
      </c>
      <c r="E10" s="3">
        <v>3</v>
      </c>
      <c r="F10" s="3">
        <v>5</v>
      </c>
      <c r="G10" s="3">
        <v>2</v>
      </c>
      <c r="H10" s="3">
        <v>5</v>
      </c>
      <c r="I10" s="3">
        <v>3</v>
      </c>
      <c r="J10" s="3">
        <v>2</v>
      </c>
      <c r="K10" s="3">
        <v>5</v>
      </c>
      <c r="L10" s="3">
        <v>1</v>
      </c>
      <c r="M10" s="3">
        <v>2</v>
      </c>
      <c r="N10" s="3">
        <v>5</v>
      </c>
      <c r="O10" s="3">
        <v>2</v>
      </c>
      <c r="P10" s="3">
        <v>2</v>
      </c>
      <c r="Q10" s="3">
        <v>0</v>
      </c>
      <c r="R10" s="3">
        <v>1</v>
      </c>
      <c r="S10" s="3">
        <v>1</v>
      </c>
      <c r="T10" s="3">
        <v>1</v>
      </c>
      <c r="U10" s="3">
        <v>1</v>
      </c>
      <c r="V10" s="3">
        <v>0</v>
      </c>
      <c r="W10" s="3">
        <v>2</v>
      </c>
      <c r="X10" s="3">
        <v>4</v>
      </c>
      <c r="Y10" s="3">
        <v>3</v>
      </c>
    </row>
    <row r="11" spans="1:25" x14ac:dyDescent="0.25">
      <c r="A11" s="8">
        <v>5</v>
      </c>
      <c r="B11" s="3">
        <v>1</v>
      </c>
      <c r="C11" s="3">
        <v>3</v>
      </c>
      <c r="D11" s="3">
        <v>2</v>
      </c>
      <c r="E11" s="3">
        <v>4</v>
      </c>
      <c r="F11" s="3">
        <v>1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2</v>
      </c>
      <c r="M11" s="3">
        <v>1</v>
      </c>
      <c r="N11" s="3">
        <v>0</v>
      </c>
      <c r="O11" s="3">
        <v>5</v>
      </c>
      <c r="P11" s="3">
        <v>5</v>
      </c>
      <c r="Q11" s="3">
        <v>7</v>
      </c>
      <c r="R11" s="3">
        <v>6</v>
      </c>
      <c r="S11" s="3">
        <v>6</v>
      </c>
      <c r="T11" s="3">
        <v>6</v>
      </c>
      <c r="U11" s="3">
        <v>4</v>
      </c>
      <c r="V11" s="3">
        <v>5</v>
      </c>
      <c r="W11" s="3">
        <v>4</v>
      </c>
      <c r="X11" s="3">
        <v>2</v>
      </c>
      <c r="Y11" s="3">
        <v>3</v>
      </c>
    </row>
    <row r="12" spans="1:25" x14ac:dyDescent="0.25">
      <c r="A12" s="8" t="s">
        <v>115</v>
      </c>
      <c r="B12" s="3">
        <v>1</v>
      </c>
      <c r="C12" s="3">
        <v>1</v>
      </c>
      <c r="D12" s="3">
        <v>1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3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3">
        <v>1</v>
      </c>
      <c r="U12" s="3">
        <v>1</v>
      </c>
      <c r="V12" s="3">
        <v>2</v>
      </c>
      <c r="W12" s="3">
        <v>1</v>
      </c>
      <c r="X12" s="3">
        <v>1</v>
      </c>
      <c r="Y12" s="3">
        <v>1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4.1428571428571432</v>
      </c>
      <c r="D14" s="17">
        <v>4</v>
      </c>
      <c r="E14" s="17">
        <v>4.5714285714285712</v>
      </c>
      <c r="F14" s="17">
        <v>3.8571428571428572</v>
      </c>
      <c r="G14" s="17">
        <v>2.5714285714285716</v>
      </c>
      <c r="H14" s="17">
        <v>4</v>
      </c>
      <c r="I14" s="17">
        <v>3.5714285714285716</v>
      </c>
      <c r="J14" s="17">
        <v>2.8571428571428572</v>
      </c>
      <c r="K14" s="17">
        <v>3.7142857142857144</v>
      </c>
      <c r="L14" s="17">
        <v>4</v>
      </c>
      <c r="M14" s="17">
        <v>3.2857142857142856</v>
      </c>
      <c r="N14" s="17">
        <v>3.7142857142857144</v>
      </c>
      <c r="O14" s="17">
        <v>4.7142857142857144</v>
      </c>
      <c r="P14" s="17">
        <v>4.7142857142857144</v>
      </c>
      <c r="Q14" s="17">
        <v>5</v>
      </c>
      <c r="R14" s="17">
        <v>4.8571428571428568</v>
      </c>
      <c r="S14" s="17">
        <v>4.8571428571428568</v>
      </c>
      <c r="T14" s="17">
        <v>4.8571428571428568</v>
      </c>
      <c r="U14" s="17">
        <v>4.1428571428571432</v>
      </c>
      <c r="V14" s="17">
        <v>4.666666666666667</v>
      </c>
      <c r="W14" s="17">
        <v>4.4285714285714288</v>
      </c>
      <c r="X14" s="17">
        <v>4</v>
      </c>
      <c r="Y14" s="17">
        <v>4.1428571428571432</v>
      </c>
    </row>
    <row r="15" spans="1:25" x14ac:dyDescent="0.25">
      <c r="A15" s="5" t="s">
        <v>37</v>
      </c>
      <c r="B15" s="17">
        <v>0.57735026918962573</v>
      </c>
      <c r="C15" s="17">
        <v>0.89973541084243769</v>
      </c>
      <c r="D15" s="17">
        <v>0.81649658092772603</v>
      </c>
      <c r="E15" s="17">
        <v>0.53452248382485001</v>
      </c>
      <c r="F15" s="17">
        <v>0.89973541084243769</v>
      </c>
      <c r="G15" s="17">
        <v>1.1338934190276817</v>
      </c>
      <c r="H15" s="17">
        <v>0.57735026918962573</v>
      </c>
      <c r="I15" s="17">
        <v>0.97590007294853265</v>
      </c>
      <c r="J15" s="17">
        <v>1.0690449676496974</v>
      </c>
      <c r="K15" s="17">
        <v>0.48795003647426693</v>
      </c>
      <c r="L15" s="17">
        <v>1</v>
      </c>
      <c r="M15" s="17">
        <v>1.2535663410560176</v>
      </c>
      <c r="N15" s="17">
        <v>0.48795003647426693</v>
      </c>
      <c r="O15" s="17">
        <v>0.48795003647426655</v>
      </c>
      <c r="P15" s="17">
        <v>0.48795003647426655</v>
      </c>
      <c r="Q15" s="17">
        <v>0</v>
      </c>
      <c r="R15" s="17">
        <v>0.37796447300922725</v>
      </c>
      <c r="S15" s="17">
        <v>0.37796447300922725</v>
      </c>
      <c r="T15" s="17">
        <v>0.37796447300922725</v>
      </c>
      <c r="U15" s="17">
        <v>1.2149857925879122</v>
      </c>
      <c r="V15" s="17">
        <v>0.81649658092772714</v>
      </c>
      <c r="W15" s="17">
        <v>0.78679579246944398</v>
      </c>
      <c r="X15" s="17">
        <v>1</v>
      </c>
      <c r="Y15" s="17">
        <v>1.0690449676496978</v>
      </c>
    </row>
    <row r="16" spans="1:25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5</v>
      </c>
      <c r="M16" s="18">
        <v>7</v>
      </c>
      <c r="N16" s="18">
        <v>7</v>
      </c>
      <c r="O16" s="18">
        <v>7</v>
      </c>
      <c r="P16" s="18">
        <v>7</v>
      </c>
      <c r="Q16" s="18">
        <v>7</v>
      </c>
      <c r="R16" s="18">
        <v>7</v>
      </c>
      <c r="S16" s="18">
        <v>7</v>
      </c>
      <c r="T16" s="18">
        <v>7</v>
      </c>
      <c r="U16" s="18">
        <v>7</v>
      </c>
      <c r="V16" s="18">
        <v>6</v>
      </c>
      <c r="W16" s="18">
        <v>7</v>
      </c>
      <c r="X16" s="18">
        <v>7</v>
      </c>
      <c r="Y16" s="18">
        <v>7</v>
      </c>
    </row>
    <row r="18" spans="1:25" x14ac:dyDescent="0.25">
      <c r="A18" s="5" t="s">
        <v>129</v>
      </c>
      <c r="B18" s="5"/>
      <c r="C18" s="5"/>
      <c r="D18" s="5"/>
      <c r="E18" s="5"/>
      <c r="F18" s="17">
        <f>AVERAGE(S14:V14)</f>
        <v>4.6309523809523814</v>
      </c>
    </row>
    <row r="19" spans="1:25" x14ac:dyDescent="0.25">
      <c r="A19" s="5" t="s">
        <v>130</v>
      </c>
      <c r="B19" s="5"/>
      <c r="C19" s="5"/>
    </row>
    <row r="21" spans="1:25" x14ac:dyDescent="0.25">
      <c r="A21" s="5" t="s">
        <v>131</v>
      </c>
      <c r="B21" s="5"/>
      <c r="C21" s="5"/>
      <c r="D21" s="5"/>
      <c r="E21" s="5"/>
      <c r="F21" s="17">
        <f>(F18-1)*2.5</f>
        <v>9.0773809523809526</v>
      </c>
    </row>
    <row r="22" spans="1:25" x14ac:dyDescent="0.25">
      <c r="A22" s="5" t="s">
        <v>132</v>
      </c>
      <c r="B22" s="17">
        <f t="shared" ref="B22:Y22" si="0">(B14-1)*2.5</f>
        <v>7.5</v>
      </c>
      <c r="C22" s="17">
        <f t="shared" si="0"/>
        <v>7.8571428571428577</v>
      </c>
      <c r="D22" s="17">
        <f t="shared" si="0"/>
        <v>7.5</v>
      </c>
      <c r="E22" s="17">
        <f t="shared" si="0"/>
        <v>8.928571428571427</v>
      </c>
      <c r="F22" s="17">
        <f t="shared" si="0"/>
        <v>7.1428571428571432</v>
      </c>
      <c r="G22" s="17">
        <f t="shared" si="0"/>
        <v>3.9285714285714288</v>
      </c>
      <c r="H22" s="17">
        <f t="shared" si="0"/>
        <v>7.5</v>
      </c>
      <c r="I22" s="17">
        <f t="shared" si="0"/>
        <v>6.4285714285714288</v>
      </c>
      <c r="J22" s="17">
        <f t="shared" si="0"/>
        <v>4.6428571428571432</v>
      </c>
      <c r="K22" s="17">
        <f t="shared" si="0"/>
        <v>6.7857142857142865</v>
      </c>
      <c r="L22" s="17">
        <f t="shared" si="0"/>
        <v>7.5</v>
      </c>
      <c r="M22" s="17">
        <f t="shared" si="0"/>
        <v>5.7142857142857135</v>
      </c>
      <c r="N22" s="17">
        <f t="shared" si="0"/>
        <v>6.7857142857142865</v>
      </c>
      <c r="O22" s="17">
        <f t="shared" si="0"/>
        <v>9.2857142857142865</v>
      </c>
      <c r="P22" s="17">
        <f t="shared" si="0"/>
        <v>9.2857142857142865</v>
      </c>
      <c r="Q22" s="17">
        <f t="shared" si="0"/>
        <v>10</v>
      </c>
      <c r="R22" s="17">
        <f t="shared" si="0"/>
        <v>9.6428571428571423</v>
      </c>
      <c r="S22" s="17">
        <f t="shared" si="0"/>
        <v>9.6428571428571423</v>
      </c>
      <c r="T22" s="17">
        <f t="shared" si="0"/>
        <v>9.6428571428571423</v>
      </c>
      <c r="U22" s="17">
        <f t="shared" si="0"/>
        <v>7.8571428571428577</v>
      </c>
      <c r="V22" s="17">
        <f t="shared" si="0"/>
        <v>9.1666666666666679</v>
      </c>
      <c r="W22" s="17">
        <f t="shared" si="0"/>
        <v>8.571428571428573</v>
      </c>
      <c r="X22" s="17">
        <f t="shared" si="0"/>
        <v>7.5</v>
      </c>
      <c r="Y22" s="17">
        <f t="shared" si="0"/>
        <v>7.8571428571428577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117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">
        <v>124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2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2</v>
      </c>
      <c r="O7" s="3">
        <v>0</v>
      </c>
      <c r="P7" s="3">
        <v>1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0</v>
      </c>
      <c r="AC7" s="3">
        <v>1</v>
      </c>
      <c r="AD7" s="3">
        <v>0</v>
      </c>
      <c r="AE7" s="3">
        <v>1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3</v>
      </c>
      <c r="E8" s="3">
        <v>3</v>
      </c>
      <c r="F8" s="3">
        <v>2</v>
      </c>
      <c r="G8" s="3">
        <v>0</v>
      </c>
      <c r="H8" s="3">
        <v>1</v>
      </c>
      <c r="I8" s="3">
        <v>2</v>
      </c>
      <c r="J8" s="3">
        <v>1</v>
      </c>
      <c r="K8" s="3">
        <v>0</v>
      </c>
      <c r="L8" s="3">
        <v>1</v>
      </c>
      <c r="M8" s="3">
        <v>1</v>
      </c>
      <c r="N8" s="3">
        <v>3</v>
      </c>
      <c r="O8" s="3">
        <v>0</v>
      </c>
      <c r="P8" s="3">
        <v>1</v>
      </c>
      <c r="Q8" s="3">
        <v>0</v>
      </c>
      <c r="R8" s="3">
        <v>0</v>
      </c>
      <c r="S8" s="3">
        <v>3</v>
      </c>
      <c r="T8" s="3">
        <v>0</v>
      </c>
      <c r="U8" s="3">
        <v>0</v>
      </c>
      <c r="V8" s="3">
        <v>0</v>
      </c>
      <c r="W8" s="3">
        <v>0</v>
      </c>
      <c r="X8" s="3">
        <v>2</v>
      </c>
      <c r="Y8" s="3">
        <v>0</v>
      </c>
      <c r="Z8" s="3">
        <v>2</v>
      </c>
      <c r="AA8" s="3">
        <v>0</v>
      </c>
      <c r="AB8" s="3">
        <v>1</v>
      </c>
      <c r="AC8" s="3">
        <v>2</v>
      </c>
      <c r="AD8" s="3">
        <v>2</v>
      </c>
      <c r="AE8" s="3">
        <v>0</v>
      </c>
      <c r="AF8" s="3">
        <v>0</v>
      </c>
    </row>
    <row r="9" spans="1:32" x14ac:dyDescent="0.25">
      <c r="A9" s="8">
        <v>3</v>
      </c>
      <c r="B9" s="3">
        <v>4</v>
      </c>
      <c r="C9" s="3">
        <v>5</v>
      </c>
      <c r="D9" s="3">
        <v>4</v>
      </c>
      <c r="E9" s="3">
        <v>1</v>
      </c>
      <c r="F9" s="3">
        <v>4</v>
      </c>
      <c r="G9" s="3">
        <v>5</v>
      </c>
      <c r="H9" s="3">
        <v>4</v>
      </c>
      <c r="I9" s="3">
        <v>2</v>
      </c>
      <c r="J9" s="3">
        <v>5</v>
      </c>
      <c r="K9" s="3">
        <v>0</v>
      </c>
      <c r="L9" s="3">
        <v>5</v>
      </c>
      <c r="M9" s="3">
        <v>3</v>
      </c>
      <c r="N9" s="3">
        <v>2</v>
      </c>
      <c r="O9" s="3">
        <v>3</v>
      </c>
      <c r="P9" s="3">
        <v>3</v>
      </c>
      <c r="Q9" s="3">
        <v>3</v>
      </c>
      <c r="R9" s="3">
        <v>6</v>
      </c>
      <c r="S9" s="3">
        <v>3</v>
      </c>
      <c r="T9" s="3">
        <v>1</v>
      </c>
      <c r="U9" s="3">
        <v>1</v>
      </c>
      <c r="V9" s="3">
        <v>2</v>
      </c>
      <c r="W9" s="3">
        <v>3</v>
      </c>
      <c r="X9" s="3">
        <v>3</v>
      </c>
      <c r="Y9" s="3">
        <v>5</v>
      </c>
      <c r="Z9" s="3">
        <v>4</v>
      </c>
      <c r="AA9" s="3">
        <v>5</v>
      </c>
      <c r="AB9" s="3">
        <v>1</v>
      </c>
      <c r="AC9" s="3">
        <v>3</v>
      </c>
      <c r="AD9" s="3">
        <v>3</v>
      </c>
      <c r="AE9" s="3">
        <v>1</v>
      </c>
      <c r="AF9" s="3">
        <v>2</v>
      </c>
    </row>
    <row r="10" spans="1:32" x14ac:dyDescent="0.25">
      <c r="A10" s="8">
        <v>4</v>
      </c>
      <c r="B10" s="3">
        <v>5</v>
      </c>
      <c r="C10" s="3">
        <v>4</v>
      </c>
      <c r="D10" s="3">
        <v>1</v>
      </c>
      <c r="E10" s="3">
        <v>3</v>
      </c>
      <c r="F10" s="3">
        <v>2</v>
      </c>
      <c r="G10" s="3">
        <v>2</v>
      </c>
      <c r="H10" s="3">
        <v>5</v>
      </c>
      <c r="I10" s="3">
        <v>6</v>
      </c>
      <c r="J10" s="3">
        <v>4</v>
      </c>
      <c r="K10" s="3">
        <v>6</v>
      </c>
      <c r="L10" s="3">
        <v>3</v>
      </c>
      <c r="M10" s="3">
        <v>4</v>
      </c>
      <c r="N10" s="3">
        <v>1</v>
      </c>
      <c r="O10" s="3">
        <v>6</v>
      </c>
      <c r="P10" s="3">
        <v>5</v>
      </c>
      <c r="Q10" s="3">
        <v>5</v>
      </c>
      <c r="R10" s="3">
        <v>4</v>
      </c>
      <c r="S10" s="3">
        <v>4</v>
      </c>
      <c r="T10" s="3">
        <v>6</v>
      </c>
      <c r="U10" s="3">
        <v>9</v>
      </c>
      <c r="V10" s="3">
        <v>7</v>
      </c>
      <c r="W10" s="3">
        <v>6</v>
      </c>
      <c r="X10" s="3">
        <v>3</v>
      </c>
      <c r="Y10" s="3">
        <v>2</v>
      </c>
      <c r="Z10" s="3">
        <v>4</v>
      </c>
      <c r="AA10" s="3">
        <v>3</v>
      </c>
      <c r="AB10" s="3">
        <v>6</v>
      </c>
      <c r="AC10" s="3">
        <v>2</v>
      </c>
      <c r="AD10" s="3">
        <v>4</v>
      </c>
      <c r="AE10" s="3">
        <v>7</v>
      </c>
      <c r="AF10" s="3">
        <v>6</v>
      </c>
    </row>
    <row r="11" spans="1:32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2</v>
      </c>
      <c r="G11" s="3">
        <v>3</v>
      </c>
      <c r="H11" s="3">
        <v>0</v>
      </c>
      <c r="I11" s="3">
        <v>0</v>
      </c>
      <c r="J11" s="3">
        <v>0</v>
      </c>
      <c r="K11" s="3">
        <v>3</v>
      </c>
      <c r="L11" s="3">
        <v>1</v>
      </c>
      <c r="M11" s="3">
        <v>1</v>
      </c>
      <c r="N11" s="3">
        <v>2</v>
      </c>
      <c r="O11" s="3">
        <v>1</v>
      </c>
      <c r="P11" s="3">
        <v>0</v>
      </c>
      <c r="Q11" s="3">
        <v>1</v>
      </c>
      <c r="R11" s="3">
        <v>0</v>
      </c>
      <c r="S11" s="3">
        <v>0</v>
      </c>
      <c r="T11" s="3">
        <v>3</v>
      </c>
      <c r="U11" s="3">
        <v>0</v>
      </c>
      <c r="V11" s="3">
        <v>0</v>
      </c>
      <c r="W11" s="3">
        <v>1</v>
      </c>
      <c r="X11" s="3">
        <v>2</v>
      </c>
      <c r="Y11" s="3">
        <v>3</v>
      </c>
      <c r="Z11" s="3">
        <v>0</v>
      </c>
      <c r="AA11" s="3">
        <v>1</v>
      </c>
      <c r="AB11" s="3">
        <v>2</v>
      </c>
      <c r="AC11" s="3">
        <v>2</v>
      </c>
      <c r="AD11" s="3">
        <v>0</v>
      </c>
      <c r="AE11" s="3">
        <v>0</v>
      </c>
      <c r="AF11" s="3">
        <v>2</v>
      </c>
    </row>
    <row r="12" spans="1:32" x14ac:dyDescent="0.25">
      <c r="A12" s="8" t="s">
        <v>115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3.7</v>
      </c>
      <c r="C14" s="17">
        <v>3.6</v>
      </c>
      <c r="D14" s="17">
        <v>3</v>
      </c>
      <c r="E14" s="17">
        <v>2.8</v>
      </c>
      <c r="F14" s="17">
        <v>3.4</v>
      </c>
      <c r="G14" s="17">
        <v>3.8</v>
      </c>
      <c r="H14" s="17">
        <v>3.4</v>
      </c>
      <c r="I14" s="17">
        <v>3.4</v>
      </c>
      <c r="J14" s="17">
        <v>3.3</v>
      </c>
      <c r="K14" s="17">
        <v>4.333333333333333</v>
      </c>
      <c r="L14" s="17">
        <v>3.4</v>
      </c>
      <c r="M14" s="17">
        <v>3.5555555555555554</v>
      </c>
      <c r="N14" s="17">
        <v>2.8</v>
      </c>
      <c r="O14" s="17">
        <v>3.8</v>
      </c>
      <c r="P14" s="17">
        <v>3.2</v>
      </c>
      <c r="Q14" s="17">
        <v>3.5</v>
      </c>
      <c r="R14" s="17">
        <v>3.4</v>
      </c>
      <c r="S14" s="17">
        <v>3.1</v>
      </c>
      <c r="T14" s="17">
        <v>4.2</v>
      </c>
      <c r="U14" s="17">
        <v>3.9</v>
      </c>
      <c r="V14" s="17">
        <v>3.7777777777777777</v>
      </c>
      <c r="W14" s="17">
        <v>3.8</v>
      </c>
      <c r="X14" s="17">
        <v>3.5</v>
      </c>
      <c r="Y14" s="17">
        <v>3.8</v>
      </c>
      <c r="Z14" s="17">
        <v>3.2</v>
      </c>
      <c r="AA14" s="17">
        <v>3.3</v>
      </c>
      <c r="AB14" s="17">
        <v>3.9</v>
      </c>
      <c r="AC14" s="17">
        <v>3.2</v>
      </c>
      <c r="AD14" s="17">
        <v>3.2222222222222223</v>
      </c>
      <c r="AE14" s="17">
        <v>3.5555555555555554</v>
      </c>
      <c r="AF14" s="17">
        <v>4</v>
      </c>
    </row>
    <row r="15" spans="1:32" x14ac:dyDescent="0.25">
      <c r="A15" s="5" t="s">
        <v>37</v>
      </c>
      <c r="B15" s="17">
        <v>0.6749485577105524</v>
      </c>
      <c r="C15" s="17">
        <v>0.69920589878010153</v>
      </c>
      <c r="D15" s="17">
        <v>1</v>
      </c>
      <c r="E15" s="17">
        <v>1.3984117975602017</v>
      </c>
      <c r="F15" s="17">
        <v>1.0749676997731401</v>
      </c>
      <c r="G15" s="17">
        <v>0.91893658347268103</v>
      </c>
      <c r="H15" s="17">
        <v>0.69920589878010153</v>
      </c>
      <c r="I15" s="17">
        <v>0.84327404271156814</v>
      </c>
      <c r="J15" s="17">
        <v>0.6749485577105524</v>
      </c>
      <c r="K15" s="17">
        <v>0.5</v>
      </c>
      <c r="L15" s="17">
        <v>0.84327404271156814</v>
      </c>
      <c r="M15" s="17">
        <v>0.88191710368819731</v>
      </c>
      <c r="N15" s="17">
        <v>1.4757295747452435</v>
      </c>
      <c r="O15" s="17">
        <v>0.63245553203367533</v>
      </c>
      <c r="P15" s="17">
        <v>1.0327955589886442</v>
      </c>
      <c r="Q15" s="17">
        <v>1.0801234497346435</v>
      </c>
      <c r="R15" s="17">
        <v>0.51639777949432286</v>
      </c>
      <c r="S15" s="17">
        <v>0.87559503577091347</v>
      </c>
      <c r="T15" s="17">
        <v>0.63245553203367533</v>
      </c>
      <c r="U15" s="17">
        <v>0.31622776601683794</v>
      </c>
      <c r="V15" s="17">
        <v>0.44095855184409666</v>
      </c>
      <c r="W15" s="17">
        <v>0.63245553203367533</v>
      </c>
      <c r="X15" s="17">
        <v>1.0801234497346435</v>
      </c>
      <c r="Y15" s="17">
        <v>0.91893658347268103</v>
      </c>
      <c r="Z15" s="17">
        <v>0.78881063774661508</v>
      </c>
      <c r="AA15" s="17">
        <v>1.05934990547138</v>
      </c>
      <c r="AB15" s="17">
        <v>0.87559503577091347</v>
      </c>
      <c r="AC15" s="17">
        <v>1.3165611772087664</v>
      </c>
      <c r="AD15" s="17">
        <v>0.83333333333333348</v>
      </c>
      <c r="AE15" s="17">
        <v>1.0137937550497036</v>
      </c>
      <c r="AF15" s="17">
        <v>0.66666666666666663</v>
      </c>
    </row>
    <row r="16" spans="1:32" x14ac:dyDescent="0.25">
      <c r="A16" s="5" t="s">
        <v>38</v>
      </c>
      <c r="B16" s="18">
        <v>10</v>
      </c>
      <c r="C16" s="18">
        <v>10</v>
      </c>
      <c r="D16" s="18">
        <v>9</v>
      </c>
      <c r="E16" s="18">
        <v>10</v>
      </c>
      <c r="F16" s="18">
        <v>10</v>
      </c>
      <c r="G16" s="18">
        <v>10</v>
      </c>
      <c r="H16" s="18">
        <v>10</v>
      </c>
      <c r="I16" s="18">
        <v>10</v>
      </c>
      <c r="J16" s="18">
        <v>10</v>
      </c>
      <c r="K16" s="18">
        <v>9</v>
      </c>
      <c r="L16" s="18">
        <v>10</v>
      </c>
      <c r="M16" s="18">
        <v>9</v>
      </c>
      <c r="N16" s="18">
        <v>10</v>
      </c>
      <c r="O16" s="18">
        <v>10</v>
      </c>
      <c r="P16" s="18">
        <v>10</v>
      </c>
      <c r="Q16" s="18">
        <v>10</v>
      </c>
      <c r="R16" s="18">
        <v>10</v>
      </c>
      <c r="S16" s="18">
        <v>10</v>
      </c>
      <c r="T16" s="18">
        <v>10</v>
      </c>
      <c r="U16" s="18">
        <v>10</v>
      </c>
      <c r="V16" s="18">
        <v>9</v>
      </c>
      <c r="W16" s="18">
        <v>10</v>
      </c>
      <c r="X16" s="18">
        <v>10</v>
      </c>
      <c r="Y16" s="18">
        <v>10</v>
      </c>
      <c r="Z16" s="18">
        <v>10</v>
      </c>
      <c r="AA16" s="18">
        <v>10</v>
      </c>
      <c r="AB16" s="18">
        <v>10</v>
      </c>
      <c r="AC16" s="18">
        <v>10</v>
      </c>
      <c r="AD16" s="18">
        <v>9</v>
      </c>
      <c r="AE16" s="18">
        <v>9</v>
      </c>
      <c r="AF16" s="18">
        <v>10</v>
      </c>
    </row>
    <row r="18" spans="1:32" x14ac:dyDescent="0.25">
      <c r="A18" s="5" t="s">
        <v>121</v>
      </c>
      <c r="B18" s="5">
        <v>10</v>
      </c>
    </row>
    <row r="19" spans="1:32" x14ac:dyDescent="0.25">
      <c r="A19" s="5" t="s">
        <v>122</v>
      </c>
      <c r="B19" s="5">
        <v>35</v>
      </c>
    </row>
    <row r="20" spans="1:32" x14ac:dyDescent="0.25">
      <c r="A20" s="5" t="s">
        <v>123</v>
      </c>
      <c r="B20" s="20">
        <f>B18/B19</f>
        <v>0.2857142857142857</v>
      </c>
    </row>
    <row r="22" spans="1:32" x14ac:dyDescent="0.25">
      <c r="A22" s="5" t="s">
        <v>133</v>
      </c>
      <c r="B22" s="5"/>
      <c r="C22" s="5"/>
      <c r="D22" s="5"/>
      <c r="E22" s="5"/>
      <c r="F22" s="17">
        <f>AVERAGE(X14:Z14)</f>
        <v>3.5</v>
      </c>
    </row>
    <row r="23" spans="1:32" x14ac:dyDescent="0.25">
      <c r="A23" s="5" t="s">
        <v>134</v>
      </c>
      <c r="B23" s="5"/>
      <c r="C23" s="5"/>
    </row>
    <row r="25" spans="1:32" x14ac:dyDescent="0.25">
      <c r="A25" s="5" t="s">
        <v>135</v>
      </c>
      <c r="B25" s="5"/>
      <c r="C25" s="5"/>
      <c r="D25" s="5"/>
      <c r="E25" s="5"/>
      <c r="F25" s="17">
        <f>(F22-1)*2.5</f>
        <v>6.25</v>
      </c>
    </row>
    <row r="26" spans="1:32" x14ac:dyDescent="0.25">
      <c r="A26" s="5" t="s">
        <v>132</v>
      </c>
      <c r="B26" s="17">
        <f t="shared" ref="B26:AF26" si="0">(B14-1)*2.5</f>
        <v>6.75</v>
      </c>
      <c r="C26" s="17">
        <f t="shared" si="0"/>
        <v>6.5</v>
      </c>
      <c r="D26" s="17">
        <f t="shared" si="0"/>
        <v>5</v>
      </c>
      <c r="E26" s="17">
        <f t="shared" si="0"/>
        <v>4.5</v>
      </c>
      <c r="F26" s="17">
        <f t="shared" si="0"/>
        <v>6</v>
      </c>
      <c r="G26" s="17">
        <f t="shared" si="0"/>
        <v>7</v>
      </c>
      <c r="H26" s="17">
        <f t="shared" si="0"/>
        <v>6</v>
      </c>
      <c r="I26" s="17">
        <f t="shared" si="0"/>
        <v>6</v>
      </c>
      <c r="J26" s="17">
        <f t="shared" si="0"/>
        <v>5.75</v>
      </c>
      <c r="K26" s="17">
        <f t="shared" si="0"/>
        <v>8.3333333333333321</v>
      </c>
      <c r="L26" s="17">
        <f t="shared" si="0"/>
        <v>6</v>
      </c>
      <c r="M26" s="17">
        <f t="shared" si="0"/>
        <v>6.3888888888888884</v>
      </c>
      <c r="N26" s="17">
        <f t="shared" si="0"/>
        <v>4.5</v>
      </c>
      <c r="O26" s="17">
        <f t="shared" si="0"/>
        <v>7</v>
      </c>
      <c r="P26" s="17">
        <f t="shared" si="0"/>
        <v>5.5</v>
      </c>
      <c r="Q26" s="17">
        <f t="shared" si="0"/>
        <v>6.25</v>
      </c>
      <c r="R26" s="17">
        <f t="shared" si="0"/>
        <v>6</v>
      </c>
      <c r="S26" s="17">
        <f t="shared" si="0"/>
        <v>5.25</v>
      </c>
      <c r="T26" s="17">
        <f t="shared" si="0"/>
        <v>8</v>
      </c>
      <c r="U26" s="17">
        <f t="shared" si="0"/>
        <v>7.25</v>
      </c>
      <c r="V26" s="17">
        <f t="shared" si="0"/>
        <v>6.9444444444444446</v>
      </c>
      <c r="W26" s="17">
        <f t="shared" si="0"/>
        <v>7</v>
      </c>
      <c r="X26" s="17">
        <f t="shared" si="0"/>
        <v>6.25</v>
      </c>
      <c r="Y26" s="17">
        <f t="shared" si="0"/>
        <v>7</v>
      </c>
      <c r="Z26" s="17">
        <f t="shared" si="0"/>
        <v>5.5</v>
      </c>
      <c r="AA26" s="17">
        <f t="shared" si="0"/>
        <v>5.75</v>
      </c>
      <c r="AB26" s="17">
        <f t="shared" si="0"/>
        <v>7.25</v>
      </c>
      <c r="AC26" s="17">
        <f t="shared" si="0"/>
        <v>5.5</v>
      </c>
      <c r="AD26" s="17">
        <f t="shared" si="0"/>
        <v>5.5555555555555554</v>
      </c>
      <c r="AE26" s="17">
        <f t="shared" si="0"/>
        <v>6.3888888888888884</v>
      </c>
      <c r="AF26" s="17">
        <f t="shared" si="0"/>
        <v>7.5</v>
      </c>
    </row>
  </sheetData>
  <phoneticPr fontId="0" type="noConversion"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118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">
        <v>124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0</v>
      </c>
      <c r="D8" s="3">
        <v>1</v>
      </c>
      <c r="E8" s="3">
        <v>1</v>
      </c>
      <c r="F8" s="3">
        <v>1</v>
      </c>
      <c r="G8" s="3">
        <v>2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2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1</v>
      </c>
      <c r="E9" s="3">
        <v>1</v>
      </c>
      <c r="F9" s="3">
        <v>2</v>
      </c>
      <c r="G9" s="3">
        <v>3</v>
      </c>
      <c r="H9" s="3">
        <v>1</v>
      </c>
      <c r="I9" s="3">
        <v>2</v>
      </c>
      <c r="J9" s="3">
        <v>2</v>
      </c>
      <c r="K9" s="3">
        <v>4</v>
      </c>
      <c r="L9" s="3">
        <v>3</v>
      </c>
      <c r="M9" s="3">
        <v>3</v>
      </c>
      <c r="N9" s="3">
        <v>0</v>
      </c>
      <c r="O9" s="3">
        <v>1</v>
      </c>
      <c r="P9" s="3">
        <v>1</v>
      </c>
      <c r="Q9" s="3">
        <v>1</v>
      </c>
      <c r="R9" s="3">
        <v>2</v>
      </c>
      <c r="S9" s="3">
        <v>1</v>
      </c>
      <c r="T9" s="3">
        <v>1</v>
      </c>
      <c r="U9" s="3">
        <v>3</v>
      </c>
      <c r="V9" s="3">
        <v>0</v>
      </c>
      <c r="W9" s="3">
        <v>0</v>
      </c>
      <c r="X9" s="3">
        <v>1</v>
      </c>
      <c r="Y9" s="3">
        <v>2</v>
      </c>
    </row>
    <row r="10" spans="1:25" x14ac:dyDescent="0.25">
      <c r="A10" s="8">
        <v>4</v>
      </c>
      <c r="B10" s="3">
        <v>4</v>
      </c>
      <c r="C10" s="3">
        <v>4</v>
      </c>
      <c r="D10" s="3">
        <v>3</v>
      </c>
      <c r="E10" s="3">
        <v>4</v>
      </c>
      <c r="F10" s="3">
        <v>4</v>
      </c>
      <c r="G10" s="3">
        <v>1</v>
      </c>
      <c r="H10" s="3">
        <v>6</v>
      </c>
      <c r="I10" s="3">
        <v>4</v>
      </c>
      <c r="J10" s="3">
        <v>3</v>
      </c>
      <c r="K10" s="3">
        <v>3</v>
      </c>
      <c r="L10" s="3">
        <v>2</v>
      </c>
      <c r="M10" s="3">
        <v>2</v>
      </c>
      <c r="N10" s="3">
        <v>7</v>
      </c>
      <c r="O10" s="3">
        <v>4</v>
      </c>
      <c r="P10" s="3">
        <v>4</v>
      </c>
      <c r="Q10" s="3">
        <v>4</v>
      </c>
      <c r="R10" s="3">
        <v>3</v>
      </c>
      <c r="S10" s="3">
        <v>4</v>
      </c>
      <c r="T10" s="3">
        <v>4</v>
      </c>
      <c r="U10" s="3">
        <v>2</v>
      </c>
      <c r="V10" s="3">
        <v>3</v>
      </c>
      <c r="W10" s="3">
        <v>6</v>
      </c>
      <c r="X10" s="3">
        <v>6</v>
      </c>
      <c r="Y10" s="3">
        <v>4</v>
      </c>
    </row>
    <row r="11" spans="1:25" x14ac:dyDescent="0.25">
      <c r="A11" s="8">
        <v>5</v>
      </c>
      <c r="B11" s="3">
        <v>0</v>
      </c>
      <c r="C11" s="3">
        <v>1</v>
      </c>
      <c r="D11" s="3">
        <v>1</v>
      </c>
      <c r="E11" s="3">
        <v>0</v>
      </c>
      <c r="F11" s="3">
        <v>0</v>
      </c>
      <c r="G11" s="3">
        <v>1</v>
      </c>
      <c r="H11" s="3">
        <v>0</v>
      </c>
      <c r="I11" s="3">
        <v>1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1</v>
      </c>
      <c r="P11" s="3">
        <v>2</v>
      </c>
      <c r="Q11" s="3">
        <v>2</v>
      </c>
      <c r="R11" s="3">
        <v>2</v>
      </c>
      <c r="S11" s="3">
        <v>2</v>
      </c>
      <c r="T11" s="3">
        <v>2</v>
      </c>
      <c r="U11" s="3">
        <v>1</v>
      </c>
      <c r="V11" s="3">
        <v>1</v>
      </c>
      <c r="W11" s="3">
        <v>1</v>
      </c>
      <c r="X11" s="3">
        <v>0</v>
      </c>
      <c r="Y11" s="3">
        <v>1</v>
      </c>
    </row>
    <row r="12" spans="1:25" x14ac:dyDescent="0.25">
      <c r="A12" s="8" t="s">
        <v>115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2</v>
      </c>
      <c r="K12" s="3">
        <v>0</v>
      </c>
      <c r="L12" s="3">
        <v>1</v>
      </c>
      <c r="M12" s="3">
        <v>0</v>
      </c>
      <c r="N12" s="3">
        <v>0</v>
      </c>
      <c r="O12" s="3">
        <v>1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3.2857142857142856</v>
      </c>
      <c r="C14" s="17">
        <v>4</v>
      </c>
      <c r="D14" s="17">
        <v>3.6666666666666665</v>
      </c>
      <c r="E14" s="17">
        <v>3.1428571428571428</v>
      </c>
      <c r="F14" s="17">
        <v>3.4285714285714284</v>
      </c>
      <c r="G14" s="17">
        <v>3.1428571428571428</v>
      </c>
      <c r="H14" s="17">
        <v>3.8571428571428572</v>
      </c>
      <c r="I14" s="17">
        <v>3.8571428571428572</v>
      </c>
      <c r="J14" s="17">
        <v>3.6</v>
      </c>
      <c r="K14" s="17">
        <v>3.4285714285714284</v>
      </c>
      <c r="L14" s="17">
        <v>3.6666666666666665</v>
      </c>
      <c r="M14" s="17">
        <v>3</v>
      </c>
      <c r="N14" s="17">
        <v>4</v>
      </c>
      <c r="O14" s="17">
        <v>4</v>
      </c>
      <c r="P14" s="17">
        <v>4.1428571428571432</v>
      </c>
      <c r="Q14" s="17">
        <v>4.1428571428571432</v>
      </c>
      <c r="R14" s="17">
        <v>4</v>
      </c>
      <c r="S14" s="17">
        <v>4.1428571428571432</v>
      </c>
      <c r="T14" s="17">
        <v>4.1428571428571432</v>
      </c>
      <c r="U14" s="17">
        <v>3.6666666666666665</v>
      </c>
      <c r="V14" s="17">
        <v>3.1428571428571428</v>
      </c>
      <c r="W14" s="17">
        <v>4.1428571428571432</v>
      </c>
      <c r="X14" s="17">
        <v>3.8571428571428572</v>
      </c>
      <c r="Y14" s="17">
        <v>3.8571428571428572</v>
      </c>
    </row>
    <row r="15" spans="1:25" x14ac:dyDescent="0.25">
      <c r="A15" s="5" t="s">
        <v>37</v>
      </c>
      <c r="B15" s="17">
        <v>0.95118973121134198</v>
      </c>
      <c r="C15" s="17">
        <v>0.63245553203367588</v>
      </c>
      <c r="D15" s="17">
        <v>1.0327955589886442</v>
      </c>
      <c r="E15" s="17">
        <v>1.2149857925879122</v>
      </c>
      <c r="F15" s="17">
        <v>0.78679579246944253</v>
      </c>
      <c r="G15" s="17">
        <v>1.0690449676496978</v>
      </c>
      <c r="H15" s="17">
        <v>0.37796447300922725</v>
      </c>
      <c r="I15" s="17">
        <v>0.6900655593423547</v>
      </c>
      <c r="J15" s="17">
        <v>0.54772255750516674</v>
      </c>
      <c r="K15" s="17">
        <v>0.53452248382484779</v>
      </c>
      <c r="L15" s="17">
        <v>0.81649658092772548</v>
      </c>
      <c r="M15" s="17">
        <v>0.81649658092772603</v>
      </c>
      <c r="N15" s="17">
        <v>0</v>
      </c>
      <c r="O15" s="17">
        <v>0.63245553203367588</v>
      </c>
      <c r="P15" s="17">
        <v>0.6900655593423547</v>
      </c>
      <c r="Q15" s="17">
        <v>0.6900655593423547</v>
      </c>
      <c r="R15" s="17">
        <v>0.81649658092772603</v>
      </c>
      <c r="S15" s="17">
        <v>0.6900655593423547</v>
      </c>
      <c r="T15" s="17">
        <v>0.6900655593423547</v>
      </c>
      <c r="U15" s="17">
        <v>0.81649658092772548</v>
      </c>
      <c r="V15" s="17">
        <v>1.4638501094228</v>
      </c>
      <c r="W15" s="17">
        <v>0.37796447300922725</v>
      </c>
      <c r="X15" s="17">
        <v>0.37796447300922725</v>
      </c>
      <c r="Y15" s="17">
        <v>0.6900655593423547</v>
      </c>
    </row>
    <row r="16" spans="1:25" x14ac:dyDescent="0.25">
      <c r="A16" s="5" t="s">
        <v>38</v>
      </c>
      <c r="B16" s="18">
        <v>7</v>
      </c>
      <c r="C16" s="18">
        <v>6</v>
      </c>
      <c r="D16" s="18">
        <v>6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5</v>
      </c>
      <c r="K16" s="18">
        <v>7</v>
      </c>
      <c r="L16" s="18">
        <v>6</v>
      </c>
      <c r="M16" s="18">
        <v>7</v>
      </c>
      <c r="N16" s="18">
        <v>7</v>
      </c>
      <c r="O16" s="18">
        <v>6</v>
      </c>
      <c r="P16" s="18">
        <v>7</v>
      </c>
      <c r="Q16" s="18">
        <v>7</v>
      </c>
      <c r="R16" s="18">
        <v>7</v>
      </c>
      <c r="S16" s="18">
        <v>7</v>
      </c>
      <c r="T16" s="18">
        <v>7</v>
      </c>
      <c r="U16" s="18">
        <v>6</v>
      </c>
      <c r="V16" s="18">
        <v>7</v>
      </c>
      <c r="W16" s="18">
        <v>7</v>
      </c>
      <c r="X16" s="18">
        <v>7</v>
      </c>
      <c r="Y16" s="18">
        <v>7</v>
      </c>
    </row>
    <row r="18" spans="1:25" x14ac:dyDescent="0.25">
      <c r="A18" s="5" t="s">
        <v>129</v>
      </c>
      <c r="B18" s="5"/>
      <c r="C18" s="5"/>
      <c r="D18" s="5"/>
      <c r="E18" s="5"/>
      <c r="F18" s="17">
        <f>AVERAGE(S14:V14)</f>
        <v>3.7738095238095237</v>
      </c>
    </row>
    <row r="19" spans="1:25" x14ac:dyDescent="0.25">
      <c r="A19" s="5" t="s">
        <v>130</v>
      </c>
      <c r="B19" s="5"/>
      <c r="C19" s="5"/>
    </row>
    <row r="21" spans="1:25" x14ac:dyDescent="0.25">
      <c r="A21" s="5" t="s">
        <v>131</v>
      </c>
      <c r="B21" s="5"/>
      <c r="C21" s="5"/>
      <c r="D21" s="5"/>
      <c r="E21" s="5"/>
      <c r="F21" s="17">
        <f>(F18-1)*2.5</f>
        <v>6.9345238095238093</v>
      </c>
    </row>
    <row r="22" spans="1:25" x14ac:dyDescent="0.25">
      <c r="A22" s="5" t="s">
        <v>132</v>
      </c>
      <c r="B22" s="17">
        <f t="shared" ref="B22:Y22" si="0">(B14-1)*2.5</f>
        <v>5.7142857142857135</v>
      </c>
      <c r="C22" s="17">
        <f t="shared" si="0"/>
        <v>7.5</v>
      </c>
      <c r="D22" s="17">
        <f t="shared" si="0"/>
        <v>6.6666666666666661</v>
      </c>
      <c r="E22" s="17">
        <f t="shared" si="0"/>
        <v>5.3571428571428568</v>
      </c>
      <c r="F22" s="17">
        <f t="shared" si="0"/>
        <v>6.0714285714285712</v>
      </c>
      <c r="G22" s="17">
        <f t="shared" si="0"/>
        <v>5.3571428571428568</v>
      </c>
      <c r="H22" s="17">
        <f t="shared" si="0"/>
        <v>7.1428571428571432</v>
      </c>
      <c r="I22" s="17">
        <f t="shared" si="0"/>
        <v>7.1428571428571432</v>
      </c>
      <c r="J22" s="17">
        <f t="shared" si="0"/>
        <v>6.5</v>
      </c>
      <c r="K22" s="17">
        <f t="shared" si="0"/>
        <v>6.0714285714285712</v>
      </c>
      <c r="L22" s="17">
        <f t="shared" si="0"/>
        <v>6.6666666666666661</v>
      </c>
      <c r="M22" s="17">
        <f t="shared" si="0"/>
        <v>5</v>
      </c>
      <c r="N22" s="17">
        <f t="shared" si="0"/>
        <v>7.5</v>
      </c>
      <c r="O22" s="17">
        <f t="shared" si="0"/>
        <v>7.5</v>
      </c>
      <c r="P22" s="17">
        <f t="shared" si="0"/>
        <v>7.8571428571428577</v>
      </c>
      <c r="Q22" s="17">
        <f t="shared" si="0"/>
        <v>7.8571428571428577</v>
      </c>
      <c r="R22" s="17">
        <f t="shared" si="0"/>
        <v>7.5</v>
      </c>
      <c r="S22" s="17">
        <f t="shared" si="0"/>
        <v>7.8571428571428577</v>
      </c>
      <c r="T22" s="17">
        <f t="shared" si="0"/>
        <v>7.8571428571428577</v>
      </c>
      <c r="U22" s="17">
        <f t="shared" si="0"/>
        <v>6.6666666666666661</v>
      </c>
      <c r="V22" s="17">
        <f t="shared" si="0"/>
        <v>5.3571428571428568</v>
      </c>
      <c r="W22" s="17">
        <f t="shared" si="0"/>
        <v>7.8571428571428577</v>
      </c>
      <c r="X22" s="17">
        <f t="shared" si="0"/>
        <v>7.1428571428571432</v>
      </c>
      <c r="Y22" s="17">
        <f t="shared" si="0"/>
        <v>7.1428571428571432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118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">
        <v>124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4</v>
      </c>
      <c r="C7" s="3">
        <v>3</v>
      </c>
      <c r="D7" s="3">
        <v>9</v>
      </c>
      <c r="E7" s="3">
        <v>5</v>
      </c>
      <c r="F7" s="3">
        <v>8</v>
      </c>
      <c r="G7" s="3">
        <v>5</v>
      </c>
      <c r="H7" s="3">
        <v>4</v>
      </c>
      <c r="I7" s="3">
        <v>13</v>
      </c>
      <c r="J7" s="3">
        <v>5</v>
      </c>
      <c r="K7" s="3">
        <v>4</v>
      </c>
      <c r="L7" s="3">
        <v>12</v>
      </c>
      <c r="M7" s="3">
        <v>11</v>
      </c>
      <c r="N7" s="3">
        <v>10</v>
      </c>
      <c r="O7" s="3">
        <v>4</v>
      </c>
      <c r="P7" s="3">
        <v>7</v>
      </c>
      <c r="Q7" s="3">
        <v>4</v>
      </c>
      <c r="R7" s="3">
        <v>5</v>
      </c>
      <c r="S7" s="3">
        <v>10</v>
      </c>
      <c r="T7" s="3">
        <v>5</v>
      </c>
      <c r="U7" s="3">
        <v>3</v>
      </c>
      <c r="V7" s="3">
        <v>7</v>
      </c>
      <c r="W7" s="3">
        <v>6</v>
      </c>
      <c r="X7" s="3">
        <v>4</v>
      </c>
      <c r="Y7" s="3">
        <v>2</v>
      </c>
      <c r="Z7" s="3">
        <v>4</v>
      </c>
      <c r="AA7" s="3">
        <v>4</v>
      </c>
      <c r="AB7" s="3">
        <v>4</v>
      </c>
      <c r="AC7" s="3">
        <v>6</v>
      </c>
      <c r="AD7" s="3">
        <v>7</v>
      </c>
      <c r="AE7" s="3">
        <v>8</v>
      </c>
      <c r="AF7" s="3">
        <v>2</v>
      </c>
    </row>
    <row r="8" spans="1:32" x14ac:dyDescent="0.25">
      <c r="A8" s="8">
        <v>2</v>
      </c>
      <c r="B8" s="3">
        <v>7</v>
      </c>
      <c r="C8" s="3">
        <v>8</v>
      </c>
      <c r="D8" s="3">
        <v>11</v>
      </c>
      <c r="E8" s="3">
        <v>8</v>
      </c>
      <c r="F8" s="3">
        <v>13</v>
      </c>
      <c r="G8" s="3">
        <v>8</v>
      </c>
      <c r="H8" s="3">
        <v>3</v>
      </c>
      <c r="I8" s="3">
        <v>9</v>
      </c>
      <c r="J8" s="3">
        <v>11</v>
      </c>
      <c r="K8" s="3">
        <v>10</v>
      </c>
      <c r="L8" s="3">
        <v>8</v>
      </c>
      <c r="M8" s="3">
        <v>3</v>
      </c>
      <c r="N8" s="3">
        <v>7</v>
      </c>
      <c r="O8" s="3">
        <v>10</v>
      </c>
      <c r="P8" s="3">
        <v>11</v>
      </c>
      <c r="Q8" s="3">
        <v>8</v>
      </c>
      <c r="R8" s="3">
        <v>7</v>
      </c>
      <c r="S8" s="3">
        <v>12</v>
      </c>
      <c r="T8" s="3">
        <v>5</v>
      </c>
      <c r="U8" s="3">
        <v>7</v>
      </c>
      <c r="V8" s="3">
        <v>11</v>
      </c>
      <c r="W8" s="3">
        <v>10</v>
      </c>
      <c r="X8" s="3">
        <v>13</v>
      </c>
      <c r="Y8" s="3">
        <v>9</v>
      </c>
      <c r="Z8" s="3">
        <v>13</v>
      </c>
      <c r="AA8" s="3">
        <v>11</v>
      </c>
      <c r="AB8" s="3">
        <v>7</v>
      </c>
      <c r="AC8" s="3">
        <v>10</v>
      </c>
      <c r="AD8" s="3">
        <v>8</v>
      </c>
      <c r="AE8" s="3">
        <v>12</v>
      </c>
      <c r="AF8" s="3">
        <v>7</v>
      </c>
    </row>
    <row r="9" spans="1:32" x14ac:dyDescent="0.25">
      <c r="A9" s="8">
        <v>3</v>
      </c>
      <c r="B9" s="3">
        <v>28</v>
      </c>
      <c r="C9" s="3">
        <v>22</v>
      </c>
      <c r="D9" s="3">
        <v>18</v>
      </c>
      <c r="E9" s="3">
        <v>13</v>
      </c>
      <c r="F9" s="3">
        <v>17</v>
      </c>
      <c r="G9" s="3">
        <v>19</v>
      </c>
      <c r="H9" s="3">
        <v>27</v>
      </c>
      <c r="I9" s="3">
        <v>25</v>
      </c>
      <c r="J9" s="3">
        <v>27</v>
      </c>
      <c r="K9" s="3">
        <v>16</v>
      </c>
      <c r="L9" s="3">
        <v>19</v>
      </c>
      <c r="M9" s="3">
        <v>25</v>
      </c>
      <c r="N9" s="3">
        <v>18</v>
      </c>
      <c r="O9" s="3">
        <v>27</v>
      </c>
      <c r="P9" s="3">
        <v>19</v>
      </c>
      <c r="Q9" s="3">
        <v>22</v>
      </c>
      <c r="R9" s="3">
        <v>22</v>
      </c>
      <c r="S9" s="3">
        <v>19</v>
      </c>
      <c r="T9" s="3">
        <v>26</v>
      </c>
      <c r="U9" s="3">
        <v>35</v>
      </c>
      <c r="V9" s="3">
        <v>17</v>
      </c>
      <c r="W9" s="3">
        <v>20</v>
      </c>
      <c r="X9" s="3">
        <v>16</v>
      </c>
      <c r="Y9" s="3">
        <v>28</v>
      </c>
      <c r="Z9" s="3">
        <v>25</v>
      </c>
      <c r="AA9" s="3">
        <v>19</v>
      </c>
      <c r="AB9" s="3">
        <v>26</v>
      </c>
      <c r="AC9" s="3">
        <v>17</v>
      </c>
      <c r="AD9" s="3">
        <v>21</v>
      </c>
      <c r="AE9" s="3">
        <v>17</v>
      </c>
      <c r="AF9" s="3">
        <v>20</v>
      </c>
    </row>
    <row r="10" spans="1:32" x14ac:dyDescent="0.25">
      <c r="A10" s="8">
        <v>4</v>
      </c>
      <c r="B10" s="3">
        <v>23</v>
      </c>
      <c r="C10" s="3">
        <v>25</v>
      </c>
      <c r="D10" s="3">
        <v>12</v>
      </c>
      <c r="E10" s="3">
        <v>19</v>
      </c>
      <c r="F10" s="3">
        <v>20</v>
      </c>
      <c r="G10" s="3">
        <v>30</v>
      </c>
      <c r="H10" s="3">
        <v>24</v>
      </c>
      <c r="I10" s="3">
        <v>16</v>
      </c>
      <c r="J10" s="3">
        <v>20</v>
      </c>
      <c r="K10" s="3">
        <v>26</v>
      </c>
      <c r="L10" s="3">
        <v>21</v>
      </c>
      <c r="M10" s="3">
        <v>20</v>
      </c>
      <c r="N10" s="3">
        <v>18</v>
      </c>
      <c r="O10" s="3">
        <v>20</v>
      </c>
      <c r="P10" s="3">
        <v>26</v>
      </c>
      <c r="Q10" s="3">
        <v>28</v>
      </c>
      <c r="R10" s="3">
        <v>26</v>
      </c>
      <c r="S10" s="3">
        <v>12</v>
      </c>
      <c r="T10" s="3">
        <v>22</v>
      </c>
      <c r="U10" s="3">
        <v>16</v>
      </c>
      <c r="V10" s="3">
        <v>28</v>
      </c>
      <c r="W10" s="3">
        <v>24</v>
      </c>
      <c r="X10" s="3">
        <v>20</v>
      </c>
      <c r="Y10" s="3">
        <v>19</v>
      </c>
      <c r="Z10" s="3">
        <v>14</v>
      </c>
      <c r="AA10" s="3">
        <v>28</v>
      </c>
      <c r="AB10" s="3">
        <v>22</v>
      </c>
      <c r="AC10" s="3">
        <v>25</v>
      </c>
      <c r="AD10" s="3">
        <v>14</v>
      </c>
      <c r="AE10" s="3">
        <v>19</v>
      </c>
      <c r="AF10" s="3">
        <v>27</v>
      </c>
    </row>
    <row r="11" spans="1:32" x14ac:dyDescent="0.25">
      <c r="A11" s="8">
        <v>5</v>
      </c>
      <c r="B11" s="3">
        <v>4</v>
      </c>
      <c r="C11" s="3">
        <v>7</v>
      </c>
      <c r="D11" s="3">
        <v>9</v>
      </c>
      <c r="E11" s="3">
        <v>15</v>
      </c>
      <c r="F11" s="3">
        <v>9</v>
      </c>
      <c r="G11" s="3">
        <v>4</v>
      </c>
      <c r="H11" s="3">
        <v>6</v>
      </c>
      <c r="I11" s="3">
        <v>3</v>
      </c>
      <c r="J11" s="3">
        <v>3</v>
      </c>
      <c r="K11" s="3">
        <v>9</v>
      </c>
      <c r="L11" s="3">
        <v>4</v>
      </c>
      <c r="M11" s="3">
        <v>4</v>
      </c>
      <c r="N11" s="3">
        <v>7</v>
      </c>
      <c r="O11" s="3">
        <v>2</v>
      </c>
      <c r="P11" s="3">
        <v>2</v>
      </c>
      <c r="Q11" s="3">
        <v>4</v>
      </c>
      <c r="R11" s="3">
        <v>5</v>
      </c>
      <c r="S11" s="3">
        <v>7</v>
      </c>
      <c r="T11" s="3">
        <v>7</v>
      </c>
      <c r="U11" s="3">
        <v>5</v>
      </c>
      <c r="V11" s="3">
        <v>3</v>
      </c>
      <c r="W11" s="3">
        <v>7</v>
      </c>
      <c r="X11" s="3">
        <v>10</v>
      </c>
      <c r="Y11" s="3">
        <v>8</v>
      </c>
      <c r="Z11" s="3">
        <v>10</v>
      </c>
      <c r="AA11" s="3">
        <v>4</v>
      </c>
      <c r="AB11" s="3">
        <v>7</v>
      </c>
      <c r="AC11" s="3">
        <v>6</v>
      </c>
      <c r="AD11" s="3">
        <v>6</v>
      </c>
      <c r="AE11" s="3">
        <v>4</v>
      </c>
      <c r="AF11" s="3">
        <v>11</v>
      </c>
    </row>
    <row r="12" spans="1:32" x14ac:dyDescent="0.25">
      <c r="A12" s="8" t="s">
        <v>115</v>
      </c>
      <c r="B12" s="3">
        <v>1</v>
      </c>
      <c r="C12" s="3">
        <v>2</v>
      </c>
      <c r="D12" s="3">
        <v>8</v>
      </c>
      <c r="E12" s="3">
        <v>7</v>
      </c>
      <c r="F12" s="3">
        <v>0</v>
      </c>
      <c r="G12" s="3">
        <v>1</v>
      </c>
      <c r="H12" s="3">
        <v>3</v>
      </c>
      <c r="I12" s="3">
        <v>1</v>
      </c>
      <c r="J12" s="3">
        <v>1</v>
      </c>
      <c r="K12" s="3">
        <v>2</v>
      </c>
      <c r="L12" s="3">
        <v>3</v>
      </c>
      <c r="M12" s="3">
        <v>4</v>
      </c>
      <c r="N12" s="3">
        <v>7</v>
      </c>
      <c r="O12" s="3">
        <v>4</v>
      </c>
      <c r="P12" s="3">
        <v>2</v>
      </c>
      <c r="Q12" s="3">
        <v>1</v>
      </c>
      <c r="R12" s="3">
        <v>2</v>
      </c>
      <c r="S12" s="3">
        <v>7</v>
      </c>
      <c r="T12" s="3">
        <v>2</v>
      </c>
      <c r="U12" s="3">
        <v>1</v>
      </c>
      <c r="V12" s="3">
        <v>1</v>
      </c>
      <c r="W12" s="3">
        <v>0</v>
      </c>
      <c r="X12" s="3">
        <v>4</v>
      </c>
      <c r="Y12" s="3">
        <v>1</v>
      </c>
      <c r="Z12" s="3">
        <v>1</v>
      </c>
      <c r="AA12" s="3">
        <v>1</v>
      </c>
      <c r="AB12" s="3">
        <v>1</v>
      </c>
      <c r="AC12" s="3">
        <v>3</v>
      </c>
      <c r="AD12" s="3">
        <v>11</v>
      </c>
      <c r="AE12" s="3">
        <v>7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3.2424242424242422</v>
      </c>
      <c r="C14" s="17">
        <v>3.3846153846153846</v>
      </c>
      <c r="D14" s="17">
        <v>3.0169491525423728</v>
      </c>
      <c r="E14" s="17">
        <v>3.5166666666666666</v>
      </c>
      <c r="F14" s="17">
        <v>3.1343283582089554</v>
      </c>
      <c r="G14" s="17">
        <v>3.3030303030303032</v>
      </c>
      <c r="H14" s="17">
        <v>3.390625</v>
      </c>
      <c r="I14" s="17">
        <v>2.8030303030303032</v>
      </c>
      <c r="J14" s="17">
        <v>3.0757575757575757</v>
      </c>
      <c r="K14" s="17">
        <v>3.4</v>
      </c>
      <c r="L14" s="17">
        <v>2.953125</v>
      </c>
      <c r="M14" s="17">
        <v>3.0476190476190474</v>
      </c>
      <c r="N14" s="17">
        <v>3.0833333333333335</v>
      </c>
      <c r="O14" s="17">
        <v>3.0952380952380953</v>
      </c>
      <c r="P14" s="17">
        <v>3.0769230769230771</v>
      </c>
      <c r="Q14" s="17">
        <v>3.3030303030303032</v>
      </c>
      <c r="R14" s="17">
        <v>3.2923076923076922</v>
      </c>
      <c r="S14" s="17">
        <v>2.9</v>
      </c>
      <c r="T14" s="17">
        <v>3.3230769230769233</v>
      </c>
      <c r="U14" s="17">
        <v>3.1969696969696968</v>
      </c>
      <c r="V14" s="17">
        <v>3.1363636363636362</v>
      </c>
      <c r="W14" s="17">
        <v>3.2388059701492535</v>
      </c>
      <c r="X14" s="17">
        <v>3.3015873015873014</v>
      </c>
      <c r="Y14" s="17">
        <v>3.3333333333333335</v>
      </c>
      <c r="Z14" s="17">
        <v>3.1969696969696968</v>
      </c>
      <c r="AA14" s="17">
        <v>3.2575757575757578</v>
      </c>
      <c r="AB14" s="17">
        <v>3.3181818181818183</v>
      </c>
      <c r="AC14" s="17">
        <v>3.234375</v>
      </c>
      <c r="AD14" s="17">
        <v>3.0714285714285716</v>
      </c>
      <c r="AE14" s="17">
        <v>2.9833333333333334</v>
      </c>
      <c r="AF14" s="17">
        <v>3.5671641791044775</v>
      </c>
    </row>
    <row r="15" spans="1:32" x14ac:dyDescent="0.25">
      <c r="A15" s="5" t="s">
        <v>37</v>
      </c>
      <c r="B15" s="17">
        <v>0.94560694486266028</v>
      </c>
      <c r="C15" s="17">
        <v>0.99518069484120064</v>
      </c>
      <c r="D15" s="17">
        <v>1.2797026247198164</v>
      </c>
      <c r="E15" s="17">
        <v>1.2418093233182887</v>
      </c>
      <c r="F15" s="17">
        <v>1.2296282067807733</v>
      </c>
      <c r="G15" s="17">
        <v>1.0223607216738357</v>
      </c>
      <c r="H15" s="17">
        <v>0.95314329607732273</v>
      </c>
      <c r="I15" s="17">
        <v>1.1531855140595682</v>
      </c>
      <c r="J15" s="17">
        <v>0.98153108122120281</v>
      </c>
      <c r="K15" s="17">
        <v>1.1011357772772621</v>
      </c>
      <c r="L15" s="17">
        <v>1.2140668570277888</v>
      </c>
      <c r="M15" s="17">
        <v>1.1560300731183066</v>
      </c>
      <c r="N15" s="17">
        <v>1.2526807412697072</v>
      </c>
      <c r="O15" s="17">
        <v>0.92830552733124072</v>
      </c>
      <c r="P15" s="17">
        <v>1.0651832633943255</v>
      </c>
      <c r="Q15" s="17">
        <v>0.97617301382170663</v>
      </c>
      <c r="R15" s="17">
        <v>1.0265700920278915</v>
      </c>
      <c r="S15" s="17">
        <v>1.2446495660919505</v>
      </c>
      <c r="T15" s="17">
        <v>1.0324075671048645</v>
      </c>
      <c r="U15" s="17">
        <v>0.89819814448700996</v>
      </c>
      <c r="V15" s="17">
        <v>1.0938480225806033</v>
      </c>
      <c r="W15" s="17">
        <v>1.1158574938720824</v>
      </c>
      <c r="X15" s="17">
        <v>1.1589054991521883</v>
      </c>
      <c r="Y15" s="17">
        <v>0.96609178307929566</v>
      </c>
      <c r="Z15" s="17">
        <v>1.1124428693326855</v>
      </c>
      <c r="AA15" s="17">
        <v>1.012394056156853</v>
      </c>
      <c r="AB15" s="17">
        <v>1.0100889665171684</v>
      </c>
      <c r="AC15" s="17">
        <v>1.1232349469419771</v>
      </c>
      <c r="AD15" s="17">
        <v>1.1576958755475202</v>
      </c>
      <c r="AE15" s="17">
        <v>1.1570222836971429</v>
      </c>
      <c r="AF15" s="17">
        <v>0.98817064832576995</v>
      </c>
    </row>
    <row r="16" spans="1:32" x14ac:dyDescent="0.25">
      <c r="A16" s="5" t="s">
        <v>38</v>
      </c>
      <c r="B16" s="18">
        <v>66</v>
      </c>
      <c r="C16" s="18">
        <v>65</v>
      </c>
      <c r="D16" s="18">
        <v>59</v>
      </c>
      <c r="E16" s="18">
        <v>60</v>
      </c>
      <c r="F16" s="18">
        <v>67</v>
      </c>
      <c r="G16" s="18">
        <v>66</v>
      </c>
      <c r="H16" s="18">
        <v>64</v>
      </c>
      <c r="I16" s="18">
        <v>66</v>
      </c>
      <c r="J16" s="18">
        <v>66</v>
      </c>
      <c r="K16" s="18">
        <v>65</v>
      </c>
      <c r="L16" s="18">
        <v>64</v>
      </c>
      <c r="M16" s="18">
        <v>63</v>
      </c>
      <c r="N16" s="18">
        <v>60</v>
      </c>
      <c r="O16" s="18">
        <v>63</v>
      </c>
      <c r="P16" s="18">
        <v>65</v>
      </c>
      <c r="Q16" s="18">
        <v>66</v>
      </c>
      <c r="R16" s="18">
        <v>65</v>
      </c>
      <c r="S16" s="18">
        <v>60</v>
      </c>
      <c r="T16" s="18">
        <v>65</v>
      </c>
      <c r="U16" s="18">
        <v>66</v>
      </c>
      <c r="V16" s="18">
        <v>66</v>
      </c>
      <c r="W16" s="18">
        <v>67</v>
      </c>
      <c r="X16" s="18">
        <v>63</v>
      </c>
      <c r="Y16" s="18">
        <v>66</v>
      </c>
      <c r="Z16" s="18">
        <v>66</v>
      </c>
      <c r="AA16" s="18">
        <v>66</v>
      </c>
      <c r="AB16" s="18">
        <v>66</v>
      </c>
      <c r="AC16" s="18">
        <v>64</v>
      </c>
      <c r="AD16" s="18">
        <v>56</v>
      </c>
      <c r="AE16" s="18">
        <v>60</v>
      </c>
      <c r="AF16" s="18">
        <v>67</v>
      </c>
    </row>
    <row r="18" spans="1:32" x14ac:dyDescent="0.25">
      <c r="A18" s="5" t="s">
        <v>121</v>
      </c>
      <c r="B18" s="5">
        <v>67</v>
      </c>
    </row>
    <row r="19" spans="1:32" x14ac:dyDescent="0.25">
      <c r="A19" s="5" t="s">
        <v>122</v>
      </c>
      <c r="B19" s="5">
        <v>134</v>
      </c>
    </row>
    <row r="20" spans="1:32" x14ac:dyDescent="0.25">
      <c r="A20" s="5" t="s">
        <v>123</v>
      </c>
      <c r="B20" s="20">
        <f>B18/B19</f>
        <v>0.5</v>
      </c>
    </row>
    <row r="22" spans="1:32" x14ac:dyDescent="0.25">
      <c r="A22" s="5" t="s">
        <v>133</v>
      </c>
      <c r="B22" s="5"/>
      <c r="C22" s="5"/>
      <c r="D22" s="5"/>
      <c r="E22" s="5"/>
      <c r="F22" s="17">
        <f>AVERAGE(X14:Z14)</f>
        <v>3.2772967772967774</v>
      </c>
    </row>
    <row r="23" spans="1:32" x14ac:dyDescent="0.25">
      <c r="A23" s="5" t="s">
        <v>134</v>
      </c>
      <c r="B23" s="5"/>
      <c r="C23" s="5"/>
    </row>
    <row r="25" spans="1:32" x14ac:dyDescent="0.25">
      <c r="A25" s="5" t="s">
        <v>135</v>
      </c>
      <c r="B25" s="5"/>
      <c r="C25" s="5"/>
      <c r="D25" s="5"/>
      <c r="E25" s="5"/>
      <c r="F25" s="17">
        <f>(F22-1)*2.5</f>
        <v>5.6932419432419437</v>
      </c>
    </row>
    <row r="26" spans="1:32" x14ac:dyDescent="0.25">
      <c r="A26" s="5" t="s">
        <v>132</v>
      </c>
      <c r="B26" s="17">
        <f t="shared" ref="B26:AF26" si="0">(B14-1)*2.5</f>
        <v>5.6060606060606055</v>
      </c>
      <c r="C26" s="17">
        <f t="shared" si="0"/>
        <v>5.9615384615384617</v>
      </c>
      <c r="D26" s="17">
        <f t="shared" si="0"/>
        <v>5.0423728813559325</v>
      </c>
      <c r="E26" s="17">
        <f t="shared" si="0"/>
        <v>6.2916666666666661</v>
      </c>
      <c r="F26" s="17">
        <f t="shared" si="0"/>
        <v>5.3358208955223887</v>
      </c>
      <c r="G26" s="17">
        <f t="shared" si="0"/>
        <v>5.7575757575757578</v>
      </c>
      <c r="H26" s="17">
        <f t="shared" si="0"/>
        <v>5.9765625</v>
      </c>
      <c r="I26" s="17">
        <f t="shared" si="0"/>
        <v>4.5075757575757578</v>
      </c>
      <c r="J26" s="17">
        <f t="shared" si="0"/>
        <v>5.1893939393939394</v>
      </c>
      <c r="K26" s="17">
        <f t="shared" si="0"/>
        <v>6</v>
      </c>
      <c r="L26" s="17">
        <f t="shared" si="0"/>
        <v>4.8828125</v>
      </c>
      <c r="M26" s="17">
        <f t="shared" si="0"/>
        <v>5.1190476190476186</v>
      </c>
      <c r="N26" s="17">
        <f t="shared" si="0"/>
        <v>5.2083333333333339</v>
      </c>
      <c r="O26" s="17">
        <f t="shared" si="0"/>
        <v>5.2380952380952381</v>
      </c>
      <c r="P26" s="17">
        <f t="shared" si="0"/>
        <v>5.1923076923076925</v>
      </c>
      <c r="Q26" s="17">
        <f t="shared" si="0"/>
        <v>5.7575757575757578</v>
      </c>
      <c r="R26" s="17">
        <f t="shared" si="0"/>
        <v>5.7307692307692299</v>
      </c>
      <c r="S26" s="17">
        <f t="shared" si="0"/>
        <v>4.75</v>
      </c>
      <c r="T26" s="17">
        <f t="shared" si="0"/>
        <v>5.8076923076923084</v>
      </c>
      <c r="U26" s="17">
        <f t="shared" si="0"/>
        <v>5.4924242424242422</v>
      </c>
      <c r="V26" s="17">
        <f t="shared" si="0"/>
        <v>5.3409090909090908</v>
      </c>
      <c r="W26" s="17">
        <f t="shared" si="0"/>
        <v>5.5970149253731343</v>
      </c>
      <c r="X26" s="17">
        <f t="shared" si="0"/>
        <v>5.7539682539682531</v>
      </c>
      <c r="Y26" s="17">
        <f t="shared" si="0"/>
        <v>5.8333333333333339</v>
      </c>
      <c r="Z26" s="17">
        <f t="shared" si="0"/>
        <v>5.4924242424242422</v>
      </c>
      <c r="AA26" s="17">
        <f t="shared" si="0"/>
        <v>5.6439393939393945</v>
      </c>
      <c r="AB26" s="17">
        <f t="shared" si="0"/>
        <v>5.7954545454545459</v>
      </c>
      <c r="AC26" s="17">
        <f t="shared" si="0"/>
        <v>5.5859375</v>
      </c>
      <c r="AD26" s="17">
        <f t="shared" si="0"/>
        <v>5.1785714285714288</v>
      </c>
      <c r="AE26" s="17">
        <f t="shared" si="0"/>
        <v>4.9583333333333339</v>
      </c>
      <c r="AF26" s="17">
        <f t="shared" si="0"/>
        <v>6.4179104477611935</v>
      </c>
    </row>
  </sheetData>
  <phoneticPr fontId="0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119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">
        <v>124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2</v>
      </c>
      <c r="C7" s="3">
        <v>0</v>
      </c>
      <c r="D7" s="3">
        <v>0</v>
      </c>
      <c r="E7" s="3">
        <v>0</v>
      </c>
      <c r="F7" s="3">
        <v>0</v>
      </c>
      <c r="G7" s="3">
        <v>5</v>
      </c>
      <c r="H7" s="3">
        <v>3</v>
      </c>
      <c r="I7" s="3">
        <v>2</v>
      </c>
      <c r="J7" s="3">
        <v>2</v>
      </c>
      <c r="K7" s="3">
        <v>1</v>
      </c>
      <c r="L7" s="3">
        <v>2</v>
      </c>
      <c r="M7" s="3">
        <v>6</v>
      </c>
      <c r="N7" s="3">
        <v>3</v>
      </c>
      <c r="O7" s="3">
        <v>0</v>
      </c>
      <c r="P7" s="3">
        <v>0</v>
      </c>
      <c r="Q7" s="3">
        <v>1</v>
      </c>
      <c r="R7" s="3">
        <v>1</v>
      </c>
      <c r="S7" s="3">
        <v>0</v>
      </c>
      <c r="T7" s="3">
        <v>0</v>
      </c>
      <c r="U7" s="3">
        <v>1</v>
      </c>
      <c r="V7" s="3">
        <v>3</v>
      </c>
      <c r="W7" s="3">
        <v>0</v>
      </c>
      <c r="X7" s="3">
        <v>2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1</v>
      </c>
      <c r="G8" s="3">
        <v>3</v>
      </c>
      <c r="H8" s="3">
        <v>2</v>
      </c>
      <c r="I8" s="3">
        <v>0</v>
      </c>
      <c r="J8" s="3">
        <v>6</v>
      </c>
      <c r="K8" s="3">
        <v>3</v>
      </c>
      <c r="L8" s="3">
        <v>2</v>
      </c>
      <c r="M8" s="3">
        <v>2</v>
      </c>
      <c r="N8" s="3">
        <v>3</v>
      </c>
      <c r="O8" s="3">
        <v>0</v>
      </c>
      <c r="P8" s="3">
        <v>0</v>
      </c>
      <c r="Q8" s="3">
        <v>0</v>
      </c>
      <c r="R8" s="3">
        <v>2</v>
      </c>
      <c r="S8" s="3">
        <v>1</v>
      </c>
      <c r="T8" s="3">
        <v>0</v>
      </c>
      <c r="U8" s="3">
        <v>2</v>
      </c>
      <c r="V8" s="3">
        <v>3</v>
      </c>
      <c r="W8" s="3">
        <v>1</v>
      </c>
      <c r="X8" s="3">
        <v>2</v>
      </c>
      <c r="Y8" s="3">
        <v>1</v>
      </c>
    </row>
    <row r="9" spans="1:25" x14ac:dyDescent="0.25">
      <c r="A9" s="8">
        <v>3</v>
      </c>
      <c r="B9" s="3">
        <v>3</v>
      </c>
      <c r="C9" s="3">
        <v>0</v>
      </c>
      <c r="D9" s="3">
        <v>5</v>
      </c>
      <c r="E9" s="3">
        <v>5</v>
      </c>
      <c r="F9" s="3">
        <v>4</v>
      </c>
      <c r="G9" s="3">
        <v>5</v>
      </c>
      <c r="H9" s="3">
        <v>8</v>
      </c>
      <c r="I9" s="3">
        <v>7</v>
      </c>
      <c r="J9" s="3">
        <v>6</v>
      </c>
      <c r="K9" s="3">
        <v>10</v>
      </c>
      <c r="L9" s="3">
        <v>5</v>
      </c>
      <c r="M9" s="3">
        <v>5</v>
      </c>
      <c r="N9" s="3">
        <v>7</v>
      </c>
      <c r="O9" s="3">
        <v>7</v>
      </c>
      <c r="P9" s="3">
        <v>2</v>
      </c>
      <c r="Q9" s="3">
        <v>1</v>
      </c>
      <c r="R9" s="3">
        <v>1</v>
      </c>
      <c r="S9" s="3">
        <v>3</v>
      </c>
      <c r="T9" s="3">
        <v>5</v>
      </c>
      <c r="U9" s="3">
        <v>4</v>
      </c>
      <c r="V9" s="3">
        <v>6</v>
      </c>
      <c r="W9" s="3">
        <v>3</v>
      </c>
      <c r="X9" s="3">
        <v>7</v>
      </c>
      <c r="Y9" s="3">
        <v>3</v>
      </c>
    </row>
    <row r="10" spans="1:25" x14ac:dyDescent="0.25">
      <c r="A10" s="8">
        <v>4</v>
      </c>
      <c r="B10" s="3">
        <v>7</v>
      </c>
      <c r="C10" s="3">
        <v>13</v>
      </c>
      <c r="D10" s="3">
        <v>8</v>
      </c>
      <c r="E10" s="3">
        <v>9</v>
      </c>
      <c r="F10" s="3">
        <v>10</v>
      </c>
      <c r="G10" s="3">
        <v>3</v>
      </c>
      <c r="H10" s="3">
        <v>3</v>
      </c>
      <c r="I10" s="3">
        <v>7</v>
      </c>
      <c r="J10" s="3">
        <v>1</v>
      </c>
      <c r="K10" s="3">
        <v>2</v>
      </c>
      <c r="L10" s="3">
        <v>4</v>
      </c>
      <c r="M10" s="3">
        <v>2</v>
      </c>
      <c r="N10" s="3">
        <v>3</v>
      </c>
      <c r="O10" s="3">
        <v>6</v>
      </c>
      <c r="P10" s="3">
        <v>9</v>
      </c>
      <c r="Q10" s="3">
        <v>11</v>
      </c>
      <c r="R10" s="3">
        <v>10</v>
      </c>
      <c r="S10" s="3">
        <v>10</v>
      </c>
      <c r="T10" s="3">
        <v>9</v>
      </c>
      <c r="U10" s="3">
        <v>6</v>
      </c>
      <c r="V10" s="3">
        <v>4</v>
      </c>
      <c r="W10" s="3">
        <v>12</v>
      </c>
      <c r="X10" s="3">
        <v>5</v>
      </c>
      <c r="Y10" s="3">
        <v>12</v>
      </c>
    </row>
    <row r="11" spans="1:25" x14ac:dyDescent="0.25">
      <c r="A11" s="8">
        <v>5</v>
      </c>
      <c r="B11" s="3">
        <v>3</v>
      </c>
      <c r="C11" s="3">
        <v>3</v>
      </c>
      <c r="D11" s="3">
        <v>3</v>
      </c>
      <c r="E11" s="3">
        <v>2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1</v>
      </c>
      <c r="N11" s="3">
        <v>0</v>
      </c>
      <c r="O11" s="3">
        <v>2</v>
      </c>
      <c r="P11" s="3">
        <v>5</v>
      </c>
      <c r="Q11" s="3">
        <v>3</v>
      </c>
      <c r="R11" s="3">
        <v>2</v>
      </c>
      <c r="S11" s="3">
        <v>2</v>
      </c>
      <c r="T11" s="3">
        <v>2</v>
      </c>
      <c r="U11" s="3">
        <v>1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3</v>
      </c>
      <c r="M12" s="3">
        <v>0</v>
      </c>
      <c r="N12" s="3">
        <v>0</v>
      </c>
      <c r="O12" s="3">
        <v>1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2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3.5</v>
      </c>
      <c r="C14" s="17">
        <v>4.1875</v>
      </c>
      <c r="D14" s="17">
        <v>3.875</v>
      </c>
      <c r="E14" s="17">
        <v>3.8125</v>
      </c>
      <c r="F14" s="17">
        <v>3.6875</v>
      </c>
      <c r="G14" s="17">
        <v>2.375</v>
      </c>
      <c r="H14" s="17">
        <v>2.6875</v>
      </c>
      <c r="I14" s="17">
        <v>3.1875</v>
      </c>
      <c r="J14" s="17">
        <v>2.4</v>
      </c>
      <c r="K14" s="17">
        <v>2.8125</v>
      </c>
      <c r="L14" s="17">
        <v>2.8461538461538463</v>
      </c>
      <c r="M14" s="17">
        <v>2.375</v>
      </c>
      <c r="N14" s="17">
        <v>2.625</v>
      </c>
      <c r="O14" s="17">
        <v>3.6666666666666665</v>
      </c>
      <c r="P14" s="17">
        <v>4.1875</v>
      </c>
      <c r="Q14" s="17">
        <v>3.9375</v>
      </c>
      <c r="R14" s="17">
        <v>3.625</v>
      </c>
      <c r="S14" s="17">
        <v>3.8125</v>
      </c>
      <c r="T14" s="17">
        <v>3.8125</v>
      </c>
      <c r="U14" s="17">
        <v>3.2857142857142856</v>
      </c>
      <c r="V14" s="17">
        <v>2.6875</v>
      </c>
      <c r="W14" s="17">
        <v>3.6875</v>
      </c>
      <c r="X14" s="17">
        <v>2.9375</v>
      </c>
      <c r="Y14" s="17">
        <v>3.6875</v>
      </c>
    </row>
    <row r="15" spans="1:25" x14ac:dyDescent="0.25">
      <c r="A15" s="5" t="s">
        <v>37</v>
      </c>
      <c r="B15" s="17">
        <v>1.2649110640673518</v>
      </c>
      <c r="C15" s="17">
        <v>0.40311288741492751</v>
      </c>
      <c r="D15" s="17">
        <v>0.7187952884282609</v>
      </c>
      <c r="E15" s="17">
        <v>0.65510813356778486</v>
      </c>
      <c r="F15" s="17">
        <v>0.70415433914258696</v>
      </c>
      <c r="G15" s="17">
        <v>1.1474609652039003</v>
      </c>
      <c r="H15" s="17">
        <v>1.0144785195688801</v>
      </c>
      <c r="I15" s="17">
        <v>0.98107084351742924</v>
      </c>
      <c r="J15" s="17">
        <v>0.82807867121082479</v>
      </c>
      <c r="K15" s="17">
        <v>0.75</v>
      </c>
      <c r="L15" s="17">
        <v>1.0681880176381129</v>
      </c>
      <c r="M15" s="17">
        <v>1.3102162671355697</v>
      </c>
      <c r="N15" s="17">
        <v>1.0246950765959599</v>
      </c>
      <c r="O15" s="17">
        <v>0.72374686445574632</v>
      </c>
      <c r="P15" s="17">
        <v>0.65510813356778486</v>
      </c>
      <c r="Q15" s="17">
        <v>0.9287087810503355</v>
      </c>
      <c r="R15" s="17">
        <v>1.0878112581387147</v>
      </c>
      <c r="S15" s="17">
        <v>0.75</v>
      </c>
      <c r="T15" s="17">
        <v>0.65510813356778486</v>
      </c>
      <c r="U15" s="17">
        <v>1.0690449676496978</v>
      </c>
      <c r="V15" s="17">
        <v>1.0781929326423914</v>
      </c>
      <c r="W15" s="17">
        <v>0.60207972893961481</v>
      </c>
      <c r="X15" s="17">
        <v>0.99791449199484694</v>
      </c>
      <c r="Y15" s="17">
        <v>0.60207972893961481</v>
      </c>
    </row>
    <row r="16" spans="1:25" x14ac:dyDescent="0.25">
      <c r="A16" s="5" t="s">
        <v>38</v>
      </c>
      <c r="B16" s="18">
        <v>16</v>
      </c>
      <c r="C16" s="18">
        <v>16</v>
      </c>
      <c r="D16" s="18">
        <v>16</v>
      </c>
      <c r="E16" s="18">
        <v>16</v>
      </c>
      <c r="F16" s="18">
        <v>16</v>
      </c>
      <c r="G16" s="18">
        <v>16</v>
      </c>
      <c r="H16" s="18">
        <v>16</v>
      </c>
      <c r="I16" s="18">
        <v>16</v>
      </c>
      <c r="J16" s="18">
        <v>15</v>
      </c>
      <c r="K16" s="18">
        <v>16</v>
      </c>
      <c r="L16" s="18">
        <v>13</v>
      </c>
      <c r="M16" s="18">
        <v>16</v>
      </c>
      <c r="N16" s="18">
        <v>16</v>
      </c>
      <c r="O16" s="18">
        <v>15</v>
      </c>
      <c r="P16" s="18">
        <v>16</v>
      </c>
      <c r="Q16" s="18">
        <v>16</v>
      </c>
      <c r="R16" s="18">
        <v>16</v>
      </c>
      <c r="S16" s="18">
        <v>16</v>
      </c>
      <c r="T16" s="18">
        <v>16</v>
      </c>
      <c r="U16" s="18">
        <v>14</v>
      </c>
      <c r="V16" s="18">
        <v>16</v>
      </c>
      <c r="W16" s="18">
        <v>16</v>
      </c>
      <c r="X16" s="18">
        <v>16</v>
      </c>
      <c r="Y16" s="18">
        <v>16</v>
      </c>
    </row>
    <row r="18" spans="1:25" x14ac:dyDescent="0.25">
      <c r="A18" s="5" t="s">
        <v>129</v>
      </c>
      <c r="B18" s="5"/>
      <c r="C18" s="5"/>
      <c r="D18" s="5"/>
      <c r="E18" s="5"/>
      <c r="F18" s="17">
        <f>AVERAGE(S14:V14)</f>
        <v>3.3995535714285712</v>
      </c>
    </row>
    <row r="19" spans="1:25" x14ac:dyDescent="0.25">
      <c r="A19" s="5" t="s">
        <v>130</v>
      </c>
      <c r="B19" s="5"/>
      <c r="C19" s="5"/>
    </row>
    <row r="21" spans="1:25" x14ac:dyDescent="0.25">
      <c r="A21" s="5" t="s">
        <v>131</v>
      </c>
      <c r="B21" s="5"/>
      <c r="C21" s="5"/>
      <c r="D21" s="5"/>
      <c r="E21" s="5"/>
      <c r="F21" s="17">
        <f>(F18-1)*2.5</f>
        <v>5.9988839285714279</v>
      </c>
    </row>
    <row r="22" spans="1:25" x14ac:dyDescent="0.25">
      <c r="A22" s="5" t="s">
        <v>132</v>
      </c>
      <c r="B22" s="17">
        <f t="shared" ref="B22:Y22" si="0">(B14-1)*2.5</f>
        <v>6.25</v>
      </c>
      <c r="C22" s="17">
        <f t="shared" si="0"/>
        <v>7.96875</v>
      </c>
      <c r="D22" s="17">
        <f t="shared" si="0"/>
        <v>7.1875</v>
      </c>
      <c r="E22" s="17">
        <f t="shared" si="0"/>
        <v>7.03125</v>
      </c>
      <c r="F22" s="17">
        <f t="shared" si="0"/>
        <v>6.71875</v>
      </c>
      <c r="G22" s="17">
        <f t="shared" si="0"/>
        <v>3.4375</v>
      </c>
      <c r="H22" s="17">
        <f t="shared" si="0"/>
        <v>4.21875</v>
      </c>
      <c r="I22" s="17">
        <f t="shared" si="0"/>
        <v>5.46875</v>
      </c>
      <c r="J22" s="17">
        <f t="shared" si="0"/>
        <v>3.5</v>
      </c>
      <c r="K22" s="17">
        <f t="shared" si="0"/>
        <v>4.53125</v>
      </c>
      <c r="L22" s="17">
        <f t="shared" si="0"/>
        <v>4.6153846153846159</v>
      </c>
      <c r="M22" s="17">
        <f t="shared" si="0"/>
        <v>3.4375</v>
      </c>
      <c r="N22" s="17">
        <f t="shared" si="0"/>
        <v>4.0625</v>
      </c>
      <c r="O22" s="17">
        <f t="shared" si="0"/>
        <v>6.6666666666666661</v>
      </c>
      <c r="P22" s="17">
        <f t="shared" si="0"/>
        <v>7.96875</v>
      </c>
      <c r="Q22" s="17">
        <f t="shared" si="0"/>
        <v>7.34375</v>
      </c>
      <c r="R22" s="17">
        <f t="shared" si="0"/>
        <v>6.5625</v>
      </c>
      <c r="S22" s="17">
        <f t="shared" si="0"/>
        <v>7.03125</v>
      </c>
      <c r="T22" s="17">
        <f t="shared" si="0"/>
        <v>7.03125</v>
      </c>
      <c r="U22" s="17">
        <f t="shared" si="0"/>
        <v>5.7142857142857135</v>
      </c>
      <c r="V22" s="17">
        <f t="shared" si="0"/>
        <v>4.21875</v>
      </c>
      <c r="W22" s="17">
        <f t="shared" si="0"/>
        <v>6.71875</v>
      </c>
      <c r="X22" s="17">
        <f t="shared" si="0"/>
        <v>4.84375</v>
      </c>
      <c r="Y22" s="17">
        <f t="shared" si="0"/>
        <v>6.71875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119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">
        <v>124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1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1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0</v>
      </c>
      <c r="E9" s="3">
        <v>0</v>
      </c>
      <c r="F9" s="3">
        <v>0</v>
      </c>
      <c r="G9" s="3">
        <v>0</v>
      </c>
      <c r="H9" s="3">
        <v>1</v>
      </c>
      <c r="I9" s="3">
        <v>1</v>
      </c>
      <c r="J9" s="3">
        <v>1</v>
      </c>
      <c r="K9" s="3">
        <v>0</v>
      </c>
      <c r="L9" s="3">
        <v>0</v>
      </c>
      <c r="M9" s="3">
        <v>0</v>
      </c>
      <c r="N9" s="3">
        <v>1</v>
      </c>
      <c r="O9" s="3">
        <v>1</v>
      </c>
      <c r="P9" s="3">
        <v>0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0</v>
      </c>
      <c r="W9" s="3">
        <v>0</v>
      </c>
      <c r="X9" s="3">
        <v>0</v>
      </c>
      <c r="Y9" s="3">
        <v>0</v>
      </c>
      <c r="Z9" s="3">
        <v>1</v>
      </c>
      <c r="AA9" s="3">
        <v>1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1</v>
      </c>
      <c r="L10" s="3">
        <v>1</v>
      </c>
      <c r="M10" s="3">
        <v>0</v>
      </c>
      <c r="N10" s="3">
        <v>0</v>
      </c>
      <c r="O10" s="3">
        <v>0</v>
      </c>
      <c r="P10" s="3">
        <v>1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1</v>
      </c>
      <c r="W10" s="3">
        <v>1</v>
      </c>
      <c r="X10" s="3">
        <v>1</v>
      </c>
      <c r="Y10" s="3">
        <v>1</v>
      </c>
      <c r="Z10" s="3">
        <v>0</v>
      </c>
      <c r="AA10" s="3">
        <v>0</v>
      </c>
      <c r="AB10" s="3">
        <v>0</v>
      </c>
      <c r="AC10" s="3">
        <v>1</v>
      </c>
      <c r="AD10" s="3">
        <v>0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3</v>
      </c>
      <c r="D14" s="17">
        <v>2</v>
      </c>
      <c r="E14" s="17">
        <v>2</v>
      </c>
      <c r="F14" s="17">
        <v>5</v>
      </c>
      <c r="G14" s="17">
        <v>2</v>
      </c>
      <c r="H14" s="17">
        <v>3</v>
      </c>
      <c r="I14" s="17">
        <v>3</v>
      </c>
      <c r="J14" s="17">
        <v>3</v>
      </c>
      <c r="K14" s="17">
        <v>4</v>
      </c>
      <c r="L14" s="17">
        <v>4</v>
      </c>
      <c r="M14" s="17"/>
      <c r="N14" s="17">
        <v>3</v>
      </c>
      <c r="O14" s="17">
        <v>3</v>
      </c>
      <c r="P14" s="17">
        <v>4</v>
      </c>
      <c r="Q14" s="17">
        <v>3</v>
      </c>
      <c r="R14" s="17">
        <v>3</v>
      </c>
      <c r="S14" s="17">
        <v>3</v>
      </c>
      <c r="T14" s="17">
        <v>3</v>
      </c>
      <c r="U14" s="17">
        <v>3</v>
      </c>
      <c r="V14" s="17">
        <v>4</v>
      </c>
      <c r="W14" s="17">
        <v>4</v>
      </c>
      <c r="X14" s="17">
        <v>4</v>
      </c>
      <c r="Y14" s="17">
        <v>4</v>
      </c>
      <c r="Z14" s="17">
        <v>3</v>
      </c>
      <c r="AA14" s="17">
        <v>3</v>
      </c>
      <c r="AB14" s="17">
        <v>2</v>
      </c>
      <c r="AC14" s="17">
        <v>4</v>
      </c>
      <c r="AD14" s="17"/>
      <c r="AE14" s="17"/>
      <c r="AF14" s="17">
        <v>4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0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0</v>
      </c>
      <c r="AE16" s="18">
        <v>0</v>
      </c>
      <c r="AF16" s="18">
        <v>1</v>
      </c>
    </row>
    <row r="18" spans="1:32" x14ac:dyDescent="0.25">
      <c r="A18" s="5" t="s">
        <v>121</v>
      </c>
      <c r="B18" s="5">
        <v>1</v>
      </c>
    </row>
    <row r="19" spans="1:32" x14ac:dyDescent="0.25">
      <c r="A19" s="5" t="s">
        <v>122</v>
      </c>
      <c r="B19" s="5">
        <v>10</v>
      </c>
    </row>
    <row r="20" spans="1:32" x14ac:dyDescent="0.25">
      <c r="A20" s="5" t="s">
        <v>123</v>
      </c>
      <c r="B20" s="20">
        <f>B18/B19</f>
        <v>0.1</v>
      </c>
    </row>
    <row r="22" spans="1:32" x14ac:dyDescent="0.25">
      <c r="A22" s="5" t="s">
        <v>133</v>
      </c>
      <c r="B22" s="5"/>
      <c r="C22" s="5"/>
      <c r="D22" s="5"/>
      <c r="E22" s="5"/>
      <c r="F22" s="17">
        <f>AVERAGE(X14:Z14)</f>
        <v>3.6666666666666665</v>
      </c>
    </row>
    <row r="23" spans="1:32" x14ac:dyDescent="0.25">
      <c r="A23" s="5" t="s">
        <v>134</v>
      </c>
      <c r="B23" s="5"/>
      <c r="C23" s="5"/>
    </row>
    <row r="25" spans="1:32" x14ac:dyDescent="0.25">
      <c r="A25" s="5" t="s">
        <v>135</v>
      </c>
      <c r="B25" s="5"/>
      <c r="C25" s="5"/>
      <c r="D25" s="5"/>
      <c r="E25" s="5"/>
      <c r="F25" s="17">
        <f>(F22-1)*2.5</f>
        <v>6.6666666666666661</v>
      </c>
    </row>
    <row r="26" spans="1:32" x14ac:dyDescent="0.25">
      <c r="A26" s="5" t="s">
        <v>132</v>
      </c>
      <c r="B26" s="17">
        <f t="shared" ref="B26:AF26" si="0">(B14-1)*2.5</f>
        <v>5</v>
      </c>
      <c r="C26" s="17">
        <f t="shared" si="0"/>
        <v>5</v>
      </c>
      <c r="D26" s="17">
        <f t="shared" si="0"/>
        <v>2.5</v>
      </c>
      <c r="E26" s="17">
        <f t="shared" si="0"/>
        <v>2.5</v>
      </c>
      <c r="F26" s="17">
        <f t="shared" si="0"/>
        <v>10</v>
      </c>
      <c r="G26" s="17">
        <f t="shared" si="0"/>
        <v>2.5</v>
      </c>
      <c r="H26" s="17">
        <f t="shared" si="0"/>
        <v>5</v>
      </c>
      <c r="I26" s="17">
        <f t="shared" si="0"/>
        <v>5</v>
      </c>
      <c r="J26" s="17">
        <f t="shared" si="0"/>
        <v>5</v>
      </c>
      <c r="K26" s="17">
        <f t="shared" si="0"/>
        <v>7.5</v>
      </c>
      <c r="L26" s="17">
        <f t="shared" si="0"/>
        <v>7.5</v>
      </c>
      <c r="M26" s="17">
        <f t="shared" si="0"/>
        <v>-2.5</v>
      </c>
      <c r="N26" s="17">
        <f t="shared" si="0"/>
        <v>5</v>
      </c>
      <c r="O26" s="17">
        <f t="shared" si="0"/>
        <v>5</v>
      </c>
      <c r="P26" s="17">
        <f t="shared" si="0"/>
        <v>7.5</v>
      </c>
      <c r="Q26" s="17">
        <f t="shared" si="0"/>
        <v>5</v>
      </c>
      <c r="R26" s="17">
        <f t="shared" si="0"/>
        <v>5</v>
      </c>
      <c r="S26" s="17">
        <f t="shared" si="0"/>
        <v>5</v>
      </c>
      <c r="T26" s="17">
        <f t="shared" si="0"/>
        <v>5</v>
      </c>
      <c r="U26" s="17">
        <f t="shared" si="0"/>
        <v>5</v>
      </c>
      <c r="V26" s="17">
        <f t="shared" si="0"/>
        <v>7.5</v>
      </c>
      <c r="W26" s="17">
        <f t="shared" si="0"/>
        <v>7.5</v>
      </c>
      <c r="X26" s="17">
        <f t="shared" si="0"/>
        <v>7.5</v>
      </c>
      <c r="Y26" s="17">
        <f t="shared" si="0"/>
        <v>7.5</v>
      </c>
      <c r="Z26" s="17">
        <f t="shared" si="0"/>
        <v>5</v>
      </c>
      <c r="AA26" s="17">
        <f t="shared" si="0"/>
        <v>5</v>
      </c>
      <c r="AB26" s="17">
        <f t="shared" si="0"/>
        <v>2.5</v>
      </c>
      <c r="AC26" s="17">
        <f t="shared" si="0"/>
        <v>7.5</v>
      </c>
      <c r="AD26" s="17">
        <f t="shared" si="0"/>
        <v>-2.5</v>
      </c>
      <c r="AE26" s="17">
        <f t="shared" si="0"/>
        <v>-2.5</v>
      </c>
      <c r="AF26" s="17">
        <f t="shared" si="0"/>
        <v>7.5</v>
      </c>
    </row>
  </sheetData>
  <phoneticPr fontId="0" type="noConversion"/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120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">
        <v>124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1</v>
      </c>
      <c r="K7" s="3">
        <v>1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</row>
    <row r="8" spans="1:25" x14ac:dyDescent="0.25">
      <c r="A8" s="8">
        <v>2</v>
      </c>
      <c r="B8" s="3">
        <v>0</v>
      </c>
      <c r="C8" s="3">
        <v>0</v>
      </c>
      <c r="D8" s="3">
        <v>3</v>
      </c>
      <c r="E8" s="3">
        <v>2</v>
      </c>
      <c r="F8" s="3">
        <v>0</v>
      </c>
      <c r="G8" s="3">
        <v>1</v>
      </c>
      <c r="H8" s="3">
        <v>2</v>
      </c>
      <c r="I8" s="3">
        <v>1</v>
      </c>
      <c r="J8" s="3">
        <v>1</v>
      </c>
      <c r="K8" s="3">
        <v>3</v>
      </c>
      <c r="L8" s="3">
        <v>2</v>
      </c>
      <c r="M8" s="3">
        <v>3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1</v>
      </c>
      <c r="U8" s="3">
        <v>1</v>
      </c>
      <c r="V8" s="3">
        <v>2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3</v>
      </c>
      <c r="C9" s="3">
        <v>2</v>
      </c>
      <c r="D9" s="3">
        <v>3</v>
      </c>
      <c r="E9" s="3">
        <v>2</v>
      </c>
      <c r="F9" s="3">
        <v>2</v>
      </c>
      <c r="G9" s="3">
        <v>4</v>
      </c>
      <c r="H9" s="3">
        <v>3</v>
      </c>
      <c r="I9" s="3">
        <v>5</v>
      </c>
      <c r="J9" s="3">
        <v>3</v>
      </c>
      <c r="K9" s="3">
        <v>2</v>
      </c>
      <c r="L9" s="3">
        <v>1</v>
      </c>
      <c r="M9" s="3">
        <v>2</v>
      </c>
      <c r="N9" s="3">
        <v>5</v>
      </c>
      <c r="O9" s="3">
        <v>3</v>
      </c>
      <c r="P9" s="3">
        <v>1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4</v>
      </c>
      <c r="W9" s="3">
        <v>2</v>
      </c>
      <c r="X9" s="3">
        <v>4</v>
      </c>
      <c r="Y9" s="3">
        <v>1</v>
      </c>
    </row>
    <row r="10" spans="1:25" x14ac:dyDescent="0.25">
      <c r="A10" s="8">
        <v>4</v>
      </c>
      <c r="B10" s="3">
        <v>7</v>
      </c>
      <c r="C10" s="3">
        <v>7</v>
      </c>
      <c r="D10" s="3">
        <v>5</v>
      </c>
      <c r="E10" s="3">
        <v>6</v>
      </c>
      <c r="F10" s="3">
        <v>8</v>
      </c>
      <c r="G10" s="3">
        <v>4</v>
      </c>
      <c r="H10" s="3">
        <v>6</v>
      </c>
      <c r="I10" s="3">
        <v>5</v>
      </c>
      <c r="J10" s="3">
        <v>4</v>
      </c>
      <c r="K10" s="3">
        <v>3</v>
      </c>
      <c r="L10" s="3">
        <v>3</v>
      </c>
      <c r="M10" s="3">
        <v>4</v>
      </c>
      <c r="N10" s="3">
        <v>4</v>
      </c>
      <c r="O10" s="3">
        <v>7</v>
      </c>
      <c r="P10" s="3">
        <v>7</v>
      </c>
      <c r="Q10" s="3">
        <v>6</v>
      </c>
      <c r="R10" s="3">
        <v>7</v>
      </c>
      <c r="S10" s="3">
        <v>4</v>
      </c>
      <c r="T10" s="3">
        <v>4</v>
      </c>
      <c r="U10" s="3">
        <v>4</v>
      </c>
      <c r="V10" s="3">
        <v>4</v>
      </c>
      <c r="W10" s="3">
        <v>8</v>
      </c>
      <c r="X10" s="3">
        <v>5</v>
      </c>
      <c r="Y10" s="3">
        <v>9</v>
      </c>
    </row>
    <row r="11" spans="1:25" x14ac:dyDescent="0.25">
      <c r="A11" s="8">
        <v>5</v>
      </c>
      <c r="B11" s="3">
        <v>1</v>
      </c>
      <c r="C11" s="3">
        <v>2</v>
      </c>
      <c r="D11" s="3">
        <v>0</v>
      </c>
      <c r="E11" s="3">
        <v>1</v>
      </c>
      <c r="F11" s="3">
        <v>1</v>
      </c>
      <c r="G11" s="3">
        <v>1</v>
      </c>
      <c r="H11" s="3">
        <v>0</v>
      </c>
      <c r="I11" s="3">
        <v>0</v>
      </c>
      <c r="J11" s="3">
        <v>2</v>
      </c>
      <c r="K11" s="3">
        <v>2</v>
      </c>
      <c r="L11" s="3">
        <v>1</v>
      </c>
      <c r="M11" s="3">
        <v>0</v>
      </c>
      <c r="N11" s="3">
        <v>1</v>
      </c>
      <c r="O11" s="3">
        <v>1</v>
      </c>
      <c r="P11" s="3">
        <v>3</v>
      </c>
      <c r="Q11" s="3">
        <v>3</v>
      </c>
      <c r="R11" s="3">
        <v>3</v>
      </c>
      <c r="S11" s="3">
        <v>4</v>
      </c>
      <c r="T11" s="3">
        <v>4</v>
      </c>
      <c r="U11" s="3">
        <v>4</v>
      </c>
      <c r="V11" s="3">
        <v>1</v>
      </c>
      <c r="W11" s="3">
        <v>1</v>
      </c>
      <c r="X11" s="3">
        <v>1</v>
      </c>
      <c r="Y11" s="3">
        <v>0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3.8181818181818183</v>
      </c>
      <c r="C14" s="17">
        <v>4</v>
      </c>
      <c r="D14" s="17">
        <v>3.1818181818181817</v>
      </c>
      <c r="E14" s="17">
        <v>3.5454545454545454</v>
      </c>
      <c r="F14" s="17">
        <v>3.9090909090909092</v>
      </c>
      <c r="G14" s="17">
        <v>3.2727272727272729</v>
      </c>
      <c r="H14" s="17">
        <v>3.3636363636363638</v>
      </c>
      <c r="I14" s="17">
        <v>3.3636363636363638</v>
      </c>
      <c r="J14" s="17">
        <v>3.4545454545454546</v>
      </c>
      <c r="K14" s="17">
        <v>3.1818181818181817</v>
      </c>
      <c r="L14" s="17">
        <v>3.125</v>
      </c>
      <c r="M14" s="17">
        <v>2.9</v>
      </c>
      <c r="N14" s="17">
        <v>3.4545454545454546</v>
      </c>
      <c r="O14" s="17">
        <v>3.8181818181818183</v>
      </c>
      <c r="P14" s="17">
        <v>4.1818181818181817</v>
      </c>
      <c r="Q14" s="17">
        <v>4.0909090909090908</v>
      </c>
      <c r="R14" s="17">
        <v>4.1818181818181817</v>
      </c>
      <c r="S14" s="17">
        <v>4</v>
      </c>
      <c r="T14" s="17">
        <v>4.0999999999999996</v>
      </c>
      <c r="U14" s="17">
        <v>4</v>
      </c>
      <c r="V14" s="17">
        <v>3.3636363636363638</v>
      </c>
      <c r="W14" s="17">
        <v>3.9090909090909092</v>
      </c>
      <c r="X14" s="17">
        <v>3.5454545454545454</v>
      </c>
      <c r="Y14" s="17">
        <v>3.6363636363636362</v>
      </c>
    </row>
    <row r="15" spans="1:25" x14ac:dyDescent="0.25">
      <c r="A15" s="5" t="s">
        <v>37</v>
      </c>
      <c r="B15" s="17">
        <v>0.60302268915552637</v>
      </c>
      <c r="C15" s="17">
        <v>0.63245553203367588</v>
      </c>
      <c r="D15" s="17">
        <v>0.87386289750530322</v>
      </c>
      <c r="E15" s="17">
        <v>0.93419873299382716</v>
      </c>
      <c r="F15" s="17">
        <v>0.53935988997059348</v>
      </c>
      <c r="G15" s="17">
        <v>1.1037127426019049</v>
      </c>
      <c r="H15" s="17">
        <v>0.8090398349558906</v>
      </c>
      <c r="I15" s="17">
        <v>0.67419986246324215</v>
      </c>
      <c r="J15" s="17">
        <v>1.2135597524338355</v>
      </c>
      <c r="K15" s="17">
        <v>1.3280197150781927</v>
      </c>
      <c r="L15" s="17">
        <v>1.3562026818605375</v>
      </c>
      <c r="M15" s="17">
        <v>1.1005049346146121</v>
      </c>
      <c r="N15" s="17">
        <v>0.82019953226472397</v>
      </c>
      <c r="O15" s="17">
        <v>0.60302268915552637</v>
      </c>
      <c r="P15" s="17">
        <v>0.60302268915552637</v>
      </c>
      <c r="Q15" s="17">
        <v>0.70064904974537046</v>
      </c>
      <c r="R15" s="17">
        <v>0.60302268915552637</v>
      </c>
      <c r="S15" s="17">
        <v>1</v>
      </c>
      <c r="T15" s="17">
        <v>0.99442892601175348</v>
      </c>
      <c r="U15" s="17">
        <v>1</v>
      </c>
      <c r="V15" s="17">
        <v>0.9244162777371755</v>
      </c>
      <c r="W15" s="17">
        <v>0.53935988997059348</v>
      </c>
      <c r="X15" s="17">
        <v>0.82019953226472397</v>
      </c>
      <c r="Y15" s="17">
        <v>0.92441627773717472</v>
      </c>
    </row>
    <row r="16" spans="1:25" x14ac:dyDescent="0.25">
      <c r="A16" s="5" t="s">
        <v>38</v>
      </c>
      <c r="B16" s="18">
        <v>11</v>
      </c>
      <c r="C16" s="18">
        <v>11</v>
      </c>
      <c r="D16" s="18">
        <v>11</v>
      </c>
      <c r="E16" s="18">
        <v>11</v>
      </c>
      <c r="F16" s="18">
        <v>11</v>
      </c>
      <c r="G16" s="18">
        <v>11</v>
      </c>
      <c r="H16" s="18">
        <v>11</v>
      </c>
      <c r="I16" s="18">
        <v>11</v>
      </c>
      <c r="J16" s="18">
        <v>11</v>
      </c>
      <c r="K16" s="18">
        <v>11</v>
      </c>
      <c r="L16" s="18">
        <v>8</v>
      </c>
      <c r="M16" s="18">
        <v>10</v>
      </c>
      <c r="N16" s="18">
        <v>11</v>
      </c>
      <c r="O16" s="18">
        <v>11</v>
      </c>
      <c r="P16" s="18">
        <v>11</v>
      </c>
      <c r="Q16" s="18">
        <v>11</v>
      </c>
      <c r="R16" s="18">
        <v>11</v>
      </c>
      <c r="S16" s="18">
        <v>11</v>
      </c>
      <c r="T16" s="18">
        <v>10</v>
      </c>
      <c r="U16" s="18">
        <v>11</v>
      </c>
      <c r="V16" s="18">
        <v>11</v>
      </c>
      <c r="W16" s="18">
        <v>11</v>
      </c>
      <c r="X16" s="18">
        <v>11</v>
      </c>
      <c r="Y16" s="18">
        <v>11</v>
      </c>
    </row>
    <row r="18" spans="1:25" x14ac:dyDescent="0.25">
      <c r="A18" s="5" t="s">
        <v>129</v>
      </c>
      <c r="B18" s="5"/>
      <c r="C18" s="5"/>
      <c r="D18" s="5"/>
      <c r="E18" s="5"/>
      <c r="F18" s="17">
        <f>AVERAGE(S14:V14)</f>
        <v>3.8659090909090907</v>
      </c>
    </row>
    <row r="19" spans="1:25" x14ac:dyDescent="0.25">
      <c r="A19" s="5" t="s">
        <v>130</v>
      </c>
      <c r="B19" s="5"/>
      <c r="C19" s="5"/>
    </row>
    <row r="21" spans="1:25" x14ac:dyDescent="0.25">
      <c r="A21" s="5" t="s">
        <v>131</v>
      </c>
      <c r="B21" s="5"/>
      <c r="C21" s="5"/>
      <c r="D21" s="5"/>
      <c r="E21" s="5"/>
      <c r="F21" s="17">
        <f>(F18-1)*2.5</f>
        <v>7.1647727272727266</v>
      </c>
    </row>
    <row r="22" spans="1:25" x14ac:dyDescent="0.25">
      <c r="A22" s="5" t="s">
        <v>132</v>
      </c>
      <c r="B22" s="17">
        <f t="shared" ref="B22:Y22" si="0">(B14-1)*2.5</f>
        <v>7.0454545454545459</v>
      </c>
      <c r="C22" s="17">
        <f t="shared" si="0"/>
        <v>7.5</v>
      </c>
      <c r="D22" s="17">
        <f t="shared" si="0"/>
        <v>5.4545454545454541</v>
      </c>
      <c r="E22" s="17">
        <f t="shared" si="0"/>
        <v>6.3636363636363633</v>
      </c>
      <c r="F22" s="17">
        <f t="shared" si="0"/>
        <v>7.2727272727272734</v>
      </c>
      <c r="G22" s="17">
        <f t="shared" si="0"/>
        <v>5.6818181818181825</v>
      </c>
      <c r="H22" s="17">
        <f t="shared" si="0"/>
        <v>5.9090909090909092</v>
      </c>
      <c r="I22" s="17">
        <f t="shared" si="0"/>
        <v>5.9090909090909092</v>
      </c>
      <c r="J22" s="17">
        <f t="shared" si="0"/>
        <v>6.1363636363636367</v>
      </c>
      <c r="K22" s="17">
        <f t="shared" si="0"/>
        <v>5.4545454545454541</v>
      </c>
      <c r="L22" s="17">
        <f t="shared" si="0"/>
        <v>5.3125</v>
      </c>
      <c r="M22" s="17">
        <f t="shared" si="0"/>
        <v>4.75</v>
      </c>
      <c r="N22" s="17">
        <f t="shared" si="0"/>
        <v>6.1363636363636367</v>
      </c>
      <c r="O22" s="17">
        <f t="shared" si="0"/>
        <v>7.0454545454545459</v>
      </c>
      <c r="P22" s="17">
        <f t="shared" si="0"/>
        <v>7.9545454545454541</v>
      </c>
      <c r="Q22" s="17">
        <f t="shared" si="0"/>
        <v>7.7272727272727266</v>
      </c>
      <c r="R22" s="17">
        <f t="shared" si="0"/>
        <v>7.9545454545454541</v>
      </c>
      <c r="S22" s="17">
        <f t="shared" si="0"/>
        <v>7.5</v>
      </c>
      <c r="T22" s="17">
        <f t="shared" si="0"/>
        <v>7.7499999999999991</v>
      </c>
      <c r="U22" s="17">
        <f t="shared" si="0"/>
        <v>7.5</v>
      </c>
      <c r="V22" s="17">
        <f t="shared" si="0"/>
        <v>5.9090909090909092</v>
      </c>
      <c r="W22" s="17">
        <f t="shared" si="0"/>
        <v>7.2727272727272734</v>
      </c>
      <c r="X22" s="17">
        <f t="shared" si="0"/>
        <v>6.3636363636363633</v>
      </c>
      <c r="Y22" s="17">
        <f t="shared" si="0"/>
        <v>6.5909090909090908</v>
      </c>
    </row>
  </sheetData>
  <phoneticPr fontId="0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120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">
        <v>124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4</v>
      </c>
      <c r="F7" s="3">
        <v>0</v>
      </c>
      <c r="G7" s="3">
        <v>0</v>
      </c>
      <c r="H7" s="3">
        <v>0</v>
      </c>
      <c r="I7" s="3">
        <v>2</v>
      </c>
      <c r="J7" s="3">
        <v>0</v>
      </c>
      <c r="K7" s="3">
        <v>0</v>
      </c>
      <c r="L7" s="3">
        <v>0</v>
      </c>
      <c r="M7" s="3">
        <v>0</v>
      </c>
      <c r="N7" s="3">
        <v>5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2</v>
      </c>
      <c r="E8" s="3">
        <v>6</v>
      </c>
      <c r="F8" s="3">
        <v>2</v>
      </c>
      <c r="G8" s="3">
        <v>0</v>
      </c>
      <c r="H8" s="3">
        <v>0</v>
      </c>
      <c r="I8" s="3">
        <v>3</v>
      </c>
      <c r="J8" s="3">
        <v>1</v>
      </c>
      <c r="K8" s="3">
        <v>2</v>
      </c>
      <c r="L8" s="3">
        <v>5</v>
      </c>
      <c r="M8" s="3">
        <v>2</v>
      </c>
      <c r="N8" s="3">
        <v>8</v>
      </c>
      <c r="O8" s="3">
        <v>1</v>
      </c>
      <c r="P8" s="3">
        <v>1</v>
      </c>
      <c r="Q8" s="3">
        <v>2</v>
      </c>
      <c r="R8" s="3">
        <v>3</v>
      </c>
      <c r="S8" s="3">
        <v>3</v>
      </c>
      <c r="T8" s="3">
        <v>1</v>
      </c>
      <c r="U8" s="3">
        <v>1</v>
      </c>
      <c r="V8" s="3">
        <v>1</v>
      </c>
      <c r="W8" s="3">
        <v>1</v>
      </c>
      <c r="X8" s="3">
        <v>2</v>
      </c>
      <c r="Y8" s="3">
        <v>4</v>
      </c>
      <c r="Z8" s="3">
        <v>5</v>
      </c>
      <c r="AA8" s="3">
        <v>0</v>
      </c>
      <c r="AB8" s="3">
        <v>0</v>
      </c>
      <c r="AC8" s="3">
        <v>2</v>
      </c>
      <c r="AD8" s="3">
        <v>1</v>
      </c>
      <c r="AE8" s="3">
        <v>0</v>
      </c>
      <c r="AF8" s="3">
        <v>0</v>
      </c>
    </row>
    <row r="9" spans="1:32" x14ac:dyDescent="0.25">
      <c r="A9" s="8">
        <v>3</v>
      </c>
      <c r="B9" s="3">
        <v>8</v>
      </c>
      <c r="C9" s="3">
        <v>7</v>
      </c>
      <c r="D9" s="3">
        <v>11</v>
      </c>
      <c r="E9" s="3">
        <v>5</v>
      </c>
      <c r="F9" s="3">
        <v>4</v>
      </c>
      <c r="G9" s="3">
        <v>10</v>
      </c>
      <c r="H9" s="3">
        <v>8</v>
      </c>
      <c r="I9" s="3">
        <v>9</v>
      </c>
      <c r="J9" s="3">
        <v>9</v>
      </c>
      <c r="K9" s="3">
        <v>6</v>
      </c>
      <c r="L9" s="3">
        <v>3</v>
      </c>
      <c r="M9" s="3">
        <v>8</v>
      </c>
      <c r="N9" s="3">
        <v>0</v>
      </c>
      <c r="O9" s="3">
        <v>7</v>
      </c>
      <c r="P9" s="3">
        <v>7</v>
      </c>
      <c r="Q9" s="3">
        <v>6</v>
      </c>
      <c r="R9" s="3">
        <v>8</v>
      </c>
      <c r="S9" s="3">
        <v>7</v>
      </c>
      <c r="T9" s="3">
        <v>7</v>
      </c>
      <c r="U9" s="3">
        <v>8</v>
      </c>
      <c r="V9" s="3">
        <v>9</v>
      </c>
      <c r="W9" s="3">
        <v>7</v>
      </c>
      <c r="X9" s="3">
        <v>7</v>
      </c>
      <c r="Y9" s="3">
        <v>6</v>
      </c>
      <c r="Z9" s="3">
        <v>4</v>
      </c>
      <c r="AA9" s="3">
        <v>8</v>
      </c>
      <c r="AB9" s="3">
        <v>7</v>
      </c>
      <c r="AC9" s="3">
        <v>4</v>
      </c>
      <c r="AD9" s="3">
        <v>7</v>
      </c>
      <c r="AE9" s="3">
        <v>8</v>
      </c>
      <c r="AF9" s="3">
        <v>6</v>
      </c>
    </row>
    <row r="10" spans="1:32" x14ac:dyDescent="0.25">
      <c r="A10" s="8">
        <v>4</v>
      </c>
      <c r="B10" s="3">
        <v>11</v>
      </c>
      <c r="C10" s="3">
        <v>12</v>
      </c>
      <c r="D10" s="3">
        <v>4</v>
      </c>
      <c r="E10" s="3">
        <v>1</v>
      </c>
      <c r="F10" s="3">
        <v>10</v>
      </c>
      <c r="G10" s="3">
        <v>10</v>
      </c>
      <c r="H10" s="3">
        <v>9</v>
      </c>
      <c r="I10" s="3">
        <v>4</v>
      </c>
      <c r="J10" s="3">
        <v>8</v>
      </c>
      <c r="K10" s="3">
        <v>9</v>
      </c>
      <c r="L10" s="3">
        <v>5</v>
      </c>
      <c r="M10" s="3">
        <v>6</v>
      </c>
      <c r="N10" s="3">
        <v>4</v>
      </c>
      <c r="O10" s="3">
        <v>11</v>
      </c>
      <c r="P10" s="3">
        <v>10</v>
      </c>
      <c r="Q10" s="3">
        <v>8</v>
      </c>
      <c r="R10" s="3">
        <v>6</v>
      </c>
      <c r="S10" s="3">
        <v>6</v>
      </c>
      <c r="T10" s="3">
        <v>9</v>
      </c>
      <c r="U10" s="3">
        <v>7</v>
      </c>
      <c r="V10" s="3">
        <v>7</v>
      </c>
      <c r="W10" s="3">
        <v>9</v>
      </c>
      <c r="X10" s="3">
        <v>8</v>
      </c>
      <c r="Y10" s="3">
        <v>6</v>
      </c>
      <c r="Z10" s="3">
        <v>7</v>
      </c>
      <c r="AA10" s="3">
        <v>10</v>
      </c>
      <c r="AB10" s="3">
        <v>12</v>
      </c>
      <c r="AC10" s="3">
        <v>12</v>
      </c>
      <c r="AD10" s="3">
        <v>6</v>
      </c>
      <c r="AE10" s="3">
        <v>5</v>
      </c>
      <c r="AF10" s="3">
        <v>11</v>
      </c>
    </row>
    <row r="11" spans="1:32" x14ac:dyDescent="0.25">
      <c r="A11" s="8">
        <v>5</v>
      </c>
      <c r="B11" s="3">
        <v>1</v>
      </c>
      <c r="C11" s="3">
        <v>1</v>
      </c>
      <c r="D11" s="3">
        <v>1</v>
      </c>
      <c r="E11" s="3">
        <v>2</v>
      </c>
      <c r="F11" s="3">
        <v>3</v>
      </c>
      <c r="G11" s="3">
        <v>1</v>
      </c>
      <c r="H11" s="3">
        <v>1</v>
      </c>
      <c r="I11" s="3">
        <v>2</v>
      </c>
      <c r="J11" s="3">
        <v>2</v>
      </c>
      <c r="K11" s="3">
        <v>3</v>
      </c>
      <c r="L11" s="3">
        <v>4</v>
      </c>
      <c r="M11" s="3">
        <v>2</v>
      </c>
      <c r="N11" s="3">
        <v>2</v>
      </c>
      <c r="O11" s="3">
        <v>2</v>
      </c>
      <c r="P11" s="3">
        <v>2</v>
      </c>
      <c r="Q11" s="3">
        <v>4</v>
      </c>
      <c r="R11" s="3">
        <v>3</v>
      </c>
      <c r="S11" s="3">
        <v>4</v>
      </c>
      <c r="T11" s="3">
        <v>3</v>
      </c>
      <c r="U11" s="3">
        <v>4</v>
      </c>
      <c r="V11" s="3">
        <v>2</v>
      </c>
      <c r="W11" s="3">
        <v>3</v>
      </c>
      <c r="X11" s="3">
        <v>4</v>
      </c>
      <c r="Y11" s="3">
        <v>4</v>
      </c>
      <c r="Z11" s="3">
        <v>4</v>
      </c>
      <c r="AA11" s="3">
        <v>3</v>
      </c>
      <c r="AB11" s="3">
        <v>1</v>
      </c>
      <c r="AC11" s="3">
        <v>2</v>
      </c>
      <c r="AD11" s="3">
        <v>1</v>
      </c>
      <c r="AE11" s="3">
        <v>1</v>
      </c>
      <c r="AF11" s="3">
        <v>4</v>
      </c>
    </row>
    <row r="12" spans="1:32" x14ac:dyDescent="0.25">
      <c r="A12" s="8" t="s">
        <v>115</v>
      </c>
      <c r="B12" s="3">
        <v>0</v>
      </c>
      <c r="C12" s="3">
        <v>1</v>
      </c>
      <c r="D12" s="3">
        <v>2</v>
      </c>
      <c r="E12" s="3">
        <v>3</v>
      </c>
      <c r="F12" s="3">
        <v>2</v>
      </c>
      <c r="G12" s="3">
        <v>0</v>
      </c>
      <c r="H12" s="3">
        <v>3</v>
      </c>
      <c r="I12" s="3">
        <v>1</v>
      </c>
      <c r="J12" s="3">
        <v>1</v>
      </c>
      <c r="K12" s="3">
        <v>1</v>
      </c>
      <c r="L12" s="3">
        <v>4</v>
      </c>
      <c r="M12" s="3">
        <v>3</v>
      </c>
      <c r="N12" s="3">
        <v>2</v>
      </c>
      <c r="O12" s="3">
        <v>0</v>
      </c>
      <c r="P12" s="3">
        <v>1</v>
      </c>
      <c r="Q12" s="3">
        <v>1</v>
      </c>
      <c r="R12" s="3">
        <v>1</v>
      </c>
      <c r="S12" s="3">
        <v>1</v>
      </c>
      <c r="T12" s="3">
        <v>1</v>
      </c>
      <c r="U12" s="3">
        <v>1</v>
      </c>
      <c r="V12" s="3">
        <v>2</v>
      </c>
      <c r="W12" s="3">
        <v>1</v>
      </c>
      <c r="X12" s="3">
        <v>0</v>
      </c>
      <c r="Y12" s="3">
        <v>1</v>
      </c>
      <c r="Z12" s="3">
        <v>1</v>
      </c>
      <c r="AA12" s="3">
        <v>0</v>
      </c>
      <c r="AB12" s="3">
        <v>1</v>
      </c>
      <c r="AC12" s="3">
        <v>1</v>
      </c>
      <c r="AD12" s="3">
        <v>6</v>
      </c>
      <c r="AE12" s="3">
        <v>7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3.5714285714285716</v>
      </c>
      <c r="C14" s="17">
        <v>3.7</v>
      </c>
      <c r="D14" s="17">
        <v>3.1052631578947367</v>
      </c>
      <c r="E14" s="17">
        <v>2.5</v>
      </c>
      <c r="F14" s="17">
        <v>3.736842105263158</v>
      </c>
      <c r="G14" s="17">
        <v>3.5714285714285716</v>
      </c>
      <c r="H14" s="17">
        <v>3.6111111111111112</v>
      </c>
      <c r="I14" s="17">
        <v>3.05</v>
      </c>
      <c r="J14" s="17">
        <v>3.55</v>
      </c>
      <c r="K14" s="17">
        <v>3.65</v>
      </c>
      <c r="L14" s="17">
        <v>3.4705882352941178</v>
      </c>
      <c r="M14" s="17">
        <v>3.4444444444444446</v>
      </c>
      <c r="N14" s="17">
        <v>2.4736842105263159</v>
      </c>
      <c r="O14" s="17">
        <v>3.6666666666666665</v>
      </c>
      <c r="P14" s="17">
        <v>3.65</v>
      </c>
      <c r="Q14" s="17">
        <v>3.7</v>
      </c>
      <c r="R14" s="17">
        <v>3.45</v>
      </c>
      <c r="S14" s="17">
        <v>3.55</v>
      </c>
      <c r="T14" s="17">
        <v>3.7</v>
      </c>
      <c r="U14" s="17">
        <v>3.7</v>
      </c>
      <c r="V14" s="17">
        <v>3.5263157894736841</v>
      </c>
      <c r="W14" s="17">
        <v>3.7</v>
      </c>
      <c r="X14" s="17">
        <v>3.6666666666666665</v>
      </c>
      <c r="Y14" s="17">
        <v>3.5</v>
      </c>
      <c r="Z14" s="17">
        <v>3.5</v>
      </c>
      <c r="AA14" s="17">
        <v>3.7619047619047619</v>
      </c>
      <c r="AB14" s="17">
        <v>3.7</v>
      </c>
      <c r="AC14" s="17">
        <v>3.7</v>
      </c>
      <c r="AD14" s="17">
        <v>3.4666666666666668</v>
      </c>
      <c r="AE14" s="17">
        <v>3.5</v>
      </c>
      <c r="AF14" s="17">
        <v>3.9047619047619047</v>
      </c>
    </row>
    <row r="15" spans="1:32" x14ac:dyDescent="0.25">
      <c r="A15" s="5" t="s">
        <v>37</v>
      </c>
      <c r="B15" s="17">
        <v>0.6761234037828141</v>
      </c>
      <c r="C15" s="17">
        <v>0.5712405705774789</v>
      </c>
      <c r="D15" s="17">
        <v>0.87526103040466097</v>
      </c>
      <c r="E15" s="17">
        <v>1.2485285456935955</v>
      </c>
      <c r="F15" s="17">
        <v>0.87191393963432795</v>
      </c>
      <c r="G15" s="17">
        <v>0.59761430466719789</v>
      </c>
      <c r="H15" s="17">
        <v>0.60768498891418543</v>
      </c>
      <c r="I15" s="17">
        <v>1.0990426455975695</v>
      </c>
      <c r="J15" s="17">
        <v>0.75915465451624775</v>
      </c>
      <c r="K15" s="17">
        <v>0.87509397991542093</v>
      </c>
      <c r="L15" s="17">
        <v>1.178857871990064</v>
      </c>
      <c r="M15" s="17">
        <v>0.85558526389299761</v>
      </c>
      <c r="N15" s="17">
        <v>1.3891812557774847</v>
      </c>
      <c r="O15" s="17">
        <v>0.73029674334022221</v>
      </c>
      <c r="P15" s="17">
        <v>0.74515982037059503</v>
      </c>
      <c r="Q15" s="17">
        <v>0.92338051687663836</v>
      </c>
      <c r="R15" s="17">
        <v>0.94451324138833237</v>
      </c>
      <c r="S15" s="17">
        <v>0.99868334373445466</v>
      </c>
      <c r="T15" s="17">
        <v>0.80131470918603143</v>
      </c>
      <c r="U15" s="17">
        <v>0.86450472587061722</v>
      </c>
      <c r="V15" s="17">
        <v>0.77232844572123271</v>
      </c>
      <c r="W15" s="17">
        <v>0.80131470918603143</v>
      </c>
      <c r="X15" s="17">
        <v>0.91287092917527735</v>
      </c>
      <c r="Y15" s="17">
        <v>1.0513149660756937</v>
      </c>
      <c r="Z15" s="17">
        <v>1.1002392084403616</v>
      </c>
      <c r="AA15" s="17">
        <v>0.70034005345702577</v>
      </c>
      <c r="AB15" s="17">
        <v>0.5712405705774789</v>
      </c>
      <c r="AC15" s="17">
        <v>0.80131470918603143</v>
      </c>
      <c r="AD15" s="17">
        <v>0.74322335295720587</v>
      </c>
      <c r="AE15" s="17">
        <v>0.6504436355879909</v>
      </c>
      <c r="AF15" s="17">
        <v>0.70034005345702577</v>
      </c>
    </row>
    <row r="16" spans="1:32" x14ac:dyDescent="0.25">
      <c r="A16" s="5" t="s">
        <v>38</v>
      </c>
      <c r="B16" s="18">
        <v>21</v>
      </c>
      <c r="C16" s="18">
        <v>20</v>
      </c>
      <c r="D16" s="18">
        <v>19</v>
      </c>
      <c r="E16" s="18">
        <v>18</v>
      </c>
      <c r="F16" s="18">
        <v>19</v>
      </c>
      <c r="G16" s="18">
        <v>21</v>
      </c>
      <c r="H16" s="18">
        <v>18</v>
      </c>
      <c r="I16" s="18">
        <v>20</v>
      </c>
      <c r="J16" s="18">
        <v>20</v>
      </c>
      <c r="K16" s="18">
        <v>20</v>
      </c>
      <c r="L16" s="18">
        <v>17</v>
      </c>
      <c r="M16" s="18">
        <v>18</v>
      </c>
      <c r="N16" s="18">
        <v>19</v>
      </c>
      <c r="O16" s="18">
        <v>21</v>
      </c>
      <c r="P16" s="18">
        <v>20</v>
      </c>
      <c r="Q16" s="18">
        <v>20</v>
      </c>
      <c r="R16" s="18">
        <v>20</v>
      </c>
      <c r="S16" s="18">
        <v>20</v>
      </c>
      <c r="T16" s="18">
        <v>20</v>
      </c>
      <c r="U16" s="18">
        <v>20</v>
      </c>
      <c r="V16" s="18">
        <v>19</v>
      </c>
      <c r="W16" s="18">
        <v>20</v>
      </c>
      <c r="X16" s="18">
        <v>21</v>
      </c>
      <c r="Y16" s="18">
        <v>20</v>
      </c>
      <c r="Z16" s="18">
        <v>20</v>
      </c>
      <c r="AA16" s="18">
        <v>21</v>
      </c>
      <c r="AB16" s="18">
        <v>20</v>
      </c>
      <c r="AC16" s="18">
        <v>20</v>
      </c>
      <c r="AD16" s="18">
        <v>15</v>
      </c>
      <c r="AE16" s="18">
        <v>14</v>
      </c>
      <c r="AF16" s="18">
        <v>21</v>
      </c>
    </row>
    <row r="18" spans="1:32" x14ac:dyDescent="0.25">
      <c r="A18" s="5" t="s">
        <v>121</v>
      </c>
      <c r="B18" s="5">
        <v>21</v>
      </c>
    </row>
    <row r="19" spans="1:32" x14ac:dyDescent="0.25">
      <c r="A19" s="5" t="s">
        <v>122</v>
      </c>
      <c r="B19" s="5">
        <v>47</v>
      </c>
    </row>
    <row r="20" spans="1:32" x14ac:dyDescent="0.25">
      <c r="A20" s="5" t="s">
        <v>123</v>
      </c>
      <c r="B20" s="20">
        <f>B18/B19</f>
        <v>0.44680851063829785</v>
      </c>
    </row>
    <row r="22" spans="1:32" x14ac:dyDescent="0.25">
      <c r="A22" s="5" t="s">
        <v>133</v>
      </c>
      <c r="B22" s="5"/>
      <c r="C22" s="5"/>
      <c r="D22" s="5"/>
      <c r="E22" s="5"/>
      <c r="F22" s="17">
        <f>AVERAGE(X14:Z14)</f>
        <v>3.5555555555555554</v>
      </c>
    </row>
    <row r="23" spans="1:32" x14ac:dyDescent="0.25">
      <c r="A23" s="5" t="s">
        <v>134</v>
      </c>
      <c r="B23" s="5"/>
      <c r="C23" s="5"/>
    </row>
    <row r="25" spans="1:32" x14ac:dyDescent="0.25">
      <c r="A25" s="5" t="s">
        <v>135</v>
      </c>
      <c r="B25" s="5"/>
      <c r="C25" s="5"/>
      <c r="D25" s="5"/>
      <c r="E25" s="5"/>
      <c r="F25" s="17">
        <f>(F22-1)*2.5</f>
        <v>6.3888888888888884</v>
      </c>
    </row>
    <row r="26" spans="1:32" x14ac:dyDescent="0.25">
      <c r="A26" s="5" t="s">
        <v>132</v>
      </c>
      <c r="B26" s="17">
        <f t="shared" ref="B26:AF26" si="0">(B14-1)*2.5</f>
        <v>6.4285714285714288</v>
      </c>
      <c r="C26" s="17">
        <f t="shared" si="0"/>
        <v>6.75</v>
      </c>
      <c r="D26" s="17">
        <f t="shared" si="0"/>
        <v>5.2631578947368416</v>
      </c>
      <c r="E26" s="17">
        <f t="shared" si="0"/>
        <v>3.75</v>
      </c>
      <c r="F26" s="17">
        <f t="shared" si="0"/>
        <v>6.8421052631578947</v>
      </c>
      <c r="G26" s="17">
        <f t="shared" si="0"/>
        <v>6.4285714285714288</v>
      </c>
      <c r="H26" s="17">
        <f t="shared" si="0"/>
        <v>6.5277777777777777</v>
      </c>
      <c r="I26" s="17">
        <f t="shared" si="0"/>
        <v>5.125</v>
      </c>
      <c r="J26" s="17">
        <f t="shared" si="0"/>
        <v>6.375</v>
      </c>
      <c r="K26" s="17">
        <f t="shared" si="0"/>
        <v>6.625</v>
      </c>
      <c r="L26" s="17">
        <f t="shared" si="0"/>
        <v>6.1764705882352944</v>
      </c>
      <c r="M26" s="17">
        <f t="shared" si="0"/>
        <v>6.1111111111111116</v>
      </c>
      <c r="N26" s="17">
        <f t="shared" si="0"/>
        <v>3.6842105263157898</v>
      </c>
      <c r="O26" s="17">
        <f t="shared" si="0"/>
        <v>6.6666666666666661</v>
      </c>
      <c r="P26" s="17">
        <f t="shared" si="0"/>
        <v>6.625</v>
      </c>
      <c r="Q26" s="17">
        <f t="shared" si="0"/>
        <v>6.75</v>
      </c>
      <c r="R26" s="17">
        <f t="shared" si="0"/>
        <v>6.125</v>
      </c>
      <c r="S26" s="17">
        <f t="shared" si="0"/>
        <v>6.375</v>
      </c>
      <c r="T26" s="17">
        <f t="shared" si="0"/>
        <v>6.75</v>
      </c>
      <c r="U26" s="17">
        <f t="shared" si="0"/>
        <v>6.75</v>
      </c>
      <c r="V26" s="17">
        <f t="shared" si="0"/>
        <v>6.3157894736842106</v>
      </c>
      <c r="W26" s="17">
        <f t="shared" si="0"/>
        <v>6.75</v>
      </c>
      <c r="X26" s="17">
        <f t="shared" si="0"/>
        <v>6.6666666666666661</v>
      </c>
      <c r="Y26" s="17">
        <f t="shared" si="0"/>
        <v>6.25</v>
      </c>
      <c r="Z26" s="17">
        <f t="shared" si="0"/>
        <v>6.25</v>
      </c>
      <c r="AA26" s="17">
        <f t="shared" si="0"/>
        <v>6.9047619047619051</v>
      </c>
      <c r="AB26" s="17">
        <f t="shared" si="0"/>
        <v>6.75</v>
      </c>
      <c r="AC26" s="17">
        <f t="shared" si="0"/>
        <v>6.75</v>
      </c>
      <c r="AD26" s="17">
        <f t="shared" si="0"/>
        <v>6.166666666666667</v>
      </c>
      <c r="AE26" s="17">
        <f t="shared" si="0"/>
        <v>6.25</v>
      </c>
      <c r="AF26" s="17">
        <f t="shared" si="0"/>
        <v>7.2619047619047619</v>
      </c>
    </row>
  </sheetData>
  <phoneticPr fontId="0" type="noConversion"/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2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s="19" t="s">
        <v>114</v>
      </c>
    </row>
    <row r="3" spans="1:10" x14ac:dyDescent="0.25">
      <c r="A3" s="1" t="s">
        <v>1</v>
      </c>
      <c r="B3" t="s">
        <v>116</v>
      </c>
    </row>
    <row r="4" spans="1:10" x14ac:dyDescent="0.25">
      <c r="A4" s="1" t="s">
        <v>2</v>
      </c>
      <c r="B4" t="s">
        <v>124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0</v>
      </c>
      <c r="C9" s="3">
        <v>0</v>
      </c>
      <c r="D9" s="3">
        <v>0</v>
      </c>
      <c r="E9" s="3">
        <v>1</v>
      </c>
      <c r="F9" s="3">
        <v>0</v>
      </c>
      <c r="G9" s="3">
        <v>1</v>
      </c>
      <c r="H9" s="3">
        <v>0</v>
      </c>
      <c r="I9" s="3">
        <v>0</v>
      </c>
      <c r="J9" s="3">
        <v>1</v>
      </c>
    </row>
    <row r="10" spans="1:10" x14ac:dyDescent="0.25">
      <c r="A10" s="8">
        <v>4</v>
      </c>
      <c r="B10" s="3">
        <v>1</v>
      </c>
      <c r="C10" s="3">
        <v>0</v>
      </c>
      <c r="D10" s="3">
        <v>0</v>
      </c>
      <c r="E10" s="3">
        <v>0</v>
      </c>
      <c r="F10" s="3">
        <v>1</v>
      </c>
      <c r="G10" s="3">
        <v>0</v>
      </c>
      <c r="H10" s="3">
        <v>1</v>
      </c>
      <c r="I10" s="3">
        <v>1</v>
      </c>
      <c r="J10" s="3">
        <v>0</v>
      </c>
    </row>
    <row r="11" spans="1:10" x14ac:dyDescent="0.25">
      <c r="A11" s="8">
        <v>5</v>
      </c>
      <c r="B11" s="3">
        <v>0</v>
      </c>
      <c r="C11" s="3">
        <v>1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7">
        <v>4</v>
      </c>
      <c r="C14" s="17">
        <v>5</v>
      </c>
      <c r="D14" s="17">
        <v>5</v>
      </c>
      <c r="E14" s="17">
        <v>3</v>
      </c>
      <c r="F14" s="17">
        <v>4</v>
      </c>
      <c r="G14" s="17">
        <v>3</v>
      </c>
      <c r="H14" s="17">
        <v>4</v>
      </c>
      <c r="I14" s="17">
        <v>4</v>
      </c>
      <c r="J14" s="17">
        <v>3</v>
      </c>
    </row>
    <row r="15" spans="1:10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</row>
    <row r="18" spans="1:10" x14ac:dyDescent="0.25">
      <c r="A18" s="5" t="s">
        <v>136</v>
      </c>
      <c r="B18" s="5"/>
      <c r="C18" s="5"/>
      <c r="D18" s="5"/>
      <c r="E18" s="5"/>
      <c r="F18" s="17">
        <f>AVERAGE(G14:I14)</f>
        <v>3.6666666666666665</v>
      </c>
    </row>
    <row r="19" spans="1:10" x14ac:dyDescent="0.25">
      <c r="A19" s="5" t="s">
        <v>137</v>
      </c>
      <c r="B19" s="5"/>
      <c r="C19" s="5"/>
    </row>
    <row r="21" spans="1:10" x14ac:dyDescent="0.25">
      <c r="A21" s="5" t="s">
        <v>138</v>
      </c>
      <c r="B21" s="5"/>
      <c r="C21" s="5"/>
      <c r="D21" s="5"/>
      <c r="E21" s="5"/>
      <c r="F21" s="17">
        <f>(F18-1)*2.5</f>
        <v>6.6666666666666661</v>
      </c>
    </row>
    <row r="22" spans="1:10" x14ac:dyDescent="0.25">
      <c r="A22" s="5" t="s">
        <v>132</v>
      </c>
      <c r="B22" s="17">
        <f t="shared" ref="B22:J22" si="0">(B14-1)*2.5</f>
        <v>7.5</v>
      </c>
      <c r="C22" s="17">
        <f t="shared" si="0"/>
        <v>10</v>
      </c>
      <c r="D22" s="17">
        <f t="shared" si="0"/>
        <v>10</v>
      </c>
      <c r="E22" s="17">
        <f t="shared" si="0"/>
        <v>5</v>
      </c>
      <c r="F22" s="17">
        <f t="shared" si="0"/>
        <v>7.5</v>
      </c>
      <c r="G22" s="17">
        <f t="shared" si="0"/>
        <v>5</v>
      </c>
      <c r="H22" s="17">
        <f t="shared" si="0"/>
        <v>7.5</v>
      </c>
      <c r="I22" s="17">
        <f t="shared" si="0"/>
        <v>7.5</v>
      </c>
      <c r="J22" s="17">
        <f t="shared" si="0"/>
        <v>5</v>
      </c>
    </row>
  </sheetData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126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127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128</v>
      </c>
    </row>
    <row r="34" spans="1:2" x14ac:dyDescent="0.25">
      <c r="A34" s="6" t="s">
        <v>125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Grado ADE_PDI</vt:lpstr>
      <vt:lpstr>Grado ADE_Estud</vt:lpstr>
      <vt:lpstr>Grado Enfermería_PDI</vt:lpstr>
      <vt:lpstr>Grado Enfermería_Estud</vt:lpstr>
      <vt:lpstr>Grado Ing. Forestal_PDI</vt:lpstr>
      <vt:lpstr>Grado Ing. Forestal_Estud</vt:lpstr>
      <vt:lpstr>Grado Podología_PDI</vt:lpstr>
      <vt:lpstr>Grado Podología_Estud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2023-11-13T13:01:54Z</dcterms:modified>
</cp:coreProperties>
</file>