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8F9A4\"/>
    </mc:Choice>
  </mc:AlternateContent>
  <xr:revisionPtr revIDLastSave="0" documentId="13_ncr:1_{AE57CF0D-77C3-4C55-806E-488F6BFF2EEE}" xr6:coauthVersionLast="47" xr6:coauthVersionMax="47" xr10:uidLastSave="{00000000-0000-0000-0000-000000000000}"/>
  <bookViews>
    <workbookView xWindow="-120" yWindow="-120" windowWidth="29040" windowHeight="15840" tabRatio="936" xr2:uid="{00000000-000D-0000-FFFF-FFFF00000000}"/>
  </bookViews>
  <sheets>
    <sheet name="Grado Ing. Ind. Agrar. y Ag_PDI" sheetId="12" r:id="rId1"/>
    <sheet name="Grado Ing. Ind. Agr. y Ag_Estud" sheetId="7" r:id="rId2"/>
    <sheet name="Grado Ed. Infantil_PDI" sheetId="13" r:id="rId3"/>
    <sheet name="Grado Ed. Infantil_Estud" sheetId="14" r:id="rId4"/>
    <sheet name="Grado Ed. Primaria_PDI" sheetId="15" r:id="rId5"/>
    <sheet name="Grado Ed. Primaria_Estud" sheetId="16" r:id="rId6"/>
    <sheet name="Grado Trabajo Social_PDI" sheetId="17" r:id="rId7"/>
    <sheet name="Grado Trabajo Social_Estud" sheetId="18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18" l="1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F22" i="18"/>
  <c r="F25" i="18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F22" i="16"/>
  <c r="F25" i="16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F22" i="14"/>
  <c r="F25" i="14"/>
  <c r="J22" i="4"/>
  <c r="I22" i="4"/>
  <c r="H22" i="4"/>
  <c r="G22" i="4"/>
  <c r="F22" i="4"/>
  <c r="E22" i="4"/>
  <c r="D22" i="4"/>
  <c r="C22" i="4"/>
  <c r="B22" i="4"/>
  <c r="F18" i="4"/>
  <c r="F21" i="4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F18" i="17"/>
  <c r="F21" i="17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F18" i="15"/>
  <c r="F21" i="15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F18" i="13"/>
  <c r="F21" i="13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B20" i="18"/>
  <c r="B20" i="16"/>
  <c r="B20" i="14"/>
  <c r="B20" i="7"/>
</calcChain>
</file>

<file path=xl/sharedStrings.xml><?xml version="1.0" encoding="utf-8"?>
<sst xmlns="http://schemas.openxmlformats.org/spreadsheetml/2006/main" count="544" uniqueCount="139">
  <si>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</si>
  <si>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</si>
  <si>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</si>
  <si>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</si>
  <si>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</si>
  <si>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</si>
  <si>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</si>
  <si>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</si>
  <si>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</si>
  <si>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</si>
  <si>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</si>
  <si>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</si>
  <si>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</si>
  <si>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</si>
  <si>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</si>
  <si>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</si>
  <si>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</si>
  <si>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</si>
  <si>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</si>
  <si>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</si>
  <si>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</si>
  <si>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</si>
  <si>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</si>
  <si>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</si>
  <si>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</si>
  <si>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</si>
  <si>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</si>
  <si>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</si>
  <si>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</si>
  <si>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</si>
  <si>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</si>
  <si>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</si>
  <si>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</si>
  <si>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</si>
  <si>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</si>
  <si>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</si>
  <si>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</si>
  <si>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</si>
  <si>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</si>
  <si>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</si>
  <si>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</si>
  <si>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</si>
  <si>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</si>
  <si>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</si>
  <si>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</si>
  <si>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</si>
  <si>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</si>
  <si>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</si>
  <si>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</si>
  <si>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</si>
  <si>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</si>
  <si>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</si>
  <si>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</si>
  <si>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</si>
  <si>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</si>
  <si>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</si>
  <si>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</si>
  <si>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</si>
  <si>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</si>
  <si>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</si>
  <si>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</si>
  <si>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</si>
  <si>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</si>
  <si>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</si>
  <si>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</si>
  <si>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</si>
  <si>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</si>
  <si>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</si>
  <si>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</si>
  <si>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</si>
  <si>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</si>
  <si>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</si>
  <si>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</si>
  <si>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</si>
  <si>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</si>
  <si>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</si>
  <si>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</si>
  <si>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</si>
  <si>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</si>
  <si>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</si>
  <si>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</si>
  <si>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</si>
  <si>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</si>
  <si>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</si>
  <si>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</si>
  <si>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</si>
  <si>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</si>
  <si>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</si>
  <si>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</si>
  <si>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</si>
  <si>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</si>
  <si>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</si>
  <si>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</si>
  <si>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</si>
  <si>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</si>
  <si>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</si>
  <si>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</si>
  <si>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</si>
  <si>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</si>
  <si>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</si>
  <si>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</si>
  <si>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</si>
  <si>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</si>
  <si>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</si>
  <si>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</si>
  <si>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</si>
  <si>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</si>
  <si>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</si>
  <si>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</si>
  <si>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</si>
  <si>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</si>
  <si>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</si>
  <si>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</si>
  <si>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</si>
  <si>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</si>
  <si>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</si>
  <si>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Nº encuestados</t>
  </si>
  <si>
    <t>Total egresados</t>
  </si>
  <si>
    <t>Tasa de Participación</t>
  </si>
  <si>
    <t>Centro Universitario Santa Ana de Almendralejo</t>
  </si>
  <si>
    <t>Grado en Ingeniería de las Industrias Agrarias y Agroalimentarias</t>
  </si>
  <si>
    <t>Grado en Educación Infantil</t>
  </si>
  <si>
    <t>Grado en Educación Primaria</t>
  </si>
  <si>
    <t>Grado en Trabajo Social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</si>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</sst>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5</v>
      </c>
      <c r="H8" s="3">
        <v>1</v>
      </c>
      <c r="I8" s="3">
        <v>0</v>
      </c>
      <c r="J8" s="3">
        <v>3</v>
      </c>
      <c r="K8" s="3">
        <v>2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2</v>
      </c>
      <c r="E9" s="3">
        <v>1</v>
      </c>
      <c r="F9" s="3">
        <v>3</v>
      </c>
      <c r="G9" s="3">
        <v>1</v>
      </c>
      <c r="H9" s="3">
        <v>3</v>
      </c>
      <c r="I9" s="3">
        <v>3</v>
      </c>
      <c r="J9" s="3">
        <v>4</v>
      </c>
      <c r="K9" s="3">
        <v>4</v>
      </c>
      <c r="L9" s="3">
        <v>3</v>
      </c>
      <c r="M9" s="3">
        <v>3</v>
      </c>
      <c r="N9" s="3">
        <v>3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3</v>
      </c>
      <c r="W9" s="3">
        <v>0</v>
      </c>
      <c r="X9" s="3">
        <v>3</v>
      </c>
      <c r="Y9" s="3">
        <v>0</v>
      </c>
    </row>
    <row r="10" spans="1:25" x14ac:dyDescent="0.25">
      <c r="A10" s="8">
        <v>4</v>
      </c>
      <c r="B10" s="3">
        <v>5</v>
      </c>
      <c r="C10" s="3">
        <v>4</v>
      </c>
      <c r="D10" s="3">
        <v>2</v>
      </c>
      <c r="E10" s="3">
        <v>4</v>
      </c>
      <c r="F10" s="3">
        <v>4</v>
      </c>
      <c r="G10" s="3">
        <v>1</v>
      </c>
      <c r="H10" s="3">
        <v>2</v>
      </c>
      <c r="I10" s="3">
        <v>4</v>
      </c>
      <c r="J10" s="3">
        <v>1</v>
      </c>
      <c r="K10" s="3">
        <v>1</v>
      </c>
      <c r="L10" s="3">
        <v>4</v>
      </c>
      <c r="M10" s="3">
        <v>3</v>
      </c>
      <c r="N10" s="3">
        <v>4</v>
      </c>
      <c r="O10" s="3">
        <v>4</v>
      </c>
      <c r="P10" s="3">
        <v>5</v>
      </c>
      <c r="Q10" s="3">
        <v>3</v>
      </c>
      <c r="R10" s="3">
        <v>5</v>
      </c>
      <c r="S10" s="3">
        <v>5</v>
      </c>
      <c r="T10" s="3">
        <v>4</v>
      </c>
      <c r="U10" s="3">
        <v>5</v>
      </c>
      <c r="V10" s="3">
        <v>2</v>
      </c>
      <c r="W10" s="3">
        <v>7</v>
      </c>
      <c r="X10" s="3">
        <v>4</v>
      </c>
      <c r="Y10" s="3">
        <v>7</v>
      </c>
    </row>
    <row r="11" spans="1:25" x14ac:dyDescent="0.25">
      <c r="A11" s="8">
        <v>5</v>
      </c>
      <c r="B11" s="3">
        <v>2</v>
      </c>
      <c r="C11" s="3">
        <v>4</v>
      </c>
      <c r="D11" s="3">
        <v>4</v>
      </c>
      <c r="E11" s="3">
        <v>2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3</v>
      </c>
      <c r="P11" s="3">
        <v>1</v>
      </c>
      <c r="Q11" s="3">
        <v>5</v>
      </c>
      <c r="R11" s="3">
        <v>3</v>
      </c>
      <c r="S11" s="3">
        <v>2</v>
      </c>
      <c r="T11" s="3">
        <v>3</v>
      </c>
      <c r="U11" s="3">
        <v>1</v>
      </c>
      <c r="V11" s="3">
        <v>3</v>
      </c>
      <c r="W11" s="3">
        <v>1</v>
      </c>
      <c r="X11" s="3">
        <v>0</v>
      </c>
      <c r="Y11" s="3">
        <v>1</v>
      </c>
    </row>
    <row r="12" spans="1:25" x14ac:dyDescent="0.25">
      <c r="A12" s="8" t="s">
        <v>115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4.2857142857142856</v>
      </c>
      <c r="C14" s="17">
        <v>4.5</v>
      </c>
      <c r="D14" s="17">
        <v>4.25</v>
      </c>
      <c r="E14" s="17">
        <v>3.875</v>
      </c>
      <c r="F14" s="17">
        <v>3.375</v>
      </c>
      <c r="G14" s="17">
        <v>2.25</v>
      </c>
      <c r="H14" s="17">
        <v>3.125</v>
      </c>
      <c r="I14" s="17">
        <v>3.25</v>
      </c>
      <c r="J14" s="17">
        <v>2.75</v>
      </c>
      <c r="K14" s="17">
        <v>2.625</v>
      </c>
      <c r="L14" s="17">
        <v>3.5714285714285716</v>
      </c>
      <c r="M14" s="17">
        <v>3.7142857142857144</v>
      </c>
      <c r="N14" s="17">
        <v>3.375</v>
      </c>
      <c r="O14" s="17">
        <v>4.25</v>
      </c>
      <c r="P14" s="17">
        <v>3.75</v>
      </c>
      <c r="Q14" s="17">
        <v>4.625</v>
      </c>
      <c r="R14" s="17">
        <v>4.375</v>
      </c>
      <c r="S14" s="17">
        <v>4.125</v>
      </c>
      <c r="T14" s="17">
        <v>4.25</v>
      </c>
      <c r="U14" s="17">
        <v>3.75</v>
      </c>
      <c r="V14" s="17">
        <v>4</v>
      </c>
      <c r="W14" s="17">
        <v>4.125</v>
      </c>
      <c r="X14" s="17">
        <v>3.375</v>
      </c>
      <c r="Y14" s="17">
        <v>4.125</v>
      </c>
    </row>
    <row r="15" spans="1:25" x14ac:dyDescent="0.25">
      <c r="A15" s="5" t="s">
        <v>37</v>
      </c>
      <c r="B15" s="17">
        <v>0.48795003647426449</v>
      </c>
      <c r="C15" s="17">
        <v>0.53452248382484879</v>
      </c>
      <c r="D15" s="17">
        <v>0.88640526042791834</v>
      </c>
      <c r="E15" s="17">
        <v>0.99103120896511487</v>
      </c>
      <c r="F15" s="17">
        <v>0.74402380914284494</v>
      </c>
      <c r="G15" s="17">
        <v>0.88640526042791834</v>
      </c>
      <c r="H15" s="17">
        <v>1.2464234547582249</v>
      </c>
      <c r="I15" s="17">
        <v>1.0350983390135313</v>
      </c>
      <c r="J15" s="17">
        <v>0.70710678118654757</v>
      </c>
      <c r="K15" s="17">
        <v>0.91612538131290433</v>
      </c>
      <c r="L15" s="17">
        <v>0.53452248382484779</v>
      </c>
      <c r="M15" s="17">
        <v>0.75592894601845462</v>
      </c>
      <c r="N15" s="17">
        <v>0.74402380914284494</v>
      </c>
      <c r="O15" s="17">
        <v>0.70710678118654757</v>
      </c>
      <c r="P15" s="17">
        <v>0.88640526042791834</v>
      </c>
      <c r="Q15" s="17">
        <v>0.51754916950676566</v>
      </c>
      <c r="R15" s="17">
        <v>0.51754916950676566</v>
      </c>
      <c r="S15" s="17">
        <v>0.64086994446165568</v>
      </c>
      <c r="T15" s="17">
        <v>0.70710678118654757</v>
      </c>
      <c r="U15" s="17">
        <v>0.88640526042791834</v>
      </c>
      <c r="V15" s="17">
        <v>0.92582009977255142</v>
      </c>
      <c r="W15" s="17">
        <v>0.35355339059327379</v>
      </c>
      <c r="X15" s="17">
        <v>0.74402380914284494</v>
      </c>
      <c r="Y15" s="17">
        <v>0.35355339059327379</v>
      </c>
    </row>
    <row r="16" spans="1:25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7</v>
      </c>
      <c r="M16" s="18">
        <v>7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4.03125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7.578125</v>
      </c>
    </row>
    <row r="22" spans="1:25" x14ac:dyDescent="0.25">
      <c r="A22" s="5" t="s">
        <v>132</v>
      </c>
      <c r="B22" s="17">
        <f t="shared" ref="B22:Y22" si="0">(B14-1)*2.5</f>
        <v>8.2142857142857135</v>
      </c>
      <c r="C22" s="17">
        <f t="shared" si="0"/>
        <v>8.75</v>
      </c>
      <c r="D22" s="17">
        <f t="shared" si="0"/>
        <v>8.125</v>
      </c>
      <c r="E22" s="17">
        <f t="shared" si="0"/>
        <v>7.1875</v>
      </c>
      <c r="F22" s="17">
        <f t="shared" si="0"/>
        <v>5.9375</v>
      </c>
      <c r="G22" s="17">
        <f t="shared" si="0"/>
        <v>3.125</v>
      </c>
      <c r="H22" s="17">
        <f t="shared" si="0"/>
        <v>5.3125</v>
      </c>
      <c r="I22" s="17">
        <f t="shared" si="0"/>
        <v>5.625</v>
      </c>
      <c r="J22" s="17">
        <f t="shared" si="0"/>
        <v>4.375</v>
      </c>
      <c r="K22" s="17">
        <f t="shared" si="0"/>
        <v>4.0625</v>
      </c>
      <c r="L22" s="17">
        <f t="shared" si="0"/>
        <v>6.4285714285714288</v>
      </c>
      <c r="M22" s="17">
        <f t="shared" si="0"/>
        <v>6.7857142857142865</v>
      </c>
      <c r="N22" s="17">
        <f t="shared" si="0"/>
        <v>5.9375</v>
      </c>
      <c r="O22" s="17">
        <f t="shared" si="0"/>
        <v>8.125</v>
      </c>
      <c r="P22" s="17">
        <f t="shared" si="0"/>
        <v>6.875</v>
      </c>
      <c r="Q22" s="17">
        <f t="shared" si="0"/>
        <v>9.0625</v>
      </c>
      <c r="R22" s="17">
        <f t="shared" si="0"/>
        <v>8.4375</v>
      </c>
      <c r="S22" s="17">
        <f t="shared" si="0"/>
        <v>7.8125</v>
      </c>
      <c r="T22" s="17">
        <f t="shared" si="0"/>
        <v>8.125</v>
      </c>
      <c r="U22" s="17">
        <f t="shared" si="0"/>
        <v>6.875</v>
      </c>
      <c r="V22" s="17">
        <f t="shared" si="0"/>
        <v>7.5</v>
      </c>
      <c r="W22" s="17">
        <f t="shared" si="0"/>
        <v>7.8125</v>
      </c>
      <c r="X22" s="17">
        <f t="shared" si="0"/>
        <v>5.9375</v>
      </c>
      <c r="Y22" s="17">
        <f t="shared" si="0"/>
        <v>7.8125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2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1</v>
      </c>
      <c r="AB8" s="3">
        <v>1</v>
      </c>
      <c r="AC8" s="3">
        <v>0</v>
      </c>
      <c r="AD8" s="3">
        <v>2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0</v>
      </c>
      <c r="E9" s="3">
        <v>0</v>
      </c>
      <c r="F9" s="3">
        <v>1</v>
      </c>
      <c r="G9" s="3">
        <v>3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1</v>
      </c>
      <c r="P9" s="3">
        <v>2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2</v>
      </c>
      <c r="W9" s="3">
        <v>1</v>
      </c>
      <c r="X9" s="3">
        <v>3</v>
      </c>
      <c r="Y9" s="3">
        <v>2</v>
      </c>
      <c r="Z9" s="3">
        <v>1</v>
      </c>
      <c r="AA9" s="3">
        <v>2</v>
      </c>
      <c r="AB9" s="3">
        <v>1</v>
      </c>
      <c r="AC9" s="3">
        <v>1</v>
      </c>
      <c r="AD9" s="3">
        <v>2</v>
      </c>
      <c r="AE9" s="3">
        <v>0</v>
      </c>
      <c r="AF9" s="3">
        <v>2</v>
      </c>
    </row>
    <row r="10" spans="1:32" x14ac:dyDescent="0.25">
      <c r="A10" s="8">
        <v>4</v>
      </c>
      <c r="B10" s="3">
        <v>2</v>
      </c>
      <c r="C10" s="3">
        <v>2</v>
      </c>
      <c r="D10" s="3">
        <v>4</v>
      </c>
      <c r="E10" s="3">
        <v>2</v>
      </c>
      <c r="F10" s="3">
        <v>1</v>
      </c>
      <c r="G10" s="3">
        <v>2</v>
      </c>
      <c r="H10" s="3">
        <v>5</v>
      </c>
      <c r="I10" s="3">
        <v>4</v>
      </c>
      <c r="J10" s="3">
        <v>3</v>
      </c>
      <c r="K10" s="3">
        <v>2</v>
      </c>
      <c r="L10" s="3">
        <v>4</v>
      </c>
      <c r="M10" s="3">
        <v>3</v>
      </c>
      <c r="N10" s="3">
        <v>3</v>
      </c>
      <c r="O10" s="3">
        <v>4</v>
      </c>
      <c r="P10" s="3">
        <v>4</v>
      </c>
      <c r="Q10" s="3">
        <v>5</v>
      </c>
      <c r="R10" s="3">
        <v>4</v>
      </c>
      <c r="S10" s="3">
        <v>3</v>
      </c>
      <c r="T10" s="3">
        <v>4</v>
      </c>
      <c r="U10" s="3">
        <v>4</v>
      </c>
      <c r="V10" s="3">
        <v>2</v>
      </c>
      <c r="W10" s="3">
        <v>3</v>
      </c>
      <c r="X10" s="3">
        <v>1</v>
      </c>
      <c r="Y10" s="3">
        <v>3</v>
      </c>
      <c r="Z10" s="3">
        <v>3</v>
      </c>
      <c r="AA10" s="3">
        <v>3</v>
      </c>
      <c r="AB10" s="3">
        <v>3</v>
      </c>
      <c r="AC10" s="3">
        <v>4</v>
      </c>
      <c r="AD10" s="3">
        <v>1</v>
      </c>
      <c r="AE10" s="3">
        <v>4</v>
      </c>
      <c r="AF10" s="3">
        <v>3</v>
      </c>
    </row>
    <row r="11" spans="1:32" x14ac:dyDescent="0.25">
      <c r="A11" s="8">
        <v>5</v>
      </c>
      <c r="B11" s="3">
        <v>0</v>
      </c>
      <c r="C11" s="3">
        <v>2</v>
      </c>
      <c r="D11" s="3">
        <v>1</v>
      </c>
      <c r="E11" s="3">
        <v>3</v>
      </c>
      <c r="F11" s="3">
        <v>2</v>
      </c>
      <c r="G11" s="3">
        <v>1</v>
      </c>
      <c r="H11" s="3">
        <v>0</v>
      </c>
      <c r="I11" s="3">
        <v>2</v>
      </c>
      <c r="J11" s="3">
        <v>2</v>
      </c>
      <c r="K11" s="3">
        <v>1</v>
      </c>
      <c r="L11" s="3">
        <v>1</v>
      </c>
      <c r="M11" s="3">
        <v>2</v>
      </c>
      <c r="N11" s="3">
        <v>2</v>
      </c>
      <c r="O11" s="3">
        <v>1</v>
      </c>
      <c r="P11" s="3">
        <v>0</v>
      </c>
      <c r="Q11" s="3">
        <v>1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1</v>
      </c>
      <c r="Z11" s="3">
        <v>1</v>
      </c>
      <c r="AA11" s="3">
        <v>0</v>
      </c>
      <c r="AB11" s="3">
        <v>1</v>
      </c>
      <c r="AC11" s="3">
        <v>1</v>
      </c>
      <c r="AD11" s="3">
        <v>1</v>
      </c>
      <c r="AE11" s="3">
        <v>2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</v>
      </c>
      <c r="C14" s="17">
        <v>4</v>
      </c>
      <c r="D14" s="17">
        <v>3.8333333333333335</v>
      </c>
      <c r="E14" s="17">
        <v>4.166666666666667</v>
      </c>
      <c r="F14" s="17">
        <v>3.5</v>
      </c>
      <c r="G14" s="17">
        <v>3.6666666666666665</v>
      </c>
      <c r="H14" s="17">
        <v>3.8333333333333335</v>
      </c>
      <c r="I14" s="17">
        <v>4.333333333333333</v>
      </c>
      <c r="J14" s="17">
        <v>4.166666666666667</v>
      </c>
      <c r="K14" s="17">
        <v>3.1666666666666665</v>
      </c>
      <c r="L14" s="17">
        <v>4</v>
      </c>
      <c r="M14" s="17">
        <v>4.166666666666667</v>
      </c>
      <c r="N14" s="17">
        <v>4</v>
      </c>
      <c r="O14" s="17">
        <v>4</v>
      </c>
      <c r="P14" s="17">
        <v>3.6666666666666665</v>
      </c>
      <c r="Q14" s="17">
        <v>4.166666666666667</v>
      </c>
      <c r="R14" s="17">
        <v>4.333333333333333</v>
      </c>
      <c r="S14" s="17">
        <v>4.166666666666667</v>
      </c>
      <c r="T14" s="17">
        <v>4.333333333333333</v>
      </c>
      <c r="U14" s="17">
        <v>4.333333333333333</v>
      </c>
      <c r="V14" s="17">
        <v>4</v>
      </c>
      <c r="W14" s="17">
        <v>4.166666666666667</v>
      </c>
      <c r="X14" s="17">
        <v>3.8333333333333335</v>
      </c>
      <c r="Y14" s="17">
        <v>3.8333333333333335</v>
      </c>
      <c r="Z14" s="17">
        <v>3.6666666666666665</v>
      </c>
      <c r="AA14" s="17">
        <v>3.3333333333333335</v>
      </c>
      <c r="AB14" s="17">
        <v>3.6666666666666665</v>
      </c>
      <c r="AC14" s="17">
        <v>4</v>
      </c>
      <c r="AD14" s="17">
        <v>3.1666666666666665</v>
      </c>
      <c r="AE14" s="17">
        <v>4.333333333333333</v>
      </c>
      <c r="AF14" s="17">
        <v>3.8333333333333335</v>
      </c>
    </row>
    <row r="15" spans="1:32" x14ac:dyDescent="0.25">
      <c r="A15" s="5" t="s">
        <v>37</v>
      </c>
      <c r="B15" s="17">
        <v>0.54772255750516674</v>
      </c>
      <c r="C15" s="17">
        <v>0.89442719099991586</v>
      </c>
      <c r="D15" s="17">
        <v>0.98319208025017457</v>
      </c>
      <c r="E15" s="17">
        <v>1.1690451944500118</v>
      </c>
      <c r="F15" s="17">
        <v>1.3784048752090221</v>
      </c>
      <c r="G15" s="17">
        <v>0.81649658092772548</v>
      </c>
      <c r="H15" s="17">
        <v>0.40824829046386296</v>
      </c>
      <c r="I15" s="17">
        <v>0.51639777949432131</v>
      </c>
      <c r="J15" s="17">
        <v>0.75277265270908045</v>
      </c>
      <c r="K15" s="17">
        <v>1.4719601443879746</v>
      </c>
      <c r="L15" s="17">
        <v>0.63245553203367588</v>
      </c>
      <c r="M15" s="17">
        <v>0.75277265270908045</v>
      </c>
      <c r="N15" s="17">
        <v>1.0954451150103321</v>
      </c>
      <c r="O15" s="17">
        <v>0.63245553203367588</v>
      </c>
      <c r="P15" s="17">
        <v>0.51639777949432131</v>
      </c>
      <c r="Q15" s="17">
        <v>0.40824829046386302</v>
      </c>
      <c r="R15" s="17">
        <v>0.51639777949432131</v>
      </c>
      <c r="S15" s="17">
        <v>0.75277265270908045</v>
      </c>
      <c r="T15" s="17">
        <v>0.51639777949432131</v>
      </c>
      <c r="U15" s="17">
        <v>0.51639777949432131</v>
      </c>
      <c r="V15" s="17">
        <v>0.89442719099991586</v>
      </c>
      <c r="W15" s="17">
        <v>0.75277265270908045</v>
      </c>
      <c r="X15" s="17">
        <v>0.98319208025017457</v>
      </c>
      <c r="Y15" s="17">
        <v>0.75277265270908045</v>
      </c>
      <c r="Z15" s="17">
        <v>1.0327955589886442</v>
      </c>
      <c r="AA15" s="17">
        <v>0.81649658092772548</v>
      </c>
      <c r="AB15" s="17">
        <v>1.0327955589886442</v>
      </c>
      <c r="AC15" s="17">
        <v>0.63245553203367588</v>
      </c>
      <c r="AD15" s="17">
        <v>1.1690451944500124</v>
      </c>
      <c r="AE15" s="17">
        <v>0.51639777949432131</v>
      </c>
      <c r="AF15" s="17">
        <v>0.75277265270908045</v>
      </c>
    </row>
    <row r="16" spans="1:32" x14ac:dyDescent="0.25">
      <c r="A16" s="5" t="s">
        <v>38</v>
      </c>
      <c r="B16" s="18">
        <v>5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6</v>
      </c>
      <c r="AE16" s="18">
        <v>6</v>
      </c>
      <c r="AF16" s="18">
        <v>6</v>
      </c>
    </row>
    <row r="18" spans="1:32" x14ac:dyDescent="0.25">
      <c r="A18" s="5" t="s">
        <v>116</v>
      </c>
      <c r="B18" s="5">
        <v>6</v>
      </c>
    </row>
    <row r="19" spans="1:32" x14ac:dyDescent="0.25">
      <c r="A19" s="5" t="s">
        <v>117</v>
      </c>
      <c r="B19" s="5">
        <v>10</v>
      </c>
    </row>
    <row r="20" spans="1:32" x14ac:dyDescent="0.25">
      <c r="A20" s="5" t="s">
        <v>118</v>
      </c>
      <c r="B20" s="19">
        <f>B18/B19</f>
        <v>0.6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3.7777777777777781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6.9444444444444455</v>
      </c>
    </row>
    <row r="26" spans="1:32" x14ac:dyDescent="0.25">
      <c r="A26" s="5" t="s">
        <v>132</v>
      </c>
      <c r="B26" s="17">
        <f t="shared" ref="B26:AF26" si="0">(B14-1)*2.5</f>
        <v>6</v>
      </c>
      <c r="C26" s="17">
        <f t="shared" si="0"/>
        <v>7.5</v>
      </c>
      <c r="D26" s="17">
        <f t="shared" si="0"/>
        <v>7.0833333333333339</v>
      </c>
      <c r="E26" s="17">
        <f t="shared" si="0"/>
        <v>7.9166666666666679</v>
      </c>
      <c r="F26" s="17">
        <f t="shared" si="0"/>
        <v>6.25</v>
      </c>
      <c r="G26" s="17">
        <f t="shared" si="0"/>
        <v>6.6666666666666661</v>
      </c>
      <c r="H26" s="17">
        <f t="shared" si="0"/>
        <v>7.0833333333333339</v>
      </c>
      <c r="I26" s="17">
        <f t="shared" si="0"/>
        <v>8.3333333333333321</v>
      </c>
      <c r="J26" s="17">
        <f t="shared" si="0"/>
        <v>7.9166666666666679</v>
      </c>
      <c r="K26" s="17">
        <f t="shared" si="0"/>
        <v>5.4166666666666661</v>
      </c>
      <c r="L26" s="17">
        <f t="shared" si="0"/>
        <v>7.5</v>
      </c>
      <c r="M26" s="17">
        <f t="shared" si="0"/>
        <v>7.9166666666666679</v>
      </c>
      <c r="N26" s="17">
        <f t="shared" si="0"/>
        <v>7.5</v>
      </c>
      <c r="O26" s="17">
        <f t="shared" si="0"/>
        <v>7.5</v>
      </c>
      <c r="P26" s="17">
        <f t="shared" si="0"/>
        <v>6.6666666666666661</v>
      </c>
      <c r="Q26" s="17">
        <f t="shared" si="0"/>
        <v>7.9166666666666679</v>
      </c>
      <c r="R26" s="17">
        <f t="shared" si="0"/>
        <v>8.3333333333333321</v>
      </c>
      <c r="S26" s="17">
        <f t="shared" si="0"/>
        <v>7.9166666666666679</v>
      </c>
      <c r="T26" s="17">
        <f t="shared" si="0"/>
        <v>8.3333333333333321</v>
      </c>
      <c r="U26" s="17">
        <f t="shared" si="0"/>
        <v>8.3333333333333321</v>
      </c>
      <c r="V26" s="17">
        <f t="shared" si="0"/>
        <v>7.5</v>
      </c>
      <c r="W26" s="17">
        <f t="shared" si="0"/>
        <v>7.9166666666666679</v>
      </c>
      <c r="X26" s="17">
        <f t="shared" si="0"/>
        <v>7.0833333333333339</v>
      </c>
      <c r="Y26" s="17">
        <f t="shared" si="0"/>
        <v>7.0833333333333339</v>
      </c>
      <c r="Z26" s="17">
        <f t="shared" si="0"/>
        <v>6.6666666666666661</v>
      </c>
      <c r="AA26" s="17">
        <f t="shared" si="0"/>
        <v>5.8333333333333339</v>
      </c>
      <c r="AB26" s="17">
        <f t="shared" si="0"/>
        <v>6.6666666666666661</v>
      </c>
      <c r="AC26" s="17">
        <f t="shared" si="0"/>
        <v>7.5</v>
      </c>
      <c r="AD26" s="17">
        <f t="shared" si="0"/>
        <v>5.4166666666666661</v>
      </c>
      <c r="AE26" s="17">
        <f t="shared" si="0"/>
        <v>8.3333333333333321</v>
      </c>
      <c r="AF26" s="17">
        <f t="shared" si="0"/>
        <v>7.0833333333333339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2</v>
      </c>
      <c r="H9" s="3">
        <v>0</v>
      </c>
      <c r="I9" s="3">
        <v>1</v>
      </c>
      <c r="J9" s="3">
        <v>1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2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2</v>
      </c>
      <c r="E10" s="3">
        <v>3</v>
      </c>
      <c r="F10" s="3">
        <v>2</v>
      </c>
      <c r="G10" s="3">
        <v>0</v>
      </c>
      <c r="H10" s="3">
        <v>4</v>
      </c>
      <c r="I10" s="3">
        <v>3</v>
      </c>
      <c r="J10" s="3">
        <v>3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4</v>
      </c>
      <c r="T10" s="3">
        <v>3</v>
      </c>
      <c r="U10" s="3">
        <v>2</v>
      </c>
      <c r="V10" s="3">
        <v>2</v>
      </c>
      <c r="W10" s="3">
        <v>3</v>
      </c>
      <c r="X10" s="3">
        <v>3</v>
      </c>
      <c r="Y10" s="3">
        <v>3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2</v>
      </c>
      <c r="P11" s="3">
        <v>2</v>
      </c>
      <c r="Q11" s="3">
        <v>3</v>
      </c>
      <c r="R11" s="3">
        <v>2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4.5</v>
      </c>
      <c r="D14" s="17">
        <v>4</v>
      </c>
      <c r="E14" s="17">
        <v>4.25</v>
      </c>
      <c r="F14" s="17">
        <v>4</v>
      </c>
      <c r="G14" s="17">
        <v>2.5</v>
      </c>
      <c r="H14" s="17">
        <v>4</v>
      </c>
      <c r="I14" s="17">
        <v>3.75</v>
      </c>
      <c r="J14" s="17">
        <v>3.75</v>
      </c>
      <c r="K14" s="17">
        <v>3.25</v>
      </c>
      <c r="L14" s="17">
        <v>3.5</v>
      </c>
      <c r="M14" s="17">
        <v>3.5</v>
      </c>
      <c r="N14" s="17">
        <v>4.25</v>
      </c>
      <c r="O14" s="17">
        <v>4.25</v>
      </c>
      <c r="P14" s="17">
        <v>4</v>
      </c>
      <c r="Q14" s="17">
        <v>4.75</v>
      </c>
      <c r="R14" s="17">
        <v>4</v>
      </c>
      <c r="S14" s="17">
        <v>4</v>
      </c>
      <c r="T14" s="17">
        <v>3.75</v>
      </c>
      <c r="U14" s="17">
        <v>3.5</v>
      </c>
      <c r="V14" s="17">
        <v>4</v>
      </c>
      <c r="W14" s="17">
        <v>4.25</v>
      </c>
      <c r="X14" s="17">
        <v>3.75</v>
      </c>
      <c r="Y14" s="17">
        <v>4.25</v>
      </c>
    </row>
    <row r="15" spans="1:25" x14ac:dyDescent="0.25">
      <c r="A15" s="5" t="s">
        <v>37</v>
      </c>
      <c r="B15" s="17">
        <v>1.2583057392117916</v>
      </c>
      <c r="C15" s="17">
        <v>0.57735026918962573</v>
      </c>
      <c r="D15" s="17">
        <v>0.81649658092772603</v>
      </c>
      <c r="E15" s="17">
        <v>0.5</v>
      </c>
      <c r="F15" s="17">
        <v>0.81649658092772603</v>
      </c>
      <c r="G15" s="17">
        <v>0.57735026918962573</v>
      </c>
      <c r="H15" s="17">
        <v>0</v>
      </c>
      <c r="I15" s="17">
        <v>0.5</v>
      </c>
      <c r="J15" s="17">
        <v>0.5</v>
      </c>
      <c r="K15" s="17">
        <v>0.5</v>
      </c>
      <c r="L15" s="17">
        <v>0.70710678118654757</v>
      </c>
      <c r="M15" s="17">
        <v>0.70710678118654757</v>
      </c>
      <c r="N15" s="17">
        <v>0.9574271077563381</v>
      </c>
      <c r="O15" s="17">
        <v>0.9574271077563381</v>
      </c>
      <c r="P15" s="17">
        <v>1.4142135623730951</v>
      </c>
      <c r="Q15" s="17">
        <v>0.5</v>
      </c>
      <c r="R15" s="17">
        <v>1.4142135623730951</v>
      </c>
      <c r="S15" s="17">
        <v>0</v>
      </c>
      <c r="T15" s="17">
        <v>0.5</v>
      </c>
      <c r="U15" s="17">
        <v>0.57735026918962573</v>
      </c>
      <c r="V15" s="17">
        <v>0.81649658092772603</v>
      </c>
      <c r="W15" s="17">
        <v>0.5</v>
      </c>
      <c r="X15" s="17">
        <v>0.5</v>
      </c>
      <c r="Y15" s="17">
        <v>0.5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2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3.8125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7.03125</v>
      </c>
    </row>
    <row r="22" spans="1:25" x14ac:dyDescent="0.25">
      <c r="A22" s="5" t="s">
        <v>132</v>
      </c>
      <c r="B22" s="17">
        <f t="shared" ref="B22:Y22" si="0">(B14-1)*2.5</f>
        <v>6.875</v>
      </c>
      <c r="C22" s="17">
        <f t="shared" si="0"/>
        <v>8.75</v>
      </c>
      <c r="D22" s="17">
        <f t="shared" si="0"/>
        <v>7.5</v>
      </c>
      <c r="E22" s="17">
        <f t="shared" si="0"/>
        <v>8.125</v>
      </c>
      <c r="F22" s="17">
        <f t="shared" si="0"/>
        <v>7.5</v>
      </c>
      <c r="G22" s="17">
        <f t="shared" si="0"/>
        <v>3.75</v>
      </c>
      <c r="H22" s="17">
        <f t="shared" si="0"/>
        <v>7.5</v>
      </c>
      <c r="I22" s="17">
        <f t="shared" si="0"/>
        <v>6.875</v>
      </c>
      <c r="J22" s="17">
        <f t="shared" si="0"/>
        <v>6.875</v>
      </c>
      <c r="K22" s="17">
        <f t="shared" si="0"/>
        <v>5.625</v>
      </c>
      <c r="L22" s="17">
        <f t="shared" si="0"/>
        <v>6.25</v>
      </c>
      <c r="M22" s="17">
        <f t="shared" si="0"/>
        <v>6.25</v>
      </c>
      <c r="N22" s="17">
        <f t="shared" si="0"/>
        <v>8.125</v>
      </c>
      <c r="O22" s="17">
        <f t="shared" si="0"/>
        <v>8.125</v>
      </c>
      <c r="P22" s="17">
        <f t="shared" si="0"/>
        <v>7.5</v>
      </c>
      <c r="Q22" s="17">
        <f t="shared" si="0"/>
        <v>9.375</v>
      </c>
      <c r="R22" s="17">
        <f t="shared" si="0"/>
        <v>7.5</v>
      </c>
      <c r="S22" s="17">
        <f t="shared" si="0"/>
        <v>7.5</v>
      </c>
      <c r="T22" s="17">
        <f t="shared" si="0"/>
        <v>6.875</v>
      </c>
      <c r="U22" s="17">
        <f t="shared" si="0"/>
        <v>6.25</v>
      </c>
      <c r="V22" s="17">
        <f t="shared" si="0"/>
        <v>7.5</v>
      </c>
      <c r="W22" s="17">
        <f t="shared" si="0"/>
        <v>8.125</v>
      </c>
      <c r="X22" s="17">
        <f t="shared" si="0"/>
        <v>6.875</v>
      </c>
      <c r="Y22" s="17">
        <f t="shared" si="0"/>
        <v>8.125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2</v>
      </c>
      <c r="E9" s="3">
        <v>1</v>
      </c>
      <c r="F9" s="3">
        <v>0</v>
      </c>
      <c r="G9" s="3">
        <v>1</v>
      </c>
      <c r="H9" s="3">
        <v>2</v>
      </c>
      <c r="I9" s="3">
        <v>1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2</v>
      </c>
      <c r="S9" s="3">
        <v>1</v>
      </c>
      <c r="T9" s="3">
        <v>2</v>
      </c>
      <c r="U9" s="3">
        <v>1</v>
      </c>
      <c r="V9" s="3">
        <v>2</v>
      </c>
      <c r="W9" s="3">
        <v>0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9</v>
      </c>
      <c r="C10" s="3">
        <v>7</v>
      </c>
      <c r="D10" s="3">
        <v>5</v>
      </c>
      <c r="E10" s="3">
        <v>3</v>
      </c>
      <c r="F10" s="3">
        <v>3</v>
      </c>
      <c r="G10" s="3">
        <v>4</v>
      </c>
      <c r="H10" s="3">
        <v>4</v>
      </c>
      <c r="I10" s="3">
        <v>5</v>
      </c>
      <c r="J10" s="3">
        <v>9</v>
      </c>
      <c r="K10" s="3">
        <v>3</v>
      </c>
      <c r="L10" s="3">
        <v>2</v>
      </c>
      <c r="M10" s="3">
        <v>6</v>
      </c>
      <c r="N10" s="3">
        <v>6</v>
      </c>
      <c r="O10" s="3">
        <v>7</v>
      </c>
      <c r="P10" s="3">
        <v>9</v>
      </c>
      <c r="Q10" s="3">
        <v>7</v>
      </c>
      <c r="R10" s="3">
        <v>5</v>
      </c>
      <c r="S10" s="3">
        <v>6</v>
      </c>
      <c r="T10" s="3">
        <v>4</v>
      </c>
      <c r="U10" s="3">
        <v>5</v>
      </c>
      <c r="V10" s="3">
        <v>6</v>
      </c>
      <c r="W10" s="3">
        <v>6</v>
      </c>
      <c r="X10" s="3">
        <v>5</v>
      </c>
      <c r="Y10" s="3">
        <v>7</v>
      </c>
      <c r="Z10" s="3">
        <v>7</v>
      </c>
      <c r="AA10" s="3">
        <v>4</v>
      </c>
      <c r="AB10" s="3">
        <v>5</v>
      </c>
      <c r="AC10" s="3">
        <v>3</v>
      </c>
      <c r="AD10" s="3">
        <v>3</v>
      </c>
      <c r="AE10" s="3">
        <v>4</v>
      </c>
      <c r="AF10" s="3">
        <v>4</v>
      </c>
    </row>
    <row r="11" spans="1:32" x14ac:dyDescent="0.25">
      <c r="A11" s="8">
        <v>5</v>
      </c>
      <c r="B11" s="3">
        <v>0</v>
      </c>
      <c r="C11" s="3">
        <v>2</v>
      </c>
      <c r="D11" s="3">
        <v>2</v>
      </c>
      <c r="E11" s="3">
        <v>6</v>
      </c>
      <c r="F11" s="3">
        <v>6</v>
      </c>
      <c r="G11" s="3">
        <v>5</v>
      </c>
      <c r="H11" s="3">
        <v>4</v>
      </c>
      <c r="I11" s="3">
        <v>4</v>
      </c>
      <c r="J11" s="3">
        <v>1</v>
      </c>
      <c r="K11" s="3">
        <v>5</v>
      </c>
      <c r="L11" s="3">
        <v>7</v>
      </c>
      <c r="M11" s="3">
        <v>3</v>
      </c>
      <c r="N11" s="3">
        <v>4</v>
      </c>
      <c r="O11" s="3">
        <v>3</v>
      </c>
      <c r="P11" s="3">
        <v>0</v>
      </c>
      <c r="Q11" s="3">
        <v>2</v>
      </c>
      <c r="R11" s="3">
        <v>3</v>
      </c>
      <c r="S11" s="3">
        <v>2</v>
      </c>
      <c r="T11" s="3">
        <v>4</v>
      </c>
      <c r="U11" s="3">
        <v>4</v>
      </c>
      <c r="V11" s="3">
        <v>2</v>
      </c>
      <c r="W11" s="3">
        <v>4</v>
      </c>
      <c r="X11" s="3">
        <v>2</v>
      </c>
      <c r="Y11" s="3">
        <v>1</v>
      </c>
      <c r="Z11" s="3">
        <v>2</v>
      </c>
      <c r="AA11" s="3">
        <v>6</v>
      </c>
      <c r="AB11" s="3">
        <v>5</v>
      </c>
      <c r="AC11" s="3">
        <v>6</v>
      </c>
      <c r="AD11" s="3">
        <v>1</v>
      </c>
      <c r="AE11" s="3">
        <v>4</v>
      </c>
      <c r="AF11" s="3">
        <v>5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3.9</v>
      </c>
      <c r="C14" s="17">
        <v>4.0999999999999996</v>
      </c>
      <c r="D14" s="17">
        <v>3.8</v>
      </c>
      <c r="E14" s="17">
        <v>4.5</v>
      </c>
      <c r="F14" s="17">
        <v>4.3</v>
      </c>
      <c r="G14" s="17">
        <v>4.4000000000000004</v>
      </c>
      <c r="H14" s="17">
        <v>4.2</v>
      </c>
      <c r="I14" s="17">
        <v>4.3</v>
      </c>
      <c r="J14" s="17">
        <v>4.0999999999999996</v>
      </c>
      <c r="K14" s="17">
        <v>4.625</v>
      </c>
      <c r="L14" s="17">
        <v>4.5999999999999996</v>
      </c>
      <c r="M14" s="17">
        <v>4.0999999999999996</v>
      </c>
      <c r="N14" s="17">
        <v>4.4000000000000004</v>
      </c>
      <c r="O14" s="17">
        <v>4.3</v>
      </c>
      <c r="P14" s="17">
        <v>3.9</v>
      </c>
      <c r="Q14" s="17">
        <v>4.0999999999999996</v>
      </c>
      <c r="R14" s="17">
        <v>4.0999999999999996</v>
      </c>
      <c r="S14" s="17">
        <v>4.1111111111111107</v>
      </c>
      <c r="T14" s="17">
        <v>4.2</v>
      </c>
      <c r="U14" s="17">
        <v>4.3</v>
      </c>
      <c r="V14" s="17">
        <v>4</v>
      </c>
      <c r="W14" s="17">
        <v>4.4000000000000004</v>
      </c>
      <c r="X14" s="17">
        <v>3.7</v>
      </c>
      <c r="Y14" s="17">
        <v>3.8</v>
      </c>
      <c r="Z14" s="17">
        <v>4.0999999999999996</v>
      </c>
      <c r="AA14" s="17">
        <v>4.5999999999999996</v>
      </c>
      <c r="AB14" s="17">
        <v>4.5</v>
      </c>
      <c r="AC14" s="17">
        <v>4.5</v>
      </c>
      <c r="AD14" s="17">
        <v>3.8</v>
      </c>
      <c r="AE14" s="17">
        <v>4.5</v>
      </c>
      <c r="AF14" s="17">
        <v>4.5555555555555554</v>
      </c>
    </row>
    <row r="15" spans="1:32" x14ac:dyDescent="0.25">
      <c r="A15" s="5" t="s">
        <v>37</v>
      </c>
      <c r="B15" s="17">
        <v>0.31622776601683794</v>
      </c>
      <c r="C15" s="17">
        <v>0.5676462121975473</v>
      </c>
      <c r="D15" s="17">
        <v>0.91893658347268103</v>
      </c>
      <c r="E15" s="17">
        <v>0.70710678118654757</v>
      </c>
      <c r="F15" s="17">
        <v>1.2516655570345723</v>
      </c>
      <c r="G15" s="17">
        <v>0.69920589878010153</v>
      </c>
      <c r="H15" s="17">
        <v>0.78881063774661508</v>
      </c>
      <c r="I15" s="17">
        <v>0.6749485577105524</v>
      </c>
      <c r="J15" s="17">
        <v>0.31622776601683789</v>
      </c>
      <c r="K15" s="17">
        <v>0.51754916950676566</v>
      </c>
      <c r="L15" s="17">
        <v>0.69920589878010153</v>
      </c>
      <c r="M15" s="17">
        <v>0.87559503577091347</v>
      </c>
      <c r="N15" s="17">
        <v>0.51639777949432286</v>
      </c>
      <c r="O15" s="17">
        <v>0.48304589153964728</v>
      </c>
      <c r="P15" s="17">
        <v>0.31622776601683794</v>
      </c>
      <c r="Q15" s="17">
        <v>0.5676462121975473</v>
      </c>
      <c r="R15" s="17">
        <v>0.73786478737262229</v>
      </c>
      <c r="S15" s="17">
        <v>0.60092521257733122</v>
      </c>
      <c r="T15" s="17">
        <v>0.78881063774661508</v>
      </c>
      <c r="U15" s="17">
        <v>0.6749485577105524</v>
      </c>
      <c r="V15" s="17">
        <v>0.66666666666666663</v>
      </c>
      <c r="W15" s="17">
        <v>0.51639777949432286</v>
      </c>
      <c r="X15" s="17">
        <v>1.05934990547138</v>
      </c>
      <c r="Y15" s="17">
        <v>0.78881063774661508</v>
      </c>
      <c r="Z15" s="17">
        <v>0.5676462121975473</v>
      </c>
      <c r="AA15" s="17">
        <v>0.51639777949432286</v>
      </c>
      <c r="AB15" s="17">
        <v>0.52704627669472992</v>
      </c>
      <c r="AC15" s="17">
        <v>0.70710678118654757</v>
      </c>
      <c r="AD15" s="17">
        <v>1.0954451150103319</v>
      </c>
      <c r="AE15" s="17">
        <v>0.53452248382484879</v>
      </c>
      <c r="AF15" s="17">
        <v>0.52704627669473059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8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9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10</v>
      </c>
      <c r="AD16" s="18">
        <v>5</v>
      </c>
      <c r="AE16" s="18">
        <v>8</v>
      </c>
      <c r="AF16" s="18">
        <v>9</v>
      </c>
    </row>
    <row r="18" spans="1:32" x14ac:dyDescent="0.25">
      <c r="A18" s="5" t="s">
        <v>116</v>
      </c>
      <c r="B18" s="5">
        <v>10</v>
      </c>
    </row>
    <row r="19" spans="1:32" x14ac:dyDescent="0.25">
      <c r="A19" s="5" t="s">
        <v>117</v>
      </c>
      <c r="B19" s="5">
        <v>25</v>
      </c>
    </row>
    <row r="20" spans="1:32" x14ac:dyDescent="0.25">
      <c r="A20" s="5" t="s">
        <v>118</v>
      </c>
      <c r="B20" s="19">
        <f>B18/B19</f>
        <v>0.4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3.8666666666666667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7.166666666666667</v>
      </c>
    </row>
    <row r="26" spans="1:32" x14ac:dyDescent="0.25">
      <c r="A26" s="5" t="s">
        <v>132</v>
      </c>
      <c r="B26" s="17">
        <f t="shared" ref="B26:AF26" si="0">(B14-1)*2.5</f>
        <v>7.25</v>
      </c>
      <c r="C26" s="17">
        <f t="shared" si="0"/>
        <v>7.7499999999999991</v>
      </c>
      <c r="D26" s="17">
        <f t="shared" si="0"/>
        <v>7</v>
      </c>
      <c r="E26" s="17">
        <f t="shared" si="0"/>
        <v>8.75</v>
      </c>
      <c r="F26" s="17">
        <f t="shared" si="0"/>
        <v>8.25</v>
      </c>
      <c r="G26" s="17">
        <f t="shared" si="0"/>
        <v>8.5</v>
      </c>
      <c r="H26" s="17">
        <f t="shared" si="0"/>
        <v>8</v>
      </c>
      <c r="I26" s="17">
        <f t="shared" si="0"/>
        <v>8.25</v>
      </c>
      <c r="J26" s="17">
        <f t="shared" si="0"/>
        <v>7.7499999999999991</v>
      </c>
      <c r="K26" s="17">
        <f t="shared" si="0"/>
        <v>9.0625</v>
      </c>
      <c r="L26" s="17">
        <f t="shared" si="0"/>
        <v>9</v>
      </c>
      <c r="M26" s="17">
        <f t="shared" si="0"/>
        <v>7.7499999999999991</v>
      </c>
      <c r="N26" s="17">
        <f t="shared" si="0"/>
        <v>8.5</v>
      </c>
      <c r="O26" s="17">
        <f t="shared" si="0"/>
        <v>8.25</v>
      </c>
      <c r="P26" s="17">
        <f t="shared" si="0"/>
        <v>7.25</v>
      </c>
      <c r="Q26" s="17">
        <f t="shared" si="0"/>
        <v>7.7499999999999991</v>
      </c>
      <c r="R26" s="17">
        <f t="shared" si="0"/>
        <v>7.7499999999999991</v>
      </c>
      <c r="S26" s="17">
        <f t="shared" si="0"/>
        <v>7.7777777777777768</v>
      </c>
      <c r="T26" s="17">
        <f t="shared" si="0"/>
        <v>8</v>
      </c>
      <c r="U26" s="17">
        <f t="shared" si="0"/>
        <v>8.25</v>
      </c>
      <c r="V26" s="17">
        <f t="shared" si="0"/>
        <v>7.5</v>
      </c>
      <c r="W26" s="17">
        <f t="shared" si="0"/>
        <v>8.5</v>
      </c>
      <c r="X26" s="17">
        <f t="shared" si="0"/>
        <v>6.75</v>
      </c>
      <c r="Y26" s="17">
        <f t="shared" si="0"/>
        <v>7</v>
      </c>
      <c r="Z26" s="17">
        <f t="shared" si="0"/>
        <v>7.7499999999999991</v>
      </c>
      <c r="AA26" s="17">
        <f t="shared" si="0"/>
        <v>9</v>
      </c>
      <c r="AB26" s="17">
        <f t="shared" si="0"/>
        <v>8.75</v>
      </c>
      <c r="AC26" s="17">
        <f t="shared" si="0"/>
        <v>8.75</v>
      </c>
      <c r="AD26" s="17">
        <f t="shared" si="0"/>
        <v>7</v>
      </c>
      <c r="AE26" s="17">
        <f t="shared" si="0"/>
        <v>8.75</v>
      </c>
      <c r="AF26" s="17">
        <f t="shared" si="0"/>
        <v>8.8888888888888893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2</v>
      </c>
      <c r="E9" s="3">
        <v>2</v>
      </c>
      <c r="F9" s="3">
        <v>2</v>
      </c>
      <c r="G9" s="3">
        <v>3</v>
      </c>
      <c r="H9" s="3">
        <v>0</v>
      </c>
      <c r="I9" s="3">
        <v>3</v>
      </c>
      <c r="J9" s="3">
        <v>3</v>
      </c>
      <c r="K9" s="3">
        <v>2</v>
      </c>
      <c r="L9" s="3">
        <v>3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2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3</v>
      </c>
      <c r="C10" s="3">
        <v>3</v>
      </c>
      <c r="D10" s="3">
        <v>3</v>
      </c>
      <c r="E10" s="3">
        <v>5</v>
      </c>
      <c r="F10" s="3">
        <v>5</v>
      </c>
      <c r="G10" s="3">
        <v>3</v>
      </c>
      <c r="H10" s="3">
        <v>6</v>
      </c>
      <c r="I10" s="3">
        <v>5</v>
      </c>
      <c r="J10" s="3">
        <v>4</v>
      </c>
      <c r="K10" s="3">
        <v>5</v>
      </c>
      <c r="L10" s="3">
        <v>3</v>
      </c>
      <c r="M10" s="3">
        <v>3</v>
      </c>
      <c r="N10" s="3">
        <v>8</v>
      </c>
      <c r="O10" s="3">
        <v>4</v>
      </c>
      <c r="P10" s="3">
        <v>4</v>
      </c>
      <c r="Q10" s="3">
        <v>3</v>
      </c>
      <c r="R10" s="3">
        <v>5</v>
      </c>
      <c r="S10" s="3">
        <v>4</v>
      </c>
      <c r="T10" s="3">
        <v>4</v>
      </c>
      <c r="U10" s="3">
        <v>3</v>
      </c>
      <c r="V10" s="3">
        <v>4</v>
      </c>
      <c r="W10" s="3">
        <v>6</v>
      </c>
      <c r="X10" s="3">
        <v>6</v>
      </c>
      <c r="Y10" s="3">
        <v>6</v>
      </c>
    </row>
    <row r="11" spans="1:25" x14ac:dyDescent="0.25">
      <c r="A11" s="8">
        <v>5</v>
      </c>
      <c r="B11" s="3">
        <v>2</v>
      </c>
      <c r="C11" s="3">
        <v>4</v>
      </c>
      <c r="D11" s="3">
        <v>4</v>
      </c>
      <c r="E11" s="3">
        <v>2</v>
      </c>
      <c r="F11" s="3">
        <v>2</v>
      </c>
      <c r="G11" s="3">
        <v>0</v>
      </c>
      <c r="H11" s="3">
        <v>3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4</v>
      </c>
      <c r="Q11" s="3">
        <v>6</v>
      </c>
      <c r="R11" s="3">
        <v>3</v>
      </c>
      <c r="S11" s="3">
        <v>5</v>
      </c>
      <c r="T11" s="3">
        <v>5</v>
      </c>
      <c r="U11" s="3">
        <v>3</v>
      </c>
      <c r="V11" s="3">
        <v>4</v>
      </c>
      <c r="W11" s="3">
        <v>3</v>
      </c>
      <c r="X11" s="3">
        <v>2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3</v>
      </c>
      <c r="M12" s="3">
        <v>4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3.6666666666666665</v>
      </c>
      <c r="C14" s="17">
        <v>4.2222222222222223</v>
      </c>
      <c r="D14" s="17">
        <v>4.2222222222222223</v>
      </c>
      <c r="E14" s="17">
        <v>4</v>
      </c>
      <c r="F14" s="17">
        <v>4</v>
      </c>
      <c r="G14" s="17">
        <v>3</v>
      </c>
      <c r="H14" s="17">
        <v>4.333333333333333</v>
      </c>
      <c r="I14" s="17">
        <v>3.7777777777777777</v>
      </c>
      <c r="J14" s="17">
        <v>3.5555555555555554</v>
      </c>
      <c r="K14" s="17">
        <v>3.875</v>
      </c>
      <c r="L14" s="17">
        <v>3.5</v>
      </c>
      <c r="M14" s="17">
        <v>3.6</v>
      </c>
      <c r="N14" s="17">
        <v>4.1111111111111107</v>
      </c>
      <c r="O14" s="17">
        <v>4.5</v>
      </c>
      <c r="P14" s="17">
        <v>4.2222222222222223</v>
      </c>
      <c r="Q14" s="17">
        <v>4.666666666666667</v>
      </c>
      <c r="R14" s="17">
        <v>4.2222222222222223</v>
      </c>
      <c r="S14" s="17">
        <v>4.5555555555555554</v>
      </c>
      <c r="T14" s="17">
        <v>4.5555555555555554</v>
      </c>
      <c r="U14" s="17">
        <v>4.125</v>
      </c>
      <c r="V14" s="17">
        <v>4.333333333333333</v>
      </c>
      <c r="W14" s="17">
        <v>4.333333333333333</v>
      </c>
      <c r="X14" s="17">
        <v>4.1111111111111107</v>
      </c>
      <c r="Y14" s="17">
        <v>4.1111111111111107</v>
      </c>
    </row>
    <row r="15" spans="1:25" x14ac:dyDescent="0.25">
      <c r="A15" s="5" t="s">
        <v>37</v>
      </c>
      <c r="B15" s="17">
        <v>1</v>
      </c>
      <c r="C15" s="17">
        <v>0.83333333333333237</v>
      </c>
      <c r="D15" s="17">
        <v>0.83333333333333237</v>
      </c>
      <c r="E15" s="17">
        <v>0.70710678118654757</v>
      </c>
      <c r="F15" s="17">
        <v>0.70710678118654757</v>
      </c>
      <c r="G15" s="17">
        <v>0.8660254037844386</v>
      </c>
      <c r="H15" s="17">
        <v>0.5</v>
      </c>
      <c r="I15" s="17">
        <v>0.66666666666666552</v>
      </c>
      <c r="J15" s="17">
        <v>0.88191710368819731</v>
      </c>
      <c r="K15" s="17">
        <v>0.64086994446165568</v>
      </c>
      <c r="L15" s="17">
        <v>0.54772255750516607</v>
      </c>
      <c r="M15" s="17">
        <v>0.54772255750516674</v>
      </c>
      <c r="N15" s="17">
        <v>0.33333333333333337</v>
      </c>
      <c r="O15" s="17">
        <v>0.53452248382484879</v>
      </c>
      <c r="P15" s="17">
        <v>0.97182531580754927</v>
      </c>
      <c r="Q15" s="17">
        <v>0.5</v>
      </c>
      <c r="R15" s="17">
        <v>0.66666666666666552</v>
      </c>
      <c r="S15" s="17">
        <v>0.52704627669473059</v>
      </c>
      <c r="T15" s="17">
        <v>0.52704627669473059</v>
      </c>
      <c r="U15" s="17">
        <v>0.83452296039628016</v>
      </c>
      <c r="V15" s="17">
        <v>0.70710678118654757</v>
      </c>
      <c r="W15" s="17">
        <v>0.5</v>
      </c>
      <c r="X15" s="17">
        <v>0.60092521257733122</v>
      </c>
      <c r="Y15" s="17">
        <v>0.60092521257733122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8</v>
      </c>
      <c r="L16" s="18">
        <v>6</v>
      </c>
      <c r="M16" s="18">
        <v>5</v>
      </c>
      <c r="N16" s="18">
        <v>9</v>
      </c>
      <c r="O16" s="18">
        <v>8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4.3923611111111107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8.4809027777777768</v>
      </c>
    </row>
    <row r="22" spans="1:25" x14ac:dyDescent="0.25">
      <c r="A22" s="5" t="s">
        <v>132</v>
      </c>
      <c r="B22" s="17">
        <f t="shared" ref="B22:Y22" si="0">(B14-1)*2.5</f>
        <v>6.6666666666666661</v>
      </c>
      <c r="C22" s="17">
        <f t="shared" si="0"/>
        <v>8.0555555555555554</v>
      </c>
      <c r="D22" s="17">
        <f t="shared" si="0"/>
        <v>8.0555555555555554</v>
      </c>
      <c r="E22" s="17">
        <f t="shared" si="0"/>
        <v>7.5</v>
      </c>
      <c r="F22" s="17">
        <f t="shared" si="0"/>
        <v>7.5</v>
      </c>
      <c r="G22" s="17">
        <f t="shared" si="0"/>
        <v>5</v>
      </c>
      <c r="H22" s="17">
        <f t="shared" si="0"/>
        <v>8.3333333333333321</v>
      </c>
      <c r="I22" s="17">
        <f t="shared" si="0"/>
        <v>6.9444444444444446</v>
      </c>
      <c r="J22" s="17">
        <f t="shared" si="0"/>
        <v>6.3888888888888884</v>
      </c>
      <c r="K22" s="17">
        <f t="shared" si="0"/>
        <v>7.1875</v>
      </c>
      <c r="L22" s="17">
        <f t="shared" si="0"/>
        <v>6.25</v>
      </c>
      <c r="M22" s="17">
        <f t="shared" si="0"/>
        <v>6.5</v>
      </c>
      <c r="N22" s="17">
        <f t="shared" si="0"/>
        <v>7.7777777777777768</v>
      </c>
      <c r="O22" s="17">
        <f t="shared" si="0"/>
        <v>8.75</v>
      </c>
      <c r="P22" s="17">
        <f t="shared" si="0"/>
        <v>8.0555555555555554</v>
      </c>
      <c r="Q22" s="17">
        <f t="shared" si="0"/>
        <v>9.1666666666666679</v>
      </c>
      <c r="R22" s="17">
        <f t="shared" si="0"/>
        <v>8.0555555555555554</v>
      </c>
      <c r="S22" s="17">
        <f t="shared" si="0"/>
        <v>8.8888888888888893</v>
      </c>
      <c r="T22" s="17">
        <f t="shared" si="0"/>
        <v>8.8888888888888893</v>
      </c>
      <c r="U22" s="17">
        <f t="shared" si="0"/>
        <v>7.8125</v>
      </c>
      <c r="V22" s="17">
        <f t="shared" si="0"/>
        <v>8.3333333333333321</v>
      </c>
      <c r="W22" s="17">
        <f t="shared" si="0"/>
        <v>8.3333333333333321</v>
      </c>
      <c r="X22" s="17">
        <f t="shared" si="0"/>
        <v>7.7777777777777768</v>
      </c>
      <c r="Y22" s="17">
        <f t="shared" si="0"/>
        <v>7.7777777777777768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2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2</v>
      </c>
      <c r="E9" s="3">
        <v>2</v>
      </c>
      <c r="F9" s="3">
        <v>0</v>
      </c>
      <c r="G9" s="3">
        <v>1</v>
      </c>
      <c r="H9" s="3">
        <v>4</v>
      </c>
      <c r="I9" s="3">
        <v>1</v>
      </c>
      <c r="J9" s="3">
        <v>3</v>
      </c>
      <c r="K9" s="3">
        <v>2</v>
      </c>
      <c r="L9" s="3">
        <v>2</v>
      </c>
      <c r="M9" s="3">
        <v>3</v>
      </c>
      <c r="N9" s="3">
        <v>3</v>
      </c>
      <c r="O9" s="3">
        <v>3</v>
      </c>
      <c r="P9" s="3">
        <v>3</v>
      </c>
      <c r="Q9" s="3">
        <v>1</v>
      </c>
      <c r="R9" s="3">
        <v>1</v>
      </c>
      <c r="S9" s="3">
        <v>3</v>
      </c>
      <c r="T9" s="3">
        <v>0</v>
      </c>
      <c r="U9" s="3">
        <v>1</v>
      </c>
      <c r="V9" s="3">
        <v>3</v>
      </c>
      <c r="W9" s="3">
        <v>0</v>
      </c>
      <c r="X9" s="3">
        <v>2</v>
      </c>
      <c r="Y9" s="3">
        <v>2</v>
      </c>
      <c r="Z9" s="3">
        <v>3</v>
      </c>
      <c r="AA9" s="3">
        <v>0</v>
      </c>
      <c r="AB9" s="3">
        <v>2</v>
      </c>
      <c r="AC9" s="3">
        <v>0</v>
      </c>
      <c r="AD9" s="3">
        <v>2</v>
      </c>
      <c r="AE9" s="3">
        <v>0</v>
      </c>
      <c r="AF9" s="3">
        <v>0</v>
      </c>
    </row>
    <row r="10" spans="1:32" x14ac:dyDescent="0.25">
      <c r="A10" s="8">
        <v>4</v>
      </c>
      <c r="B10" s="3">
        <v>4</v>
      </c>
      <c r="C10" s="3">
        <v>5</v>
      </c>
      <c r="D10" s="3">
        <v>3</v>
      </c>
      <c r="E10" s="3">
        <v>4</v>
      </c>
      <c r="F10" s="3">
        <v>4</v>
      </c>
      <c r="G10" s="3">
        <v>6</v>
      </c>
      <c r="H10" s="3">
        <v>4</v>
      </c>
      <c r="I10" s="3">
        <v>6</v>
      </c>
      <c r="J10" s="3">
        <v>3</v>
      </c>
      <c r="K10" s="3">
        <v>3</v>
      </c>
      <c r="L10" s="3">
        <v>4</v>
      </c>
      <c r="M10" s="3">
        <v>1</v>
      </c>
      <c r="N10" s="3">
        <v>2</v>
      </c>
      <c r="O10" s="3">
        <v>4</v>
      </c>
      <c r="P10" s="3">
        <v>5</v>
      </c>
      <c r="Q10" s="3">
        <v>5</v>
      </c>
      <c r="R10" s="3">
        <v>7</v>
      </c>
      <c r="S10" s="3">
        <v>3</v>
      </c>
      <c r="T10" s="3">
        <v>4</v>
      </c>
      <c r="U10" s="3">
        <v>4</v>
      </c>
      <c r="V10" s="3">
        <v>2</v>
      </c>
      <c r="W10" s="3">
        <v>8</v>
      </c>
      <c r="X10" s="3">
        <v>0</v>
      </c>
      <c r="Y10" s="3">
        <v>2</v>
      </c>
      <c r="Z10" s="3">
        <v>3</v>
      </c>
      <c r="AA10" s="3">
        <v>5</v>
      </c>
      <c r="AB10" s="3">
        <v>3</v>
      </c>
      <c r="AC10" s="3">
        <v>4</v>
      </c>
      <c r="AD10" s="3">
        <v>1</v>
      </c>
      <c r="AE10" s="3">
        <v>5</v>
      </c>
      <c r="AF10" s="3">
        <v>8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2</v>
      </c>
      <c r="F11" s="3">
        <v>4</v>
      </c>
      <c r="G11" s="3">
        <v>2</v>
      </c>
      <c r="H11" s="3">
        <v>1</v>
      </c>
      <c r="I11" s="3">
        <v>2</v>
      </c>
      <c r="J11" s="3">
        <v>3</v>
      </c>
      <c r="K11" s="3">
        <v>3</v>
      </c>
      <c r="L11" s="3">
        <v>2</v>
      </c>
      <c r="M11" s="3">
        <v>4</v>
      </c>
      <c r="N11" s="3">
        <v>3</v>
      </c>
      <c r="O11" s="3">
        <v>2</v>
      </c>
      <c r="P11" s="3">
        <v>1</v>
      </c>
      <c r="Q11" s="3">
        <v>2</v>
      </c>
      <c r="R11" s="3">
        <v>1</v>
      </c>
      <c r="S11" s="3">
        <v>2</v>
      </c>
      <c r="T11" s="3">
        <v>4</v>
      </c>
      <c r="U11" s="3">
        <v>3</v>
      </c>
      <c r="V11" s="3">
        <v>2</v>
      </c>
      <c r="W11" s="3">
        <v>1</v>
      </c>
      <c r="X11" s="3">
        <v>4</v>
      </c>
      <c r="Y11" s="3">
        <v>2</v>
      </c>
      <c r="Z11" s="3">
        <v>1</v>
      </c>
      <c r="AA11" s="3">
        <v>4</v>
      </c>
      <c r="AB11" s="3">
        <v>4</v>
      </c>
      <c r="AC11" s="3">
        <v>5</v>
      </c>
      <c r="AD11" s="3">
        <v>1</v>
      </c>
      <c r="AE11" s="3">
        <v>2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1</v>
      </c>
      <c r="W12" s="3">
        <v>0</v>
      </c>
      <c r="X12" s="3">
        <v>1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3.8888888888888888</v>
      </c>
      <c r="C14" s="17">
        <v>4</v>
      </c>
      <c r="D14" s="17">
        <v>3.5555555555555554</v>
      </c>
      <c r="E14" s="17">
        <v>3.7777777777777777</v>
      </c>
      <c r="F14" s="17">
        <v>4.5</v>
      </c>
      <c r="G14" s="17">
        <v>4.1111111111111107</v>
      </c>
      <c r="H14" s="17">
        <v>3.6666666666666665</v>
      </c>
      <c r="I14" s="17">
        <v>4.1111111111111107</v>
      </c>
      <c r="J14" s="17">
        <v>4</v>
      </c>
      <c r="K14" s="17">
        <v>4.125</v>
      </c>
      <c r="L14" s="17">
        <v>3.7777777777777777</v>
      </c>
      <c r="M14" s="17">
        <v>4.125</v>
      </c>
      <c r="N14" s="17">
        <v>4</v>
      </c>
      <c r="O14" s="17">
        <v>3.8888888888888888</v>
      </c>
      <c r="P14" s="17">
        <v>3.7777777777777777</v>
      </c>
      <c r="Q14" s="17">
        <v>3.8888888888888888</v>
      </c>
      <c r="R14" s="17">
        <v>4</v>
      </c>
      <c r="S14" s="17">
        <v>3.875</v>
      </c>
      <c r="T14" s="17">
        <v>4.5</v>
      </c>
      <c r="U14" s="17">
        <v>4.25</v>
      </c>
      <c r="V14" s="17">
        <v>3.8571428571428572</v>
      </c>
      <c r="W14" s="17">
        <v>4.1111111111111107</v>
      </c>
      <c r="X14" s="17">
        <v>3.75</v>
      </c>
      <c r="Y14" s="17">
        <v>3.5</v>
      </c>
      <c r="Z14" s="17">
        <v>3.5</v>
      </c>
      <c r="AA14" s="17">
        <v>4.4444444444444446</v>
      </c>
      <c r="AB14" s="17">
        <v>4.2222222222222223</v>
      </c>
      <c r="AC14" s="17">
        <v>4.5555555555555554</v>
      </c>
      <c r="AD14" s="17">
        <v>3.75</v>
      </c>
      <c r="AE14" s="17">
        <v>4.2857142857142856</v>
      </c>
      <c r="AF14" s="17">
        <v>4.1111111111111107</v>
      </c>
    </row>
    <row r="15" spans="1:32" x14ac:dyDescent="0.25">
      <c r="A15" s="5" t="s">
        <v>37</v>
      </c>
      <c r="B15" s="17">
        <v>0.78173595997057133</v>
      </c>
      <c r="C15" s="17">
        <v>0.70710678118654757</v>
      </c>
      <c r="D15" s="17">
        <v>1.1303883305208784</v>
      </c>
      <c r="E15" s="17">
        <v>0.97182531580754927</v>
      </c>
      <c r="F15" s="17">
        <v>0.53452248382484879</v>
      </c>
      <c r="G15" s="17">
        <v>0.60092521257733122</v>
      </c>
      <c r="H15" s="17">
        <v>0.70710678118654757</v>
      </c>
      <c r="I15" s="17">
        <v>0.60092521257733122</v>
      </c>
      <c r="J15" s="17">
        <v>0.8660254037844386</v>
      </c>
      <c r="K15" s="17">
        <v>0.83452296039628016</v>
      </c>
      <c r="L15" s="17">
        <v>0.97182531580754927</v>
      </c>
      <c r="M15" s="17">
        <v>0.99103120896511487</v>
      </c>
      <c r="N15" s="17">
        <v>0.92582009977255142</v>
      </c>
      <c r="O15" s="17">
        <v>0.78173595997057133</v>
      </c>
      <c r="P15" s="17">
        <v>0.66666666666666552</v>
      </c>
      <c r="Q15" s="17">
        <v>0.92796072713833677</v>
      </c>
      <c r="R15" s="17">
        <v>0.5</v>
      </c>
      <c r="S15" s="17">
        <v>0.83452296039628016</v>
      </c>
      <c r="T15" s="17">
        <v>0.53452248382484879</v>
      </c>
      <c r="U15" s="17">
        <v>0.70710678118654757</v>
      </c>
      <c r="V15" s="17">
        <v>0.89973541084243769</v>
      </c>
      <c r="W15" s="17">
        <v>0.33333333333333337</v>
      </c>
      <c r="X15" s="17">
        <v>1.3887301496588271</v>
      </c>
      <c r="Y15" s="17">
        <v>1.1952286093343936</v>
      </c>
      <c r="Z15" s="17">
        <v>0.92582009977255142</v>
      </c>
      <c r="AA15" s="17">
        <v>0.52704627669473059</v>
      </c>
      <c r="AB15" s="17">
        <v>0.83333333333333237</v>
      </c>
      <c r="AC15" s="17">
        <v>0.52704627669473059</v>
      </c>
      <c r="AD15" s="17">
        <v>0.9574271077563381</v>
      </c>
      <c r="AE15" s="17">
        <v>0.48795003647426449</v>
      </c>
      <c r="AF15" s="17">
        <v>0.33333333333333337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8</v>
      </c>
      <c r="L16" s="18">
        <v>9</v>
      </c>
      <c r="M16" s="18">
        <v>8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8</v>
      </c>
      <c r="T16" s="18">
        <v>8</v>
      </c>
      <c r="U16" s="18">
        <v>8</v>
      </c>
      <c r="V16" s="18">
        <v>7</v>
      </c>
      <c r="W16" s="18">
        <v>9</v>
      </c>
      <c r="X16" s="18">
        <v>8</v>
      </c>
      <c r="Y16" s="18">
        <v>8</v>
      </c>
      <c r="Z16" s="18">
        <v>8</v>
      </c>
      <c r="AA16" s="18">
        <v>9</v>
      </c>
      <c r="AB16" s="18">
        <v>9</v>
      </c>
      <c r="AC16" s="18">
        <v>9</v>
      </c>
      <c r="AD16" s="18">
        <v>4</v>
      </c>
      <c r="AE16" s="18">
        <v>7</v>
      </c>
      <c r="AF16" s="18">
        <v>9</v>
      </c>
    </row>
    <row r="18" spans="1:32" x14ac:dyDescent="0.25">
      <c r="A18" s="5" t="s">
        <v>116</v>
      </c>
      <c r="B18" s="5">
        <v>9</v>
      </c>
    </row>
    <row r="19" spans="1:32" x14ac:dyDescent="0.25">
      <c r="A19" s="5" t="s">
        <v>117</v>
      </c>
      <c r="B19" s="5">
        <v>10</v>
      </c>
    </row>
    <row r="20" spans="1:32" x14ac:dyDescent="0.25">
      <c r="A20" s="5" t="s">
        <v>118</v>
      </c>
      <c r="B20" s="19">
        <f>B18/B19</f>
        <v>0.9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3.5833333333333335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6.4583333333333339</v>
      </c>
    </row>
    <row r="26" spans="1:32" x14ac:dyDescent="0.25">
      <c r="A26" s="5" t="s">
        <v>132</v>
      </c>
      <c r="B26" s="17">
        <f t="shared" ref="B26:AF26" si="0">(B14-1)*2.5</f>
        <v>7.2222222222222223</v>
      </c>
      <c r="C26" s="17">
        <f t="shared" si="0"/>
        <v>7.5</v>
      </c>
      <c r="D26" s="17">
        <f t="shared" si="0"/>
        <v>6.3888888888888884</v>
      </c>
      <c r="E26" s="17">
        <f t="shared" si="0"/>
        <v>6.9444444444444446</v>
      </c>
      <c r="F26" s="17">
        <f t="shared" si="0"/>
        <v>8.75</v>
      </c>
      <c r="G26" s="17">
        <f t="shared" si="0"/>
        <v>7.7777777777777768</v>
      </c>
      <c r="H26" s="17">
        <f t="shared" si="0"/>
        <v>6.6666666666666661</v>
      </c>
      <c r="I26" s="17">
        <f t="shared" si="0"/>
        <v>7.7777777777777768</v>
      </c>
      <c r="J26" s="17">
        <f t="shared" si="0"/>
        <v>7.5</v>
      </c>
      <c r="K26" s="17">
        <f t="shared" si="0"/>
        <v>7.8125</v>
      </c>
      <c r="L26" s="17">
        <f t="shared" si="0"/>
        <v>6.9444444444444446</v>
      </c>
      <c r="M26" s="17">
        <f t="shared" si="0"/>
        <v>7.8125</v>
      </c>
      <c r="N26" s="17">
        <f t="shared" si="0"/>
        <v>7.5</v>
      </c>
      <c r="O26" s="17">
        <f t="shared" si="0"/>
        <v>7.2222222222222223</v>
      </c>
      <c r="P26" s="17">
        <f t="shared" si="0"/>
        <v>6.9444444444444446</v>
      </c>
      <c r="Q26" s="17">
        <f t="shared" si="0"/>
        <v>7.2222222222222223</v>
      </c>
      <c r="R26" s="17">
        <f t="shared" si="0"/>
        <v>7.5</v>
      </c>
      <c r="S26" s="17">
        <f t="shared" si="0"/>
        <v>7.1875</v>
      </c>
      <c r="T26" s="17">
        <f t="shared" si="0"/>
        <v>8.75</v>
      </c>
      <c r="U26" s="17">
        <f t="shared" si="0"/>
        <v>8.125</v>
      </c>
      <c r="V26" s="17">
        <f t="shared" si="0"/>
        <v>7.1428571428571432</v>
      </c>
      <c r="W26" s="17">
        <f t="shared" si="0"/>
        <v>7.7777777777777768</v>
      </c>
      <c r="X26" s="17">
        <f t="shared" si="0"/>
        <v>6.875</v>
      </c>
      <c r="Y26" s="17">
        <f t="shared" si="0"/>
        <v>6.25</v>
      </c>
      <c r="Z26" s="17">
        <f t="shared" si="0"/>
        <v>6.25</v>
      </c>
      <c r="AA26" s="17">
        <f t="shared" si="0"/>
        <v>8.6111111111111107</v>
      </c>
      <c r="AB26" s="17">
        <f t="shared" si="0"/>
        <v>8.0555555555555554</v>
      </c>
      <c r="AC26" s="17">
        <f t="shared" si="0"/>
        <v>8.8888888888888893</v>
      </c>
      <c r="AD26" s="17">
        <f t="shared" si="0"/>
        <v>6.875</v>
      </c>
      <c r="AE26" s="17">
        <f t="shared" si="0"/>
        <v>8.2142857142857135</v>
      </c>
      <c r="AF26" s="17">
        <f t="shared" si="0"/>
        <v>7.7777777777777768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2</v>
      </c>
      <c r="F10" s="3">
        <v>2</v>
      </c>
      <c r="G10" s="3">
        <v>0</v>
      </c>
      <c r="H10" s="3">
        <v>2</v>
      </c>
      <c r="I10" s="3">
        <v>2</v>
      </c>
      <c r="J10" s="3">
        <v>1</v>
      </c>
      <c r="K10" s="3">
        <v>2</v>
      </c>
      <c r="L10" s="3">
        <v>2</v>
      </c>
      <c r="M10" s="3">
        <v>1</v>
      </c>
      <c r="N10" s="3">
        <v>2</v>
      </c>
      <c r="O10" s="3">
        <v>2</v>
      </c>
      <c r="P10" s="3">
        <v>2</v>
      </c>
      <c r="Q10" s="3">
        <v>2</v>
      </c>
      <c r="R10" s="3">
        <v>3</v>
      </c>
      <c r="S10" s="3">
        <v>2</v>
      </c>
      <c r="T10" s="3">
        <v>1</v>
      </c>
      <c r="U10" s="3">
        <v>1</v>
      </c>
      <c r="V10" s="3">
        <v>2</v>
      </c>
      <c r="W10" s="3">
        <v>2</v>
      </c>
      <c r="X10" s="3">
        <v>2</v>
      </c>
      <c r="Y10" s="3">
        <v>3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2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4.333333333333333</v>
      </c>
      <c r="C14" s="17">
        <v>4.666666666666667</v>
      </c>
      <c r="D14" s="17">
        <v>3.3333333333333335</v>
      </c>
      <c r="E14" s="17">
        <v>4.333333333333333</v>
      </c>
      <c r="F14" s="17">
        <v>3.6666666666666665</v>
      </c>
      <c r="G14" s="17">
        <v>2.6666666666666665</v>
      </c>
      <c r="H14" s="17">
        <v>3.6666666666666665</v>
      </c>
      <c r="I14" s="17">
        <v>3.6666666666666665</v>
      </c>
      <c r="J14" s="17">
        <v>3</v>
      </c>
      <c r="K14" s="17">
        <v>3.6666666666666665</v>
      </c>
      <c r="L14" s="17">
        <v>4</v>
      </c>
      <c r="M14" s="17">
        <v>3.5</v>
      </c>
      <c r="N14" s="17">
        <v>3.6666666666666665</v>
      </c>
      <c r="O14" s="17">
        <v>4.333333333333333</v>
      </c>
      <c r="P14" s="17">
        <v>3.3333333333333335</v>
      </c>
      <c r="Q14" s="17">
        <v>4.333333333333333</v>
      </c>
      <c r="R14" s="17">
        <v>4</v>
      </c>
      <c r="S14" s="17">
        <v>4.333333333333333</v>
      </c>
      <c r="T14" s="17">
        <v>4.666666666666667</v>
      </c>
      <c r="U14" s="17">
        <v>3.6666666666666665</v>
      </c>
      <c r="V14" s="17">
        <v>4.333333333333333</v>
      </c>
      <c r="W14" s="17">
        <v>3.6666666666666665</v>
      </c>
      <c r="X14" s="17">
        <v>3.3333333333333335</v>
      </c>
      <c r="Y14" s="17">
        <v>4</v>
      </c>
    </row>
    <row r="15" spans="1:25" x14ac:dyDescent="0.25">
      <c r="A15" s="5" t="s">
        <v>37</v>
      </c>
      <c r="B15" s="17">
        <v>0.57735026918962473</v>
      </c>
      <c r="C15" s="17">
        <v>0.57735026918962784</v>
      </c>
      <c r="D15" s="17">
        <v>1.154700538379251</v>
      </c>
      <c r="E15" s="17">
        <v>0.57735026918962473</v>
      </c>
      <c r="F15" s="17">
        <v>0.57735026918962473</v>
      </c>
      <c r="G15" s="17">
        <v>0.57735026918962629</v>
      </c>
      <c r="H15" s="17">
        <v>0.57735026918962473</v>
      </c>
      <c r="I15" s="17">
        <v>0.57735026918962473</v>
      </c>
      <c r="J15" s="17">
        <v>1</v>
      </c>
      <c r="K15" s="17">
        <v>0.57735026918962473</v>
      </c>
      <c r="L15" s="17">
        <v>0</v>
      </c>
      <c r="M15" s="17">
        <v>0.70710678118654757</v>
      </c>
      <c r="N15" s="17">
        <v>0.57735026918962473</v>
      </c>
      <c r="O15" s="17">
        <v>0.57735026918962473</v>
      </c>
      <c r="P15" s="17">
        <v>1.154700538379251</v>
      </c>
      <c r="Q15" s="17">
        <v>0.57735026918962473</v>
      </c>
      <c r="R15" s="17">
        <v>0</v>
      </c>
      <c r="S15" s="17">
        <v>0.57735026918962473</v>
      </c>
      <c r="T15" s="17">
        <v>0.57735026918962784</v>
      </c>
      <c r="U15" s="17">
        <v>1.5275252316519463</v>
      </c>
      <c r="V15" s="17">
        <v>0.57735026918962473</v>
      </c>
      <c r="W15" s="17">
        <v>0.57735026918962473</v>
      </c>
      <c r="X15" s="17">
        <v>1.154700538379251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2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129</v>
      </c>
      <c r="B18" s="5"/>
      <c r="C18" s="5"/>
      <c r="D18" s="5"/>
      <c r="E18" s="5"/>
      <c r="F18" s="17">
        <f>AVERAGE(S14:V14)</f>
        <v>4.25</v>
      </c>
    </row>
    <row r="19" spans="1:25" x14ac:dyDescent="0.25">
      <c r="A19" s="5" t="s">
        <v>130</v>
      </c>
      <c r="B19" s="5"/>
      <c r="C19" s="5"/>
    </row>
    <row r="21" spans="1:25" x14ac:dyDescent="0.25">
      <c r="A21" s="5" t="s">
        <v>131</v>
      </c>
      <c r="B21" s="5"/>
      <c r="C21" s="5"/>
      <c r="D21" s="5"/>
      <c r="E21" s="5"/>
      <c r="F21" s="17">
        <f>(F18-1)*2.5</f>
        <v>8.125</v>
      </c>
    </row>
    <row r="22" spans="1:25" x14ac:dyDescent="0.25">
      <c r="A22" s="5" t="s">
        <v>132</v>
      </c>
      <c r="B22" s="17">
        <f t="shared" ref="B22:Y22" si="0">(B14-1)*2.5</f>
        <v>8.3333333333333321</v>
      </c>
      <c r="C22" s="17">
        <f t="shared" si="0"/>
        <v>9.1666666666666679</v>
      </c>
      <c r="D22" s="17">
        <f t="shared" si="0"/>
        <v>5.8333333333333339</v>
      </c>
      <c r="E22" s="17">
        <f t="shared" si="0"/>
        <v>8.3333333333333321</v>
      </c>
      <c r="F22" s="17">
        <f t="shared" si="0"/>
        <v>6.6666666666666661</v>
      </c>
      <c r="G22" s="17">
        <f t="shared" si="0"/>
        <v>4.1666666666666661</v>
      </c>
      <c r="H22" s="17">
        <f t="shared" si="0"/>
        <v>6.6666666666666661</v>
      </c>
      <c r="I22" s="17">
        <f t="shared" si="0"/>
        <v>6.6666666666666661</v>
      </c>
      <c r="J22" s="17">
        <f t="shared" si="0"/>
        <v>5</v>
      </c>
      <c r="K22" s="17">
        <f t="shared" si="0"/>
        <v>6.6666666666666661</v>
      </c>
      <c r="L22" s="17">
        <f t="shared" si="0"/>
        <v>7.5</v>
      </c>
      <c r="M22" s="17">
        <f t="shared" si="0"/>
        <v>6.25</v>
      </c>
      <c r="N22" s="17">
        <f t="shared" si="0"/>
        <v>6.6666666666666661</v>
      </c>
      <c r="O22" s="17">
        <f t="shared" si="0"/>
        <v>8.3333333333333321</v>
      </c>
      <c r="P22" s="17">
        <f t="shared" si="0"/>
        <v>5.8333333333333339</v>
      </c>
      <c r="Q22" s="17">
        <f t="shared" si="0"/>
        <v>8.3333333333333321</v>
      </c>
      <c r="R22" s="17">
        <f t="shared" si="0"/>
        <v>7.5</v>
      </c>
      <c r="S22" s="17">
        <f t="shared" si="0"/>
        <v>8.3333333333333321</v>
      </c>
      <c r="T22" s="17">
        <f t="shared" si="0"/>
        <v>9.1666666666666679</v>
      </c>
      <c r="U22" s="17">
        <f t="shared" si="0"/>
        <v>6.6666666666666661</v>
      </c>
      <c r="V22" s="17">
        <f t="shared" si="0"/>
        <v>8.3333333333333321</v>
      </c>
      <c r="W22" s="17">
        <f t="shared" si="0"/>
        <v>6.6666666666666661</v>
      </c>
      <c r="X22" s="17">
        <f t="shared" si="0"/>
        <v>5.8333333333333339</v>
      </c>
      <c r="Y22" s="17">
        <f t="shared" si="0"/>
        <v>7.5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2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4</v>
      </c>
      <c r="E8" s="3">
        <v>1</v>
      </c>
      <c r="F8" s="3">
        <v>2</v>
      </c>
      <c r="G8" s="3">
        <v>1</v>
      </c>
      <c r="H8" s="3">
        <v>0</v>
      </c>
      <c r="I8" s="3">
        <v>3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4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3</v>
      </c>
      <c r="C9" s="3">
        <v>3</v>
      </c>
      <c r="D9" s="3">
        <v>4</v>
      </c>
      <c r="E9" s="3">
        <v>1</v>
      </c>
      <c r="F9" s="3">
        <v>2</v>
      </c>
      <c r="G9" s="3">
        <v>5</v>
      </c>
      <c r="H9" s="3">
        <v>6</v>
      </c>
      <c r="I9" s="3">
        <v>3</v>
      </c>
      <c r="J9" s="3">
        <v>1</v>
      </c>
      <c r="K9" s="3">
        <v>3</v>
      </c>
      <c r="L9" s="3">
        <v>3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3</v>
      </c>
      <c r="S9" s="3">
        <v>2</v>
      </c>
      <c r="T9" s="3">
        <v>1</v>
      </c>
      <c r="U9" s="3">
        <v>1</v>
      </c>
      <c r="V9" s="3">
        <v>1</v>
      </c>
      <c r="W9" s="3">
        <v>0</v>
      </c>
      <c r="X9" s="3">
        <v>3</v>
      </c>
      <c r="Y9" s="3">
        <v>3</v>
      </c>
      <c r="Z9" s="3">
        <v>5</v>
      </c>
      <c r="AA9" s="3">
        <v>1</v>
      </c>
      <c r="AB9" s="3">
        <v>2</v>
      </c>
      <c r="AC9" s="3">
        <v>3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12</v>
      </c>
      <c r="C10" s="3">
        <v>9</v>
      </c>
      <c r="D10" s="3">
        <v>4</v>
      </c>
      <c r="E10" s="3">
        <v>2</v>
      </c>
      <c r="F10" s="3">
        <v>4</v>
      </c>
      <c r="G10" s="3">
        <v>7</v>
      </c>
      <c r="H10" s="3">
        <v>6</v>
      </c>
      <c r="I10" s="3">
        <v>3</v>
      </c>
      <c r="J10" s="3">
        <v>9</v>
      </c>
      <c r="K10" s="3">
        <v>3</v>
      </c>
      <c r="L10" s="3">
        <v>3</v>
      </c>
      <c r="M10" s="3">
        <v>6</v>
      </c>
      <c r="N10" s="3">
        <v>5</v>
      </c>
      <c r="O10" s="3">
        <v>8</v>
      </c>
      <c r="P10" s="3">
        <v>6</v>
      </c>
      <c r="Q10" s="3">
        <v>7</v>
      </c>
      <c r="R10" s="3">
        <v>8</v>
      </c>
      <c r="S10" s="3">
        <v>7</v>
      </c>
      <c r="T10" s="3">
        <v>6</v>
      </c>
      <c r="U10" s="3">
        <v>7</v>
      </c>
      <c r="V10" s="3">
        <v>7</v>
      </c>
      <c r="W10" s="3">
        <v>8</v>
      </c>
      <c r="X10" s="3">
        <v>8</v>
      </c>
      <c r="Y10" s="3">
        <v>9</v>
      </c>
      <c r="Z10" s="3">
        <v>6</v>
      </c>
      <c r="AA10" s="3">
        <v>6</v>
      </c>
      <c r="AB10" s="3">
        <v>6</v>
      </c>
      <c r="AC10" s="3">
        <v>6</v>
      </c>
      <c r="AD10" s="3">
        <v>6</v>
      </c>
      <c r="AE10" s="3">
        <v>6</v>
      </c>
      <c r="AF10" s="3">
        <v>8</v>
      </c>
    </row>
    <row r="11" spans="1:32" x14ac:dyDescent="0.25">
      <c r="A11" s="8">
        <v>5</v>
      </c>
      <c r="B11" s="3">
        <v>2</v>
      </c>
      <c r="C11" s="3">
        <v>4</v>
      </c>
      <c r="D11" s="3">
        <v>4</v>
      </c>
      <c r="E11" s="3">
        <v>13</v>
      </c>
      <c r="F11" s="3">
        <v>8</v>
      </c>
      <c r="G11" s="3">
        <v>3</v>
      </c>
      <c r="H11" s="3">
        <v>5</v>
      </c>
      <c r="I11" s="3">
        <v>6</v>
      </c>
      <c r="J11" s="3">
        <v>6</v>
      </c>
      <c r="K11" s="3">
        <v>11</v>
      </c>
      <c r="L11" s="3">
        <v>8</v>
      </c>
      <c r="M11" s="3">
        <v>8</v>
      </c>
      <c r="N11" s="3">
        <v>10</v>
      </c>
      <c r="O11" s="3">
        <v>8</v>
      </c>
      <c r="P11" s="3">
        <v>9</v>
      </c>
      <c r="Q11" s="3">
        <v>8</v>
      </c>
      <c r="R11" s="3">
        <v>6</v>
      </c>
      <c r="S11" s="3">
        <v>3</v>
      </c>
      <c r="T11" s="3">
        <v>10</v>
      </c>
      <c r="U11" s="3">
        <v>9</v>
      </c>
      <c r="V11" s="3">
        <v>8</v>
      </c>
      <c r="W11" s="3">
        <v>8</v>
      </c>
      <c r="X11" s="3">
        <v>4</v>
      </c>
      <c r="Y11" s="3">
        <v>4</v>
      </c>
      <c r="Z11" s="3">
        <v>4</v>
      </c>
      <c r="AA11" s="3">
        <v>10</v>
      </c>
      <c r="AB11" s="3">
        <v>9</v>
      </c>
      <c r="AC11" s="3">
        <v>8</v>
      </c>
      <c r="AD11" s="3">
        <v>4</v>
      </c>
      <c r="AE11" s="3">
        <v>7</v>
      </c>
      <c r="AF11" s="3">
        <v>8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3.9411764705882355</v>
      </c>
      <c r="C14" s="17">
        <v>3.9411764705882355</v>
      </c>
      <c r="D14" s="17">
        <v>3.3529411764705883</v>
      </c>
      <c r="E14" s="17">
        <v>4.5882352941176467</v>
      </c>
      <c r="F14" s="17">
        <v>4.125</v>
      </c>
      <c r="G14" s="17">
        <v>3.5882352941176472</v>
      </c>
      <c r="H14" s="17">
        <v>3.9411764705882355</v>
      </c>
      <c r="I14" s="17">
        <v>3.4705882352941178</v>
      </c>
      <c r="J14" s="17">
        <v>4.3125</v>
      </c>
      <c r="K14" s="17">
        <v>4.4705882352941178</v>
      </c>
      <c r="L14" s="17">
        <v>3.8235294117647061</v>
      </c>
      <c r="M14" s="17">
        <v>4.2352941176470589</v>
      </c>
      <c r="N14" s="17">
        <v>4.4705882352941178</v>
      </c>
      <c r="O14" s="17">
        <v>4.4117647058823533</v>
      </c>
      <c r="P14" s="17">
        <v>4.4117647058823533</v>
      </c>
      <c r="Q14" s="17">
        <v>4.3529411764705879</v>
      </c>
      <c r="R14" s="17">
        <v>4.1764705882352944</v>
      </c>
      <c r="S14" s="17">
        <v>3.4117647058823528</v>
      </c>
      <c r="T14" s="17">
        <v>4.5294117647058822</v>
      </c>
      <c r="U14" s="17">
        <v>4.4705882352941178</v>
      </c>
      <c r="V14" s="17">
        <v>4.4375</v>
      </c>
      <c r="W14" s="17">
        <v>4.5</v>
      </c>
      <c r="X14" s="17">
        <v>3.7647058823529411</v>
      </c>
      <c r="Y14" s="17">
        <v>3.8823529411764706</v>
      </c>
      <c r="Z14" s="17">
        <v>3.75</v>
      </c>
      <c r="AA14" s="17">
        <v>4.5294117647058822</v>
      </c>
      <c r="AB14" s="17">
        <v>4.4117647058823533</v>
      </c>
      <c r="AC14" s="17">
        <v>4.2941176470588234</v>
      </c>
      <c r="AD14" s="17">
        <v>3.8461538461538463</v>
      </c>
      <c r="AE14" s="17">
        <v>4.3571428571428568</v>
      </c>
      <c r="AF14" s="17">
        <v>4.5</v>
      </c>
    </row>
    <row r="15" spans="1:32" x14ac:dyDescent="0.25">
      <c r="A15" s="5" t="s">
        <v>37</v>
      </c>
      <c r="B15" s="17">
        <v>0.55571893022621111</v>
      </c>
      <c r="C15" s="17">
        <v>0.82693623055938514</v>
      </c>
      <c r="D15" s="17">
        <v>1.2718675476729207</v>
      </c>
      <c r="E15" s="17">
        <v>0.87026027208902912</v>
      </c>
      <c r="F15" s="17">
        <v>1.0878112581387147</v>
      </c>
      <c r="G15" s="17">
        <v>1.0641207361838556</v>
      </c>
      <c r="H15" s="17">
        <v>0.82693623055938514</v>
      </c>
      <c r="I15" s="17">
        <v>1.4627733530362597</v>
      </c>
      <c r="J15" s="17">
        <v>0.60207972893961481</v>
      </c>
      <c r="K15" s="17">
        <v>0.79981615534630335</v>
      </c>
      <c r="L15" s="17">
        <v>1.4245742398014511</v>
      </c>
      <c r="M15" s="17">
        <v>0.90342485608280421</v>
      </c>
      <c r="N15" s="17">
        <v>0.71743005397943993</v>
      </c>
      <c r="O15" s="17">
        <v>0.61834694240084265</v>
      </c>
      <c r="P15" s="17">
        <v>0.71228711990072591</v>
      </c>
      <c r="Q15" s="17">
        <v>0.70188820963421872</v>
      </c>
      <c r="R15" s="17">
        <v>0.72760687510900002</v>
      </c>
      <c r="S15" s="17">
        <v>1.2277430273377532</v>
      </c>
      <c r="T15" s="17">
        <v>0.62426427284679842</v>
      </c>
      <c r="U15" s="17">
        <v>0.62426427284679842</v>
      </c>
      <c r="V15" s="17">
        <v>0.62915286960589578</v>
      </c>
      <c r="W15" s="17">
        <v>0.5163977794943222</v>
      </c>
      <c r="X15" s="17">
        <v>1.0914103126634984</v>
      </c>
      <c r="Y15" s="17">
        <v>0.99261982533448223</v>
      </c>
      <c r="Z15" s="17">
        <v>1.0645812948447542</v>
      </c>
      <c r="AA15" s="17">
        <v>0.62426427284679842</v>
      </c>
      <c r="AB15" s="17">
        <v>0.71228711990072591</v>
      </c>
      <c r="AC15" s="17">
        <v>0.77174363314128869</v>
      </c>
      <c r="AD15" s="17">
        <v>1.2142318453899046</v>
      </c>
      <c r="AE15" s="17">
        <v>0.84189738614109577</v>
      </c>
      <c r="AF15" s="17">
        <v>0.5163977794943222</v>
      </c>
    </row>
    <row r="16" spans="1:32" x14ac:dyDescent="0.25">
      <c r="A16" s="5" t="s">
        <v>38</v>
      </c>
      <c r="B16" s="18">
        <v>17</v>
      </c>
      <c r="C16" s="18">
        <v>17</v>
      </c>
      <c r="D16" s="18">
        <v>17</v>
      </c>
      <c r="E16" s="18">
        <v>17</v>
      </c>
      <c r="F16" s="18">
        <v>16</v>
      </c>
      <c r="G16" s="18">
        <v>17</v>
      </c>
      <c r="H16" s="18">
        <v>17</v>
      </c>
      <c r="I16" s="18">
        <v>17</v>
      </c>
      <c r="J16" s="18">
        <v>16</v>
      </c>
      <c r="K16" s="18">
        <v>17</v>
      </c>
      <c r="L16" s="18">
        <v>17</v>
      </c>
      <c r="M16" s="18">
        <v>17</v>
      </c>
      <c r="N16" s="18">
        <v>17</v>
      </c>
      <c r="O16" s="18">
        <v>17</v>
      </c>
      <c r="P16" s="18">
        <v>17</v>
      </c>
      <c r="Q16" s="18">
        <v>17</v>
      </c>
      <c r="R16" s="18">
        <v>17</v>
      </c>
      <c r="S16" s="18">
        <v>17</v>
      </c>
      <c r="T16" s="18">
        <v>17</v>
      </c>
      <c r="U16" s="18">
        <v>17</v>
      </c>
      <c r="V16" s="18">
        <v>16</v>
      </c>
      <c r="W16" s="18">
        <v>16</v>
      </c>
      <c r="X16" s="18">
        <v>17</v>
      </c>
      <c r="Y16" s="18">
        <v>17</v>
      </c>
      <c r="Z16" s="18">
        <v>16</v>
      </c>
      <c r="AA16" s="18">
        <v>17</v>
      </c>
      <c r="AB16" s="18">
        <v>17</v>
      </c>
      <c r="AC16" s="18">
        <v>17</v>
      </c>
      <c r="AD16" s="18">
        <v>13</v>
      </c>
      <c r="AE16" s="18">
        <v>14</v>
      </c>
      <c r="AF16" s="18">
        <v>16</v>
      </c>
    </row>
    <row r="18" spans="1:32" x14ac:dyDescent="0.25">
      <c r="A18" s="5" t="s">
        <v>116</v>
      </c>
      <c r="B18" s="5">
        <v>17</v>
      </c>
    </row>
    <row r="19" spans="1:32" x14ac:dyDescent="0.25">
      <c r="A19" s="5" t="s">
        <v>117</v>
      </c>
      <c r="B19" s="5">
        <v>23</v>
      </c>
    </row>
    <row r="20" spans="1:32" x14ac:dyDescent="0.25">
      <c r="A20" s="5" t="s">
        <v>118</v>
      </c>
      <c r="B20" s="19">
        <f>B18/B19</f>
        <v>0.73913043478260865</v>
      </c>
    </row>
    <row r="22" spans="1:32" x14ac:dyDescent="0.25">
      <c r="A22" s="5" t="s">
        <v>133</v>
      </c>
      <c r="B22" s="5"/>
      <c r="C22" s="5"/>
      <c r="D22" s="5"/>
      <c r="E22" s="5"/>
      <c r="F22" s="17">
        <f>AVERAGE(X14:Z14)</f>
        <v>3.7990196078431371</v>
      </c>
    </row>
    <row r="23" spans="1:32" x14ac:dyDescent="0.25">
      <c r="A23" s="5" t="s">
        <v>134</v>
      </c>
      <c r="B23" s="5"/>
      <c r="C23" s="5"/>
    </row>
    <row r="25" spans="1:32" x14ac:dyDescent="0.25">
      <c r="A25" s="5" t="s">
        <v>135</v>
      </c>
      <c r="B25" s="5"/>
      <c r="C25" s="5"/>
      <c r="D25" s="5"/>
      <c r="E25" s="5"/>
      <c r="F25" s="17">
        <f>(F22-1)*2.5</f>
        <v>6.9975490196078427</v>
      </c>
    </row>
    <row r="26" spans="1:32" x14ac:dyDescent="0.25">
      <c r="A26" s="5" t="s">
        <v>132</v>
      </c>
      <c r="B26" s="17">
        <f t="shared" ref="B26:AF26" si="0">(B14-1)*2.5</f>
        <v>7.3529411764705888</v>
      </c>
      <c r="C26" s="17">
        <f t="shared" si="0"/>
        <v>7.3529411764705888</v>
      </c>
      <c r="D26" s="17">
        <f t="shared" si="0"/>
        <v>5.882352941176471</v>
      </c>
      <c r="E26" s="17">
        <f t="shared" si="0"/>
        <v>8.970588235294116</v>
      </c>
      <c r="F26" s="17">
        <f t="shared" si="0"/>
        <v>7.8125</v>
      </c>
      <c r="G26" s="17">
        <f t="shared" si="0"/>
        <v>6.4705882352941178</v>
      </c>
      <c r="H26" s="17">
        <f t="shared" si="0"/>
        <v>7.3529411764705888</v>
      </c>
      <c r="I26" s="17">
        <f t="shared" si="0"/>
        <v>6.1764705882352944</v>
      </c>
      <c r="J26" s="17">
        <f t="shared" si="0"/>
        <v>8.28125</v>
      </c>
      <c r="K26" s="17">
        <f t="shared" si="0"/>
        <v>8.6764705882352935</v>
      </c>
      <c r="L26" s="17">
        <f t="shared" si="0"/>
        <v>7.0588235294117654</v>
      </c>
      <c r="M26" s="17">
        <f t="shared" si="0"/>
        <v>8.0882352941176467</v>
      </c>
      <c r="N26" s="17">
        <f t="shared" si="0"/>
        <v>8.6764705882352935</v>
      </c>
      <c r="O26" s="17">
        <f t="shared" si="0"/>
        <v>8.529411764705884</v>
      </c>
      <c r="P26" s="17">
        <f t="shared" si="0"/>
        <v>8.529411764705884</v>
      </c>
      <c r="Q26" s="17">
        <f t="shared" si="0"/>
        <v>8.3823529411764692</v>
      </c>
      <c r="R26" s="17">
        <f t="shared" si="0"/>
        <v>7.9411764705882355</v>
      </c>
      <c r="S26" s="17">
        <f t="shared" si="0"/>
        <v>6.0294117647058822</v>
      </c>
      <c r="T26" s="17">
        <f t="shared" si="0"/>
        <v>8.8235294117647065</v>
      </c>
      <c r="U26" s="17">
        <f t="shared" si="0"/>
        <v>8.6764705882352935</v>
      </c>
      <c r="V26" s="17">
        <f t="shared" si="0"/>
        <v>8.59375</v>
      </c>
      <c r="W26" s="17">
        <f t="shared" si="0"/>
        <v>8.75</v>
      </c>
      <c r="X26" s="17">
        <f t="shared" si="0"/>
        <v>6.9117647058823533</v>
      </c>
      <c r="Y26" s="17">
        <f t="shared" si="0"/>
        <v>7.2058823529411766</v>
      </c>
      <c r="Z26" s="17">
        <f t="shared" si="0"/>
        <v>6.875</v>
      </c>
      <c r="AA26" s="17">
        <f t="shared" si="0"/>
        <v>8.8235294117647065</v>
      </c>
      <c r="AB26" s="17">
        <f t="shared" si="0"/>
        <v>8.529411764705884</v>
      </c>
      <c r="AC26" s="17">
        <f t="shared" si="0"/>
        <v>8.235294117647058</v>
      </c>
      <c r="AD26" s="17">
        <f t="shared" si="0"/>
        <v>7.1153846153846159</v>
      </c>
      <c r="AE26" s="17">
        <f t="shared" si="0"/>
        <v>8.3928571428571423</v>
      </c>
      <c r="AF26" s="17">
        <f t="shared" si="0"/>
        <v>8.75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124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</row>
    <row r="11" spans="1:10" x14ac:dyDescent="0.25">
      <c r="A11" s="8">
        <v>5</v>
      </c>
      <c r="B11" s="3">
        <v>1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5</v>
      </c>
      <c r="C14" s="17">
        <v>4</v>
      </c>
      <c r="D14" s="17">
        <v>5</v>
      </c>
      <c r="E14" s="17">
        <v>5</v>
      </c>
      <c r="F14" s="17">
        <v>4</v>
      </c>
      <c r="G14" s="17">
        <v>2</v>
      </c>
      <c r="H14" s="17">
        <v>4</v>
      </c>
      <c r="I14" s="17">
        <v>4</v>
      </c>
      <c r="J14" s="17">
        <v>4</v>
      </c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</row>
    <row r="18" spans="1:10" x14ac:dyDescent="0.25">
      <c r="A18" s="5" t="s">
        <v>136</v>
      </c>
      <c r="B18" s="5"/>
      <c r="C18" s="5"/>
      <c r="D18" s="5"/>
      <c r="E18" s="5"/>
      <c r="F18" s="17">
        <f>AVERAGE(G14:I14)</f>
        <v>3.3333333333333335</v>
      </c>
    </row>
    <row r="19" spans="1:10" x14ac:dyDescent="0.25">
      <c r="A19" s="5" t="s">
        <v>137</v>
      </c>
      <c r="B19" s="5"/>
      <c r="C19" s="5"/>
    </row>
    <row r="21" spans="1:10" x14ac:dyDescent="0.25">
      <c r="A21" s="5" t="s">
        <v>138</v>
      </c>
      <c r="B21" s="5"/>
      <c r="C21" s="5"/>
      <c r="D21" s="5"/>
      <c r="E21" s="5"/>
      <c r="F21" s="17">
        <f>(F18-1)*2.5</f>
        <v>5.8333333333333339</v>
      </c>
    </row>
    <row r="22" spans="1:10" x14ac:dyDescent="0.25">
      <c r="A22" s="5" t="s">
        <v>132</v>
      </c>
      <c r="B22" s="17">
        <f t="shared" ref="B22:J22" si="0">(B14-1)*2.5</f>
        <v>10</v>
      </c>
      <c r="C22" s="17">
        <f t="shared" si="0"/>
        <v>7.5</v>
      </c>
      <c r="D22" s="17">
        <f t="shared" si="0"/>
        <v>10</v>
      </c>
      <c r="E22" s="17">
        <f t="shared" si="0"/>
        <v>10</v>
      </c>
      <c r="F22" s="17">
        <f t="shared" si="0"/>
        <v>7.5</v>
      </c>
      <c r="G22" s="17">
        <f t="shared" si="0"/>
        <v>2.5</v>
      </c>
      <c r="H22" s="17">
        <f t="shared" si="0"/>
        <v>7.5</v>
      </c>
      <c r="I22" s="17">
        <f t="shared" si="0"/>
        <v>7.5</v>
      </c>
      <c r="J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126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127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128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Ing. Ind. Agrar. y Ag_PDI</vt:lpstr>
      <vt:lpstr>Grado Ing. Ind. Agr. y Ag_Estud</vt:lpstr>
      <vt:lpstr>Grado Ed. Infantil_PDI</vt:lpstr>
      <vt:lpstr>Grado Ed. Infantil_Estud</vt:lpstr>
      <vt:lpstr>Grado Ed. Primaria_PDI</vt:lpstr>
      <vt:lpstr>Grado Ed. Primaria_Estud</vt:lpstr>
      <vt:lpstr>Grado Trabajo Social_PDI</vt:lpstr>
      <vt:lpstr>Grado Trabajo Social_Estud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2023-11-13T13:02:40Z</dcterms:modified>
</cp:coreProperties>
</file>