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95EE6\"/>
    </mc:Choice>
  </mc:AlternateContent>
  <xr:revisionPtr revIDLastSave="0" documentId="13_ncr:1_{810845AF-68A4-4884-8F6D-3E84211D448C}" xr6:coauthVersionLast="47" xr6:coauthVersionMax="47" xr10:uidLastSave="{00000000-0000-0000-0000-000000000000}"/>
  <bookViews>
    <workbookView xWindow="-120" yWindow="-120" windowWidth="29040" windowHeight="15840" tabRatio="917" xr2:uid="{00000000-000D-0000-FFFF-FFFF00000000}"/>
  </bookViews>
  <sheets>
    <sheet name="Grado Ing. Civ. Const. Civ_PDI" sheetId="12" r:id="rId1"/>
    <sheet name="Grado Ing Civ. Const. Civ_Estud" sheetId="13" r:id="rId2"/>
    <sheet name="Grado Ing. Civ. Hidro_PDI" sheetId="14" r:id="rId3"/>
    <sheet name="Grado Ing Civ. Hidro_Estud" sheetId="42" r:id="rId4"/>
    <sheet name="Grado Ing. Civ. Transp_PDI" sheetId="16" r:id="rId5"/>
    <sheet name="Grado Ing Civ. Transp_Estud" sheetId="43" r:id="rId6"/>
    <sheet name="Grado Ing. Edific_PDI" sheetId="18" r:id="rId7"/>
    <sheet name="Grado Ing. Edific_Estud" sheetId="19" r:id="rId8"/>
    <sheet name="Grado Ing. Son e Imag_PDI" sheetId="20" r:id="rId9"/>
    <sheet name="Grado Ing. Son e Imag_Estud" sheetId="21" r:id="rId10"/>
    <sheet name="Grado Ing. Inf. Ing. Comp_PDI" sheetId="22" r:id="rId11"/>
    <sheet name="Grado Ing. Inf.Ing. Com_Estud " sheetId="39" r:id="rId12"/>
    <sheet name="Grado Ing. Inf. Ing. Soft_PDI" sheetId="24" r:id="rId13"/>
    <sheet name="Grado Ing. Inf. Ing. Soft_Estud" sheetId="38" r:id="rId14"/>
    <sheet name="ME Geotec. Topog. Ing_PDI" sheetId="30" r:id="rId15"/>
    <sheet name="ME Geotec. Topog. Ing_Estud" sheetId="31" r:id="rId16"/>
    <sheet name="MU Comput. Grid y Paral_PDI" sheetId="37" r:id="rId17"/>
    <sheet name="MU Dirección TIC_PDI" sheetId="32" r:id="rId18"/>
    <sheet name="MU Ing. Telecom_PDI" sheetId="34" r:id="rId19"/>
    <sheet name="MU Ing. Telecomunicación_Estud " sheetId="40" r:id="rId20"/>
    <sheet name="MU Ing. Inf_PDI" sheetId="36" r:id="rId21"/>
    <sheet name="M.U. Ing. Inf. Estud" sheetId="41" r:id="rId22"/>
    <sheet name="MUI Ing. y Arquit_PDI" sheetId="3" r:id="rId23"/>
    <sheet name="PAS_centro" sheetId="4" r:id="rId24"/>
    <sheet name="código preguntas PDI" sheetId="5" r:id="rId25"/>
    <sheet name="código preguntas PAS" sheetId="6" r:id="rId26"/>
    <sheet name="código preguntas Estud" sheetId="9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4" l="1"/>
  <c r="I23" i="4"/>
  <c r="H23" i="4"/>
  <c r="G23" i="4"/>
  <c r="F23" i="4"/>
  <c r="E23" i="4"/>
  <c r="D23" i="4"/>
  <c r="C23" i="4"/>
  <c r="B23" i="4"/>
  <c r="F19" i="4"/>
  <c r="F22" i="4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F19" i="3"/>
  <c r="F22" i="3"/>
  <c r="AF26" i="41"/>
  <c r="AE26" i="41"/>
  <c r="AD26" i="41"/>
  <c r="AC26" i="41"/>
  <c r="AB26" i="41"/>
  <c r="AA26" i="41"/>
  <c r="Z26" i="41"/>
  <c r="Y26" i="41"/>
  <c r="X26" i="41"/>
  <c r="W26" i="41"/>
  <c r="U26" i="41"/>
  <c r="T26" i="41"/>
  <c r="R26" i="41"/>
  <c r="Q26" i="41"/>
  <c r="P26" i="41"/>
  <c r="O26" i="41"/>
  <c r="L26" i="41"/>
  <c r="K26" i="41"/>
  <c r="J26" i="41"/>
  <c r="I26" i="41"/>
  <c r="H26" i="41"/>
  <c r="G26" i="41"/>
  <c r="D26" i="41"/>
  <c r="C26" i="41"/>
  <c r="B26" i="41"/>
  <c r="F22" i="41"/>
  <c r="F25" i="41"/>
  <c r="B20" i="41"/>
  <c r="Y23" i="36"/>
  <c r="X23" i="36"/>
  <c r="W23" i="36"/>
  <c r="V23" i="36"/>
  <c r="U23" i="36"/>
  <c r="T23" i="36"/>
  <c r="S23" i="36"/>
  <c r="R23" i="36"/>
  <c r="Q23" i="36"/>
  <c r="P23" i="36"/>
  <c r="O23" i="36"/>
  <c r="N23" i="36"/>
  <c r="M23" i="36"/>
  <c r="L23" i="36"/>
  <c r="K23" i="36"/>
  <c r="J23" i="36"/>
  <c r="I23" i="36"/>
  <c r="H23" i="36"/>
  <c r="G23" i="36"/>
  <c r="F23" i="36"/>
  <c r="E23" i="36"/>
  <c r="D23" i="36"/>
  <c r="C23" i="36"/>
  <c r="B23" i="36"/>
  <c r="F19" i="36"/>
  <c r="F22" i="36"/>
  <c r="Y23" i="34"/>
  <c r="X23" i="34"/>
  <c r="W23" i="34"/>
  <c r="V23" i="34"/>
  <c r="U23" i="34"/>
  <c r="T23" i="34"/>
  <c r="S23" i="34"/>
  <c r="R23" i="34"/>
  <c r="Q23" i="34"/>
  <c r="P23" i="34"/>
  <c r="O23" i="34"/>
  <c r="N23" i="34"/>
  <c r="M23" i="34"/>
  <c r="L23" i="34"/>
  <c r="K23" i="34"/>
  <c r="J23" i="34"/>
  <c r="I23" i="34"/>
  <c r="H23" i="34"/>
  <c r="G23" i="34"/>
  <c r="F23" i="34"/>
  <c r="E23" i="34"/>
  <c r="D23" i="34"/>
  <c r="C23" i="34"/>
  <c r="B23" i="34"/>
  <c r="F19" i="34"/>
  <c r="F22" i="34"/>
  <c r="Y23" i="32"/>
  <c r="X23" i="32"/>
  <c r="W23" i="32"/>
  <c r="V23" i="32"/>
  <c r="U23" i="32"/>
  <c r="T23" i="32"/>
  <c r="S23" i="32"/>
  <c r="R23" i="32"/>
  <c r="Q23" i="32"/>
  <c r="P23" i="32"/>
  <c r="O23" i="32"/>
  <c r="N23" i="32"/>
  <c r="M23" i="32"/>
  <c r="L23" i="32"/>
  <c r="K23" i="32"/>
  <c r="J23" i="32"/>
  <c r="I23" i="32"/>
  <c r="H23" i="32"/>
  <c r="G23" i="32"/>
  <c r="F23" i="32"/>
  <c r="E23" i="32"/>
  <c r="D23" i="32"/>
  <c r="C23" i="32"/>
  <c r="B23" i="32"/>
  <c r="F19" i="32"/>
  <c r="F22" i="32"/>
  <c r="AF26" i="40"/>
  <c r="AE26" i="40"/>
  <c r="AD26" i="40"/>
  <c r="AC26" i="40"/>
  <c r="AB26" i="40"/>
  <c r="AA26" i="40"/>
  <c r="Z26" i="40"/>
  <c r="Y26" i="40"/>
  <c r="X26" i="40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D26" i="40"/>
  <c r="C26" i="40"/>
  <c r="B26" i="40"/>
  <c r="F22" i="40"/>
  <c r="F25" i="40"/>
  <c r="B20" i="40"/>
  <c r="AF26" i="31"/>
  <c r="AE26" i="31"/>
  <c r="AD26" i="31"/>
  <c r="AC26" i="31"/>
  <c r="AB26" i="31"/>
  <c r="AA26" i="31"/>
  <c r="Z26" i="31"/>
  <c r="Y26" i="31"/>
  <c r="X26" i="3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B26" i="31"/>
  <c r="F25" i="31"/>
  <c r="F22" i="31"/>
  <c r="B20" i="31"/>
  <c r="Y23" i="37"/>
  <c r="X23" i="37"/>
  <c r="W23" i="37"/>
  <c r="V23" i="37"/>
  <c r="U23" i="37"/>
  <c r="T23" i="37"/>
  <c r="S23" i="37"/>
  <c r="R23" i="37"/>
  <c r="Q23" i="37"/>
  <c r="P23" i="37"/>
  <c r="O23" i="37"/>
  <c r="N23" i="37"/>
  <c r="M23" i="37"/>
  <c r="L23" i="37"/>
  <c r="K23" i="37"/>
  <c r="J23" i="37"/>
  <c r="I23" i="37"/>
  <c r="H23" i="37"/>
  <c r="G23" i="37"/>
  <c r="F23" i="37"/>
  <c r="E23" i="37"/>
  <c r="D23" i="37"/>
  <c r="C23" i="37"/>
  <c r="B23" i="37"/>
  <c r="F19" i="37"/>
  <c r="F22" i="37"/>
  <c r="Y23" i="30"/>
  <c r="X23" i="30"/>
  <c r="W23" i="30"/>
  <c r="V23" i="30"/>
  <c r="U23" i="30"/>
  <c r="T23" i="30"/>
  <c r="S23" i="30"/>
  <c r="R23" i="30"/>
  <c r="Q23" i="30"/>
  <c r="P23" i="30"/>
  <c r="O23" i="30"/>
  <c r="N23" i="30"/>
  <c r="M23" i="30"/>
  <c r="L23" i="30"/>
  <c r="K23" i="30"/>
  <c r="J23" i="30"/>
  <c r="I23" i="30"/>
  <c r="H23" i="30"/>
  <c r="G23" i="30"/>
  <c r="F23" i="30"/>
  <c r="E23" i="30"/>
  <c r="D23" i="30"/>
  <c r="C23" i="30"/>
  <c r="B23" i="30"/>
  <c r="F19" i="30"/>
  <c r="F22" i="30"/>
  <c r="AF26" i="38"/>
  <c r="AE26" i="38"/>
  <c r="AD26" i="38"/>
  <c r="AC26" i="38"/>
  <c r="AB26" i="38"/>
  <c r="AA26" i="38"/>
  <c r="Z26" i="38"/>
  <c r="Y26" i="38"/>
  <c r="X26" i="38"/>
  <c r="W26" i="38"/>
  <c r="V26" i="38"/>
  <c r="U26" i="38"/>
  <c r="T26" i="38"/>
  <c r="S26" i="38"/>
  <c r="R26" i="38"/>
  <c r="Q26" i="38"/>
  <c r="P26" i="38"/>
  <c r="O26" i="38"/>
  <c r="N26" i="38"/>
  <c r="M26" i="38"/>
  <c r="L26" i="38"/>
  <c r="K26" i="38"/>
  <c r="J26" i="38"/>
  <c r="I26" i="38"/>
  <c r="H26" i="38"/>
  <c r="G26" i="38"/>
  <c r="F26" i="38"/>
  <c r="E26" i="38"/>
  <c r="D26" i="38"/>
  <c r="C26" i="38"/>
  <c r="B26" i="38"/>
  <c r="F22" i="38"/>
  <c r="F25" i="38"/>
  <c r="B20" i="38"/>
  <c r="AF26" i="39"/>
  <c r="AE26" i="39"/>
  <c r="AD26" i="39"/>
  <c r="AC26" i="39"/>
  <c r="AB26" i="39"/>
  <c r="AA26" i="39"/>
  <c r="Z26" i="39"/>
  <c r="Y26" i="39"/>
  <c r="X26" i="39"/>
  <c r="W26" i="39"/>
  <c r="V26" i="39"/>
  <c r="U26" i="39"/>
  <c r="T26" i="39"/>
  <c r="S26" i="39"/>
  <c r="R26" i="39"/>
  <c r="Q26" i="39"/>
  <c r="P26" i="39"/>
  <c r="O26" i="39"/>
  <c r="N26" i="39"/>
  <c r="M26" i="39"/>
  <c r="L26" i="39"/>
  <c r="K26" i="39"/>
  <c r="J26" i="39"/>
  <c r="I26" i="39"/>
  <c r="H26" i="39"/>
  <c r="G26" i="39"/>
  <c r="F26" i="39"/>
  <c r="E26" i="39"/>
  <c r="D26" i="39"/>
  <c r="C26" i="39"/>
  <c r="B26" i="39"/>
  <c r="F22" i="39"/>
  <c r="F25" i="39"/>
  <c r="B20" i="39"/>
  <c r="Y23" i="24"/>
  <c r="X23" i="24"/>
  <c r="W23" i="24"/>
  <c r="V23" i="24"/>
  <c r="U23" i="24"/>
  <c r="T23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D23" i="24"/>
  <c r="C23" i="24"/>
  <c r="B23" i="24"/>
  <c r="F19" i="24"/>
  <c r="F22" i="24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K23" i="22"/>
  <c r="J23" i="22"/>
  <c r="I23" i="22"/>
  <c r="H23" i="22"/>
  <c r="G23" i="22"/>
  <c r="F23" i="22"/>
  <c r="E23" i="22"/>
  <c r="D23" i="22"/>
  <c r="C23" i="22"/>
  <c r="B23" i="22"/>
  <c r="F19" i="22"/>
  <c r="F22" i="22"/>
  <c r="AF26" i="21"/>
  <c r="AE26" i="21"/>
  <c r="AD26" i="21"/>
  <c r="AC26" i="21"/>
  <c r="AB26" i="21"/>
  <c r="AA26" i="21"/>
  <c r="Z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B26" i="21"/>
  <c r="F22" i="21"/>
  <c r="F25" i="21"/>
  <c r="B20" i="21"/>
  <c r="Y23" i="20"/>
  <c r="X23" i="20"/>
  <c r="W23" i="20"/>
  <c r="V23" i="20"/>
  <c r="U23" i="20"/>
  <c r="T23" i="20"/>
  <c r="S23" i="20"/>
  <c r="R23" i="20"/>
  <c r="Q23" i="20"/>
  <c r="P23" i="20"/>
  <c r="O23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B23" i="20"/>
  <c r="F19" i="20"/>
  <c r="F22" i="20"/>
  <c r="Y23" i="18"/>
  <c r="X23" i="18"/>
  <c r="W23" i="18"/>
  <c r="V23" i="18"/>
  <c r="U23" i="18"/>
  <c r="T23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B23" i="18"/>
  <c r="F19" i="18"/>
  <c r="F22" i="18"/>
  <c r="Y23" i="16"/>
  <c r="X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B23" i="16"/>
  <c r="F19" i="16"/>
  <c r="F22" i="16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F22" i="19"/>
  <c r="F25" i="19"/>
  <c r="B20" i="19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F19" i="14"/>
  <c r="F22" i="14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F22" i="13"/>
  <c r="F25" i="13"/>
  <c r="B20" i="13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C23" i="12"/>
  <c r="B23" i="12"/>
  <c r="F19" i="12"/>
  <c r="F22" i="12"/>
  <c r="B4" i="14"/>
</calcChain>
</file>

<file path=xl/sharedStrings.xml><?xml version="1.0" encoding="utf-8"?>
<sst xmlns="http://schemas.openxmlformats.org/spreadsheetml/2006/main" count="1212" uniqueCount="149">
  <si>
    <t>Grado en Ingeniería Informática en Ingeniería del Software</t>
  </si>
  <si>
    <t>Master de Especialización en Geotecnologías Topográficas en la Ingeniería</t>
  </si>
  <si>
    <t>Master Universitario en Dirección TIC</t>
  </si>
  <si>
    <t>Master Universitario en Ingeniería de Telecomunicación</t>
  </si>
  <si>
    <t>Master Universitario en Ingeniería Informática</t>
  </si>
  <si>
    <t>Master Universitario en Investigación en Ingeniería y Arquitectura</t>
  </si>
  <si>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</si>
  <si>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</si>
  <si>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</si>
  <si>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</si>
  <si>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</si>
  <si>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</si>
  <si>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</si>
  <si>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</si>
  <si>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</si>
  <si>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</si>
  <si>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</si>
  <si>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</si>
  <si>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</si>
  <si>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</si>
  <si>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</si>
  <si>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</si>
  <si>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</si>
  <si>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</si>
  <si>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</si>
  <si>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</si>
  <si>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</si>
  <si>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</si>
  <si>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</si>
  <si>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</si>
  <si>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</si>
  <si>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</si>
  <si>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</si>
  <si>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</si>
  <si>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</si>
  <si>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</si>
  <si>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</si>
  <si>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</si>
  <si>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</si>
  <si>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</si>
  <si>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</si>
  <si>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</si>
  <si>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</si>
  <si>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</si>
  <si>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</si>
  <si>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</si>
  <si>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</si>
  <si>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</si>
  <si>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</si>
  <si>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</si>
  <si>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</si>
  <si>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</si>
  <si>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</si>
  <si>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</si>
  <si>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</si>
  <si>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</si>
  <si>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</si>
  <si>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</si>
  <si>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</si>
  <si>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</si>
  <si>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</si>
  <si>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</si>
  <si>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</si>
  <si>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</si>
  <si>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</si>
  <si>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</si>
  <si>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</si>
  <si>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</si>
  <si>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</si>
  <si>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</si>
  <si>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</si>
  <si>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</si>
  <si>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</si>
  <si>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</si>
  <si>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</si>
  <si>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</si>
  <si>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</si>
  <si>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</si>
  <si>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</si>
  <si>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</si>
  <si>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</si>
  <si>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</si>
  <si>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</si>
  <si>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</si>
  <si>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</si>
  <si>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</si>
  <si>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</si>
  <si>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</si>
  <si>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</si>
  <si>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</si>
  <si>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</si>
  <si>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</si>
  <si>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</si>
  <si>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</si>
  <si>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</si>
  <si>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</si>
  <si>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</si>
  <si>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</si>
  <si>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</si>
  <si>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</si>
  <si>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</si>
  <si>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</si>
  <si>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</si>
  <si>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</si>
  <si>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</si>
  <si>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</si>
  <si>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</si>
  <si>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</si>
  <si>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</si>
  <si>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</si>
  <si>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</si>
  <si>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</si>
  <si>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</si>
  <si>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</si>
  <si>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</si>
  <si>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</si>
  <si>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</si>
  <si>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</si>
  <si>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</si>
  <si>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</si>
  <si>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</si>
  <si>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</si>
  <si>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</si>
  <si>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</si>
  <si>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</si>
  <si>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</si>
  <si>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de Edificación</t>
  </si>
  <si>
    <t>Grado en Ingeniería en Sonido e Imagen</t>
  </si>
  <si>
    <t>Grado en Ingeniería Informática en Ingeniería de Computadores</t>
  </si>
  <si>
    <t>Nº encuestados</t>
  </si>
  <si>
    <t>Total egresados</t>
  </si>
  <si>
    <t>Tasa de Participación</t>
  </si>
  <si>
    <t>2013/2014</t>
  </si>
  <si>
    <t>Máster Universitario en  Computación Grid y Paralelismo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</si>
  <si>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</si>
  <si>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</si>
  <si>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</si>
  <si>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</si>
  <si>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 (media de las preguntas P23, P24 y P25)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</si>
  <si>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</si>
  <si>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</si>
  <si>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</si>
  <si>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</si>
  <si>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</si>
  <si>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</si>
  <si>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</si>
  <si>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</si>
  <si>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P6, P7  y P8)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</si>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</sst>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" fontId="0" fillId="0" borderId="1" xfId="0" applyNumberFormat="1" applyBorder="1"/>
    <xf numFmtId="165" fontId="0" fillId="2" borderId="1" xfId="0" applyNumberFormat="1" applyFill="1" applyBorder="1"/>
    <xf numFmtId="0" fontId="0" fillId="0" borderId="3" xfId="0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2" borderId="1" xfId="0" applyFill="1" applyBorder="1" applyAlignment="1"/>
    <xf numFmtId="164" fontId="0" fillId="2" borderId="1" xfId="0" applyNumberFormat="1" applyFill="1" applyBorder="1" applyAlignment="1"/>
    <xf numFmtId="1" fontId="0" fillId="2" borderId="1" xfId="0" applyNumberFormat="1" applyFill="1" applyBorder="1" applyAlignment="1"/>
    <xf numFmtId="0" fontId="0" fillId="3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t="s">
        <v>123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">
        <v>132</v>
      </c>
    </row>
    <row r="6" spans="1:25" x14ac:dyDescent="0.25">
      <c r="A6" s="22" t="s">
        <v>9</v>
      </c>
      <c r="B6" s="22" t="s">
        <v>10</v>
      </c>
      <c r="C6" s="22" t="s">
        <v>11</v>
      </c>
      <c r="D6" s="22" t="s">
        <v>12</v>
      </c>
      <c r="E6" s="22" t="s">
        <v>13</v>
      </c>
      <c r="F6" s="22" t="s">
        <v>14</v>
      </c>
      <c r="G6" s="22" t="s">
        <v>15</v>
      </c>
      <c r="H6" s="22" t="s">
        <v>16</v>
      </c>
      <c r="I6" s="22" t="s">
        <v>17</v>
      </c>
      <c r="J6" s="22" t="s">
        <v>18</v>
      </c>
      <c r="K6" s="22" t="s">
        <v>19</v>
      </c>
      <c r="L6" s="22" t="s">
        <v>20</v>
      </c>
      <c r="M6" s="22" t="s">
        <v>21</v>
      </c>
      <c r="N6" s="22" t="s">
        <v>22</v>
      </c>
      <c r="O6" s="22" t="s">
        <v>23</v>
      </c>
      <c r="P6" s="22" t="s">
        <v>24</v>
      </c>
      <c r="Q6" s="22" t="s">
        <v>25</v>
      </c>
      <c r="R6" s="22" t="s">
        <v>26</v>
      </c>
      <c r="S6" s="22" t="s">
        <v>27</v>
      </c>
      <c r="T6" s="22" t="s">
        <v>28</v>
      </c>
      <c r="U6" s="22" t="s">
        <v>29</v>
      </c>
      <c r="V6" s="22" t="s">
        <v>30</v>
      </c>
      <c r="W6" s="22" t="s">
        <v>31</v>
      </c>
      <c r="X6" s="22" t="s">
        <v>32</v>
      </c>
      <c r="Y6" s="22" t="s">
        <v>33</v>
      </c>
    </row>
    <row r="7" spans="1:25" x14ac:dyDescent="0.25">
      <c r="A7" s="8">
        <v>1</v>
      </c>
      <c r="B7" s="23">
        <v>1</v>
      </c>
      <c r="C7" s="23">
        <v>0</v>
      </c>
      <c r="D7" s="23">
        <v>2</v>
      </c>
      <c r="E7" s="23">
        <v>0</v>
      </c>
      <c r="F7" s="23">
        <v>0</v>
      </c>
      <c r="G7" s="23">
        <v>1</v>
      </c>
      <c r="H7" s="23">
        <v>1</v>
      </c>
      <c r="I7" s="23">
        <v>1</v>
      </c>
      <c r="J7" s="23">
        <v>1</v>
      </c>
      <c r="K7" s="23">
        <v>1</v>
      </c>
      <c r="L7" s="23">
        <v>2</v>
      </c>
      <c r="M7" s="23">
        <v>3</v>
      </c>
      <c r="N7" s="23">
        <v>3</v>
      </c>
      <c r="O7" s="23">
        <v>0</v>
      </c>
      <c r="P7" s="23">
        <v>0</v>
      </c>
      <c r="Q7" s="23">
        <v>1</v>
      </c>
      <c r="R7" s="23">
        <v>1</v>
      </c>
      <c r="S7" s="23">
        <v>2</v>
      </c>
      <c r="T7" s="23">
        <v>1</v>
      </c>
      <c r="U7" s="23">
        <v>1</v>
      </c>
      <c r="V7" s="23">
        <v>3</v>
      </c>
      <c r="W7" s="23">
        <v>0</v>
      </c>
      <c r="X7" s="23">
        <v>1</v>
      </c>
      <c r="Y7" s="23">
        <v>0</v>
      </c>
    </row>
    <row r="8" spans="1:25" x14ac:dyDescent="0.25">
      <c r="A8" s="8">
        <v>2</v>
      </c>
      <c r="B8" s="23">
        <v>2</v>
      </c>
      <c r="C8" s="23">
        <v>4</v>
      </c>
      <c r="D8" s="23">
        <v>6</v>
      </c>
      <c r="E8" s="23">
        <v>3</v>
      </c>
      <c r="F8" s="23">
        <v>3</v>
      </c>
      <c r="G8" s="23">
        <v>11</v>
      </c>
      <c r="H8" s="23">
        <v>4</v>
      </c>
      <c r="I8" s="23">
        <v>5</v>
      </c>
      <c r="J8" s="23">
        <v>6</v>
      </c>
      <c r="K8" s="23">
        <v>5</v>
      </c>
      <c r="L8" s="23">
        <v>3</v>
      </c>
      <c r="M8" s="23">
        <v>7</v>
      </c>
      <c r="N8" s="23">
        <v>3</v>
      </c>
      <c r="O8" s="23">
        <v>4</v>
      </c>
      <c r="P8" s="23">
        <v>1</v>
      </c>
      <c r="Q8" s="23">
        <v>2</v>
      </c>
      <c r="R8" s="23">
        <v>3</v>
      </c>
      <c r="S8" s="23">
        <v>2</v>
      </c>
      <c r="T8" s="23">
        <v>5</v>
      </c>
      <c r="U8" s="23">
        <v>6</v>
      </c>
      <c r="V8" s="23">
        <v>5</v>
      </c>
      <c r="W8" s="23">
        <v>1</v>
      </c>
      <c r="X8" s="23">
        <v>3</v>
      </c>
      <c r="Y8" s="23">
        <v>5</v>
      </c>
    </row>
    <row r="9" spans="1:25" x14ac:dyDescent="0.25">
      <c r="A9" s="8">
        <v>3</v>
      </c>
      <c r="B9" s="23">
        <v>13</v>
      </c>
      <c r="C9" s="23">
        <v>6</v>
      </c>
      <c r="D9" s="23">
        <v>8</v>
      </c>
      <c r="E9" s="23">
        <v>9</v>
      </c>
      <c r="F9" s="23">
        <v>10</v>
      </c>
      <c r="G9" s="23">
        <v>9</v>
      </c>
      <c r="H9" s="23">
        <v>5</v>
      </c>
      <c r="I9" s="23">
        <v>3</v>
      </c>
      <c r="J9" s="23">
        <v>12</v>
      </c>
      <c r="K9" s="23">
        <v>8</v>
      </c>
      <c r="L9" s="23">
        <v>5</v>
      </c>
      <c r="M9" s="23">
        <v>7</v>
      </c>
      <c r="N9" s="23">
        <v>9</v>
      </c>
      <c r="O9" s="23">
        <v>10</v>
      </c>
      <c r="P9" s="23">
        <v>3</v>
      </c>
      <c r="Q9" s="23">
        <v>5</v>
      </c>
      <c r="R9" s="23">
        <v>6</v>
      </c>
      <c r="S9" s="23">
        <v>6</v>
      </c>
      <c r="T9" s="23">
        <v>8</v>
      </c>
      <c r="U9" s="23">
        <v>7</v>
      </c>
      <c r="V9" s="23">
        <v>3</v>
      </c>
      <c r="W9" s="23">
        <v>6</v>
      </c>
      <c r="X9" s="23">
        <v>8</v>
      </c>
      <c r="Y9" s="23">
        <v>8</v>
      </c>
    </row>
    <row r="10" spans="1:25" x14ac:dyDescent="0.25">
      <c r="A10" s="8">
        <v>4</v>
      </c>
      <c r="B10" s="23">
        <v>7</v>
      </c>
      <c r="C10" s="23">
        <v>10</v>
      </c>
      <c r="D10" s="23">
        <v>6</v>
      </c>
      <c r="E10" s="23">
        <v>11</v>
      </c>
      <c r="F10" s="23">
        <v>9</v>
      </c>
      <c r="G10" s="23">
        <v>2</v>
      </c>
      <c r="H10" s="23">
        <v>9</v>
      </c>
      <c r="I10" s="23">
        <v>12</v>
      </c>
      <c r="J10" s="23">
        <v>1</v>
      </c>
      <c r="K10" s="23">
        <v>9</v>
      </c>
      <c r="L10" s="23">
        <v>5</v>
      </c>
      <c r="M10" s="23">
        <v>4</v>
      </c>
      <c r="N10" s="23">
        <v>6</v>
      </c>
      <c r="O10" s="23">
        <v>7</v>
      </c>
      <c r="P10" s="23">
        <v>13</v>
      </c>
      <c r="Q10" s="23">
        <v>12</v>
      </c>
      <c r="R10" s="23">
        <v>11</v>
      </c>
      <c r="S10" s="23">
        <v>10</v>
      </c>
      <c r="T10" s="23">
        <v>8</v>
      </c>
      <c r="U10" s="23">
        <v>8</v>
      </c>
      <c r="V10" s="23">
        <v>9</v>
      </c>
      <c r="W10" s="23">
        <v>11</v>
      </c>
      <c r="X10" s="23">
        <v>9</v>
      </c>
      <c r="Y10" s="23">
        <v>10</v>
      </c>
    </row>
    <row r="11" spans="1:25" x14ac:dyDescent="0.25">
      <c r="A11" s="8">
        <v>5</v>
      </c>
      <c r="B11" s="23">
        <v>0</v>
      </c>
      <c r="C11" s="23">
        <v>3</v>
      </c>
      <c r="D11" s="23">
        <v>1</v>
      </c>
      <c r="E11" s="23">
        <v>0</v>
      </c>
      <c r="F11" s="23">
        <v>1</v>
      </c>
      <c r="G11" s="23">
        <v>0</v>
      </c>
      <c r="H11" s="23">
        <v>4</v>
      </c>
      <c r="I11" s="23">
        <v>2</v>
      </c>
      <c r="J11" s="23">
        <v>2</v>
      </c>
      <c r="K11" s="23">
        <v>0</v>
      </c>
      <c r="L11" s="23">
        <v>1</v>
      </c>
      <c r="M11" s="23">
        <v>1</v>
      </c>
      <c r="N11" s="23">
        <v>2</v>
      </c>
      <c r="O11" s="23">
        <v>2</v>
      </c>
      <c r="P11" s="23">
        <v>5</v>
      </c>
      <c r="Q11" s="23">
        <v>3</v>
      </c>
      <c r="R11" s="23">
        <v>2</v>
      </c>
      <c r="S11" s="23">
        <v>2</v>
      </c>
      <c r="T11" s="23">
        <v>1</v>
      </c>
      <c r="U11" s="23">
        <v>0</v>
      </c>
      <c r="V11" s="23">
        <v>2</v>
      </c>
      <c r="W11" s="23">
        <v>4</v>
      </c>
      <c r="X11" s="23">
        <v>1</v>
      </c>
      <c r="Y11" s="23">
        <v>0</v>
      </c>
    </row>
    <row r="12" spans="1:25" x14ac:dyDescent="0.25">
      <c r="A12" s="8" t="s">
        <v>121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1</v>
      </c>
      <c r="K12" s="23">
        <v>0</v>
      </c>
      <c r="L12" s="23">
        <v>7</v>
      </c>
      <c r="M12" s="23">
        <v>1</v>
      </c>
      <c r="N12" s="23">
        <v>0</v>
      </c>
      <c r="O12" s="23">
        <v>0</v>
      </c>
      <c r="P12" s="23">
        <v>1</v>
      </c>
      <c r="Q12" s="23">
        <v>0</v>
      </c>
      <c r="R12" s="23">
        <v>0</v>
      </c>
      <c r="S12" s="23">
        <v>1</v>
      </c>
      <c r="T12" s="23">
        <v>0</v>
      </c>
      <c r="U12" s="23">
        <v>1</v>
      </c>
      <c r="V12" s="23">
        <v>1</v>
      </c>
      <c r="W12" s="23">
        <v>1</v>
      </c>
      <c r="X12" s="23">
        <v>1</v>
      </c>
      <c r="Y12" s="23">
        <v>0</v>
      </c>
    </row>
    <row r="13" spans="1:25" x14ac:dyDescent="0.25">
      <c r="A13" s="8" t="s">
        <v>41</v>
      </c>
      <c r="B13" s="23">
        <v>23</v>
      </c>
      <c r="C13" s="23">
        <v>23</v>
      </c>
      <c r="D13" s="23">
        <v>23</v>
      </c>
      <c r="E13" s="23">
        <v>23</v>
      </c>
      <c r="F13" s="23">
        <v>23</v>
      </c>
      <c r="G13" s="23">
        <v>23</v>
      </c>
      <c r="H13" s="23">
        <v>23</v>
      </c>
      <c r="I13" s="23">
        <v>23</v>
      </c>
      <c r="J13" s="23">
        <v>23</v>
      </c>
      <c r="K13" s="23">
        <v>23</v>
      </c>
      <c r="L13" s="23">
        <v>23</v>
      </c>
      <c r="M13" s="23">
        <v>23</v>
      </c>
      <c r="N13" s="23">
        <v>23</v>
      </c>
      <c r="O13" s="23">
        <v>23</v>
      </c>
      <c r="P13" s="23">
        <v>23</v>
      </c>
      <c r="Q13" s="23">
        <v>23</v>
      </c>
      <c r="R13" s="23">
        <v>23</v>
      </c>
      <c r="S13" s="23">
        <v>23</v>
      </c>
      <c r="T13" s="23">
        <v>23</v>
      </c>
      <c r="U13" s="23">
        <v>23</v>
      </c>
      <c r="V13" s="23">
        <v>23</v>
      </c>
      <c r="W13" s="23">
        <v>23</v>
      </c>
      <c r="X13" s="23">
        <v>23</v>
      </c>
      <c r="Y13" s="23">
        <v>23</v>
      </c>
    </row>
    <row r="14" spans="1:25" x14ac:dyDescent="0.25">
      <c r="A14" s="24" t="s">
        <v>42</v>
      </c>
      <c r="B14" s="25">
        <v>3.1304347826086958</v>
      </c>
      <c r="C14" s="25">
        <v>3.5217391304347827</v>
      </c>
      <c r="D14" s="25">
        <v>2.9130434782608696</v>
      </c>
      <c r="E14" s="25">
        <v>3.347826086956522</v>
      </c>
      <c r="F14" s="25">
        <v>3.347826086956522</v>
      </c>
      <c r="G14" s="25">
        <v>2.5217391304347827</v>
      </c>
      <c r="H14" s="25">
        <v>3.4782608695652173</v>
      </c>
      <c r="I14" s="25">
        <v>3.3913043478260869</v>
      </c>
      <c r="J14" s="25">
        <v>2.8636363636363638</v>
      </c>
      <c r="K14" s="25">
        <v>3.0869565217391304</v>
      </c>
      <c r="L14" s="25">
        <v>3</v>
      </c>
      <c r="M14" s="25">
        <v>2.6818181818181817</v>
      </c>
      <c r="N14" s="25">
        <v>3.0434782608695654</v>
      </c>
      <c r="O14" s="25">
        <v>3.3043478260869565</v>
      </c>
      <c r="P14" s="25">
        <v>4</v>
      </c>
      <c r="Q14" s="25">
        <v>3.6086956521739131</v>
      </c>
      <c r="R14" s="25">
        <v>3.4347826086956523</v>
      </c>
      <c r="S14" s="25">
        <v>3.3636363636363638</v>
      </c>
      <c r="T14" s="25">
        <v>3.1304347826086958</v>
      </c>
      <c r="U14" s="25">
        <v>3</v>
      </c>
      <c r="V14" s="25">
        <v>3.0909090909090908</v>
      </c>
      <c r="W14" s="25">
        <v>3.8181818181818183</v>
      </c>
      <c r="X14" s="25">
        <v>3.2727272727272729</v>
      </c>
      <c r="Y14" s="25">
        <v>3.2173913043478262</v>
      </c>
    </row>
    <row r="15" spans="1:25" x14ac:dyDescent="0.25">
      <c r="A15" s="24" t="s">
        <v>43</v>
      </c>
      <c r="B15" s="25">
        <v>0.75704856491791095</v>
      </c>
      <c r="C15" s="25">
        <v>0.94722394478867999</v>
      </c>
      <c r="D15" s="25">
        <v>1.0406747583030782</v>
      </c>
      <c r="E15" s="25">
        <v>0.71405981746972746</v>
      </c>
      <c r="F15" s="25">
        <v>0.77510677576317932</v>
      </c>
      <c r="G15" s="25">
        <v>0.73047713033651052</v>
      </c>
      <c r="H15" s="25">
        <v>1.1228844843604315</v>
      </c>
      <c r="I15" s="25">
        <v>1.0761518325953907</v>
      </c>
      <c r="J15" s="25">
        <v>0.94089392881524403</v>
      </c>
      <c r="K15" s="25">
        <v>0.90015369789936295</v>
      </c>
      <c r="L15" s="25">
        <v>1.1547005383792515</v>
      </c>
      <c r="M15" s="25">
        <v>1.0861186305619106</v>
      </c>
      <c r="N15" s="25">
        <v>1.147260011329968</v>
      </c>
      <c r="O15" s="25">
        <v>0.87567026840719697</v>
      </c>
      <c r="P15" s="25">
        <v>0.7559289460184544</v>
      </c>
      <c r="Q15" s="25">
        <v>0.98807114368360949</v>
      </c>
      <c r="R15" s="25">
        <v>0.99206336658509819</v>
      </c>
      <c r="S15" s="25">
        <v>1.0930714500000422</v>
      </c>
      <c r="T15" s="25">
        <v>0.96786305502412484</v>
      </c>
      <c r="U15" s="25">
        <v>0.92582009977255142</v>
      </c>
      <c r="V15" s="25">
        <v>1.2690112727590761</v>
      </c>
      <c r="W15" s="25">
        <v>0.79500605786033551</v>
      </c>
      <c r="X15" s="25">
        <v>0.93512505819215164</v>
      </c>
      <c r="Y15" s="25">
        <v>0.79524277248754427</v>
      </c>
    </row>
    <row r="16" spans="1:25" x14ac:dyDescent="0.25">
      <c r="A16" s="24" t="s">
        <v>44</v>
      </c>
      <c r="B16" s="26">
        <v>23</v>
      </c>
      <c r="C16" s="26">
        <v>23</v>
      </c>
      <c r="D16" s="26">
        <v>23</v>
      </c>
      <c r="E16" s="26">
        <v>23</v>
      </c>
      <c r="F16" s="26">
        <v>23</v>
      </c>
      <c r="G16" s="26">
        <v>23</v>
      </c>
      <c r="H16" s="26">
        <v>23</v>
      </c>
      <c r="I16" s="26">
        <v>23</v>
      </c>
      <c r="J16" s="26">
        <v>22</v>
      </c>
      <c r="K16" s="26">
        <v>23</v>
      </c>
      <c r="L16" s="26">
        <v>16</v>
      </c>
      <c r="M16" s="26">
        <v>22</v>
      </c>
      <c r="N16" s="26">
        <v>23</v>
      </c>
      <c r="O16" s="26">
        <v>23</v>
      </c>
      <c r="P16" s="26">
        <v>22</v>
      </c>
      <c r="Q16" s="26">
        <v>23</v>
      </c>
      <c r="R16" s="26">
        <v>23</v>
      </c>
      <c r="S16" s="26">
        <v>22</v>
      </c>
      <c r="T16" s="26">
        <v>23</v>
      </c>
      <c r="U16" s="26">
        <v>22</v>
      </c>
      <c r="V16" s="26">
        <v>22</v>
      </c>
      <c r="W16" s="26">
        <v>22</v>
      </c>
      <c r="X16" s="26">
        <v>22</v>
      </c>
      <c r="Y16" s="26">
        <v>23</v>
      </c>
    </row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3.1462450592885371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5.3656126482213429</v>
      </c>
    </row>
    <row r="23" spans="1:25" x14ac:dyDescent="0.25">
      <c r="A23" s="5" t="s">
        <v>142</v>
      </c>
      <c r="B23" s="17">
        <f t="shared" ref="B23:Y23" si="0">(B14-1)*2.5</f>
        <v>5.3260869565217392</v>
      </c>
      <c r="C23" s="17">
        <f t="shared" si="0"/>
        <v>6.304347826086957</v>
      </c>
      <c r="D23" s="17">
        <f t="shared" si="0"/>
        <v>4.7826086956521738</v>
      </c>
      <c r="E23" s="17">
        <f t="shared" si="0"/>
        <v>5.8695652173913047</v>
      </c>
      <c r="F23" s="17">
        <f t="shared" si="0"/>
        <v>5.8695652173913047</v>
      </c>
      <c r="G23" s="17">
        <f t="shared" si="0"/>
        <v>3.804347826086957</v>
      </c>
      <c r="H23" s="17">
        <f t="shared" si="0"/>
        <v>6.195652173913043</v>
      </c>
      <c r="I23" s="17">
        <f t="shared" si="0"/>
        <v>5.9782608695652169</v>
      </c>
      <c r="J23" s="17">
        <f t="shared" si="0"/>
        <v>4.6590909090909092</v>
      </c>
      <c r="K23" s="17">
        <f t="shared" si="0"/>
        <v>5.2173913043478262</v>
      </c>
      <c r="L23" s="17">
        <f t="shared" si="0"/>
        <v>5</v>
      </c>
      <c r="M23" s="17">
        <f t="shared" si="0"/>
        <v>4.2045454545454541</v>
      </c>
      <c r="N23" s="17">
        <f t="shared" si="0"/>
        <v>5.108695652173914</v>
      </c>
      <c r="O23" s="17">
        <f t="shared" si="0"/>
        <v>5.7608695652173916</v>
      </c>
      <c r="P23" s="17">
        <f t="shared" si="0"/>
        <v>7.5</v>
      </c>
      <c r="Q23" s="17">
        <f t="shared" si="0"/>
        <v>6.5217391304347831</v>
      </c>
      <c r="R23" s="17">
        <f t="shared" si="0"/>
        <v>6.0869565217391308</v>
      </c>
      <c r="S23" s="17">
        <f t="shared" si="0"/>
        <v>5.9090909090909092</v>
      </c>
      <c r="T23" s="17">
        <f t="shared" si="0"/>
        <v>5.3260869565217392</v>
      </c>
      <c r="U23" s="17">
        <f t="shared" si="0"/>
        <v>5</v>
      </c>
      <c r="V23" s="17">
        <f t="shared" si="0"/>
        <v>5.2272727272727266</v>
      </c>
      <c r="W23" s="17">
        <f t="shared" si="0"/>
        <v>7.0454545454545459</v>
      </c>
      <c r="X23" s="17">
        <f t="shared" si="0"/>
        <v>5.6818181818181825</v>
      </c>
      <c r="Y23" s="17">
        <f t="shared" si="0"/>
        <v>5.5434782608695654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89</v>
      </c>
    </row>
    <row r="2" spans="1:32" x14ac:dyDescent="0.25">
      <c r="A2" s="1" t="s">
        <v>6</v>
      </c>
      <c r="B2" t="s">
        <v>123</v>
      </c>
    </row>
    <row r="3" spans="1:32" x14ac:dyDescent="0.25">
      <c r="A3" s="1" t="s">
        <v>7</v>
      </c>
      <c r="B3" t="s">
        <v>122</v>
      </c>
    </row>
    <row r="4" spans="1:32" x14ac:dyDescent="0.25">
      <c r="A4" s="1" t="s">
        <v>8</v>
      </c>
      <c r="B4" t="s">
        <v>132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134</v>
      </c>
    </row>
    <row r="7" spans="1:32" x14ac:dyDescent="0.25">
      <c r="A7" s="8">
        <v>1</v>
      </c>
      <c r="B7" s="3">
        <v>1</v>
      </c>
      <c r="C7" s="3">
        <v>0</v>
      </c>
      <c r="D7" s="3">
        <v>2</v>
      </c>
      <c r="E7" s="3">
        <v>4</v>
      </c>
      <c r="F7" s="3">
        <v>3</v>
      </c>
      <c r="G7" s="3">
        <v>1</v>
      </c>
      <c r="H7" s="3">
        <v>0</v>
      </c>
      <c r="I7" s="3">
        <v>1</v>
      </c>
      <c r="J7" s="3">
        <v>0</v>
      </c>
      <c r="K7" s="3">
        <v>1</v>
      </c>
      <c r="L7" s="3">
        <v>1</v>
      </c>
      <c r="M7" s="3">
        <v>2</v>
      </c>
      <c r="N7" s="3">
        <v>3</v>
      </c>
      <c r="O7" s="3">
        <v>0</v>
      </c>
      <c r="P7" s="3">
        <v>0</v>
      </c>
      <c r="Q7" s="3">
        <v>1</v>
      </c>
      <c r="R7" s="3">
        <v>0</v>
      </c>
      <c r="S7" s="3">
        <v>1</v>
      </c>
      <c r="T7" s="3">
        <v>0</v>
      </c>
      <c r="U7" s="3">
        <v>1</v>
      </c>
      <c r="V7" s="3">
        <v>1</v>
      </c>
      <c r="W7" s="3">
        <v>1</v>
      </c>
      <c r="X7" s="3">
        <v>0</v>
      </c>
      <c r="Y7" s="3">
        <v>0</v>
      </c>
      <c r="Z7" s="3">
        <v>1</v>
      </c>
      <c r="AA7" s="3">
        <v>1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1</v>
      </c>
      <c r="F8" s="3">
        <v>2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0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2</v>
      </c>
      <c r="T8" s="3">
        <v>1</v>
      </c>
      <c r="U8" s="3">
        <v>1</v>
      </c>
      <c r="V8" s="3">
        <v>0</v>
      </c>
      <c r="W8" s="3">
        <v>0</v>
      </c>
      <c r="X8" s="3">
        <v>1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1</v>
      </c>
      <c r="AF8" s="3">
        <v>0</v>
      </c>
    </row>
    <row r="9" spans="1:32" x14ac:dyDescent="0.25">
      <c r="A9" s="8">
        <v>3</v>
      </c>
      <c r="B9" s="3">
        <v>5</v>
      </c>
      <c r="C9" s="3">
        <v>3</v>
      </c>
      <c r="D9" s="3">
        <v>2</v>
      </c>
      <c r="E9" s="3">
        <v>2</v>
      </c>
      <c r="F9" s="3">
        <v>1</v>
      </c>
      <c r="G9" s="3">
        <v>3</v>
      </c>
      <c r="H9" s="3">
        <v>2</v>
      </c>
      <c r="I9" s="3">
        <v>3</v>
      </c>
      <c r="J9" s="3">
        <v>3</v>
      </c>
      <c r="K9" s="3">
        <v>4</v>
      </c>
      <c r="L9" s="3">
        <v>2</v>
      </c>
      <c r="M9" s="3">
        <v>2</v>
      </c>
      <c r="N9" s="3">
        <v>2</v>
      </c>
      <c r="O9" s="3">
        <v>5</v>
      </c>
      <c r="P9" s="3">
        <v>4</v>
      </c>
      <c r="Q9" s="3">
        <v>2</v>
      </c>
      <c r="R9" s="3">
        <v>1</v>
      </c>
      <c r="S9" s="3">
        <v>2</v>
      </c>
      <c r="T9" s="3">
        <v>4</v>
      </c>
      <c r="U9" s="3">
        <v>1</v>
      </c>
      <c r="V9" s="3">
        <v>4</v>
      </c>
      <c r="W9" s="3">
        <v>4</v>
      </c>
      <c r="X9" s="3">
        <v>4</v>
      </c>
      <c r="Y9" s="3">
        <v>0</v>
      </c>
      <c r="Z9" s="3">
        <v>4</v>
      </c>
      <c r="AA9" s="3">
        <v>3</v>
      </c>
      <c r="AB9" s="3">
        <v>3</v>
      </c>
      <c r="AC9" s="3">
        <v>2</v>
      </c>
      <c r="AD9" s="3">
        <v>1</v>
      </c>
      <c r="AE9" s="3">
        <v>2</v>
      </c>
      <c r="AF9" s="3">
        <v>2</v>
      </c>
    </row>
    <row r="10" spans="1:32" x14ac:dyDescent="0.25">
      <c r="A10" s="8">
        <v>4</v>
      </c>
      <c r="B10" s="3">
        <v>2</v>
      </c>
      <c r="C10" s="3">
        <v>4</v>
      </c>
      <c r="D10" s="3">
        <v>1</v>
      </c>
      <c r="E10" s="3">
        <v>1</v>
      </c>
      <c r="F10" s="3">
        <v>0</v>
      </c>
      <c r="G10" s="3">
        <v>3</v>
      </c>
      <c r="H10" s="3">
        <v>4</v>
      </c>
      <c r="I10" s="3">
        <v>4</v>
      </c>
      <c r="J10" s="3">
        <v>4</v>
      </c>
      <c r="K10" s="3">
        <v>1</v>
      </c>
      <c r="L10" s="3">
        <v>3</v>
      </c>
      <c r="M10" s="3">
        <v>2</v>
      </c>
      <c r="N10" s="3">
        <v>2</v>
      </c>
      <c r="O10" s="3">
        <v>2</v>
      </c>
      <c r="P10" s="3">
        <v>2</v>
      </c>
      <c r="Q10" s="3">
        <v>5</v>
      </c>
      <c r="R10" s="3">
        <v>5</v>
      </c>
      <c r="S10" s="3">
        <v>2</v>
      </c>
      <c r="T10" s="3">
        <v>2</v>
      </c>
      <c r="U10" s="3">
        <v>5</v>
      </c>
      <c r="V10" s="3">
        <v>1</v>
      </c>
      <c r="W10" s="3">
        <v>2</v>
      </c>
      <c r="X10" s="3">
        <v>3</v>
      </c>
      <c r="Y10" s="3">
        <v>6</v>
      </c>
      <c r="Z10" s="3">
        <v>3</v>
      </c>
      <c r="AA10" s="3">
        <v>4</v>
      </c>
      <c r="AB10" s="3">
        <v>3</v>
      </c>
      <c r="AC10" s="3">
        <v>4</v>
      </c>
      <c r="AD10" s="3">
        <v>2</v>
      </c>
      <c r="AE10" s="3">
        <v>2</v>
      </c>
      <c r="AF10" s="3">
        <v>5</v>
      </c>
    </row>
    <row r="11" spans="1:32" x14ac:dyDescent="0.25">
      <c r="A11" s="8">
        <v>5</v>
      </c>
      <c r="B11" s="3">
        <v>0</v>
      </c>
      <c r="C11" s="3">
        <v>1</v>
      </c>
      <c r="D11" s="3">
        <v>1</v>
      </c>
      <c r="E11" s="3">
        <v>0</v>
      </c>
      <c r="F11" s="3">
        <v>2</v>
      </c>
      <c r="G11" s="3">
        <v>0</v>
      </c>
      <c r="H11" s="3">
        <v>2</v>
      </c>
      <c r="I11" s="3">
        <v>0</v>
      </c>
      <c r="J11" s="3">
        <v>0</v>
      </c>
      <c r="K11" s="3">
        <v>1</v>
      </c>
      <c r="L11" s="3">
        <v>1</v>
      </c>
      <c r="M11" s="3">
        <v>1</v>
      </c>
      <c r="N11" s="3">
        <v>0</v>
      </c>
      <c r="O11" s="3">
        <v>0</v>
      </c>
      <c r="P11" s="3">
        <v>1</v>
      </c>
      <c r="Q11" s="3">
        <v>0</v>
      </c>
      <c r="R11" s="3">
        <v>2</v>
      </c>
      <c r="S11" s="3">
        <v>0</v>
      </c>
      <c r="T11" s="3">
        <v>1</v>
      </c>
      <c r="U11" s="3">
        <v>0</v>
      </c>
      <c r="V11" s="3">
        <v>2</v>
      </c>
      <c r="W11" s="3">
        <v>1</v>
      </c>
      <c r="X11" s="3">
        <v>0</v>
      </c>
      <c r="Y11" s="3">
        <v>1</v>
      </c>
      <c r="Z11" s="3">
        <v>0</v>
      </c>
      <c r="AA11" s="3">
        <v>0</v>
      </c>
      <c r="AB11" s="3">
        <v>1</v>
      </c>
      <c r="AC11" s="3">
        <v>1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121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1</v>
      </c>
      <c r="AF12" s="3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7">
        <v>3</v>
      </c>
      <c r="C14" s="17">
        <v>3.75</v>
      </c>
      <c r="D14" s="17">
        <v>2.625</v>
      </c>
      <c r="E14" s="17">
        <v>2</v>
      </c>
      <c r="F14" s="17">
        <v>2.5</v>
      </c>
      <c r="G14" s="17">
        <v>3</v>
      </c>
      <c r="H14" s="17">
        <v>4</v>
      </c>
      <c r="I14" s="17">
        <v>3.25</v>
      </c>
      <c r="J14" s="17">
        <v>3.375</v>
      </c>
      <c r="K14" s="17">
        <v>3</v>
      </c>
      <c r="L14" s="17">
        <v>3.25</v>
      </c>
      <c r="M14" s="17">
        <v>3</v>
      </c>
      <c r="N14" s="17">
        <v>2.4285714285714284</v>
      </c>
      <c r="O14" s="17">
        <v>3.125</v>
      </c>
      <c r="P14" s="17">
        <v>3.375</v>
      </c>
      <c r="Q14" s="17">
        <v>3.375</v>
      </c>
      <c r="R14" s="17">
        <v>4.125</v>
      </c>
      <c r="S14" s="17">
        <v>2.7142857142857144</v>
      </c>
      <c r="T14" s="17">
        <v>3.375</v>
      </c>
      <c r="U14" s="17">
        <v>3.25</v>
      </c>
      <c r="V14" s="17">
        <v>3.375</v>
      </c>
      <c r="W14" s="17">
        <v>3.25</v>
      </c>
      <c r="X14" s="17">
        <v>3.25</v>
      </c>
      <c r="Y14" s="17">
        <v>3.875</v>
      </c>
      <c r="Z14" s="17">
        <v>3.125</v>
      </c>
      <c r="AA14" s="17">
        <v>3.25</v>
      </c>
      <c r="AB14" s="17">
        <v>3.375</v>
      </c>
      <c r="AC14" s="17">
        <v>3.5</v>
      </c>
      <c r="AD14" s="17">
        <v>2.8</v>
      </c>
      <c r="AE14" s="17">
        <v>3.1428571428571428</v>
      </c>
      <c r="AF14" s="17">
        <v>3.375</v>
      </c>
    </row>
    <row r="15" spans="1:32" x14ac:dyDescent="0.25">
      <c r="A15" s="5" t="s">
        <v>43</v>
      </c>
      <c r="B15" s="17">
        <v>0.92582009977255142</v>
      </c>
      <c r="C15" s="17">
        <v>0.70710678118654757</v>
      </c>
      <c r="D15" s="17">
        <v>1.407885953173359</v>
      </c>
      <c r="E15" s="17">
        <v>1.1952286093343936</v>
      </c>
      <c r="F15" s="17">
        <v>1.6903085094570331</v>
      </c>
      <c r="G15" s="17">
        <v>1.0690449676496976</v>
      </c>
      <c r="H15" s="17">
        <v>0.7559289460184544</v>
      </c>
      <c r="I15" s="17">
        <v>1.0350983390135313</v>
      </c>
      <c r="J15" s="17">
        <v>0.74402380914284494</v>
      </c>
      <c r="K15" s="17">
        <v>1.1952286093343936</v>
      </c>
      <c r="L15" s="17">
        <v>1.2817398889233114</v>
      </c>
      <c r="M15" s="17">
        <v>1.5275252316519468</v>
      </c>
      <c r="N15" s="17">
        <v>1.3972762620115438</v>
      </c>
      <c r="O15" s="17">
        <v>0.64086994446165568</v>
      </c>
      <c r="P15" s="17">
        <v>0.91612538131290433</v>
      </c>
      <c r="Q15" s="17">
        <v>1.0606601717798212</v>
      </c>
      <c r="R15" s="17">
        <v>0.64086994446165568</v>
      </c>
      <c r="S15" s="17">
        <v>1.1126972805283737</v>
      </c>
      <c r="T15" s="17">
        <v>0.91612538131290433</v>
      </c>
      <c r="U15" s="17">
        <v>1.1649647450214351</v>
      </c>
      <c r="V15" s="17">
        <v>1.3024701806293193</v>
      </c>
      <c r="W15" s="17">
        <v>1.1649647450214351</v>
      </c>
      <c r="X15" s="17">
        <v>0.70710678118654757</v>
      </c>
      <c r="Y15" s="17">
        <v>0.83452296039628016</v>
      </c>
      <c r="Z15" s="17">
        <v>0.99103120896511487</v>
      </c>
      <c r="AA15" s="17">
        <v>1.0350983390135313</v>
      </c>
      <c r="AB15" s="17">
        <v>1.1877349391654208</v>
      </c>
      <c r="AC15" s="17">
        <v>1.1952286093343936</v>
      </c>
      <c r="AD15" s="17">
        <v>1.3038404810405295</v>
      </c>
      <c r="AE15" s="17">
        <v>1.3451854182690988</v>
      </c>
      <c r="AF15" s="17">
        <v>1.0606601717798212</v>
      </c>
    </row>
    <row r="16" spans="1:32" x14ac:dyDescent="0.25">
      <c r="A16" s="5" t="s">
        <v>44</v>
      </c>
      <c r="B16" s="18">
        <v>8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8</v>
      </c>
      <c r="M16" s="18">
        <v>7</v>
      </c>
      <c r="N16" s="18">
        <v>7</v>
      </c>
      <c r="O16" s="18">
        <v>8</v>
      </c>
      <c r="P16" s="18">
        <v>8</v>
      </c>
      <c r="Q16" s="18">
        <v>8</v>
      </c>
      <c r="R16" s="18">
        <v>8</v>
      </c>
      <c r="S16" s="18">
        <v>7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  <c r="Z16" s="18">
        <v>8</v>
      </c>
      <c r="AA16" s="18">
        <v>8</v>
      </c>
      <c r="AB16" s="18">
        <v>8</v>
      </c>
      <c r="AC16" s="18">
        <v>8</v>
      </c>
      <c r="AD16" s="18">
        <v>5</v>
      </c>
      <c r="AE16" s="18">
        <v>7</v>
      </c>
      <c r="AF16" s="18">
        <v>8</v>
      </c>
    </row>
    <row r="18" spans="1:32" x14ac:dyDescent="0.25">
      <c r="A18" s="5" t="s">
        <v>129</v>
      </c>
      <c r="B18" s="5">
        <v>8</v>
      </c>
    </row>
    <row r="19" spans="1:32" x14ac:dyDescent="0.25">
      <c r="A19" s="5" t="s">
        <v>130</v>
      </c>
      <c r="B19" s="5"/>
    </row>
    <row r="20" spans="1:32" x14ac:dyDescent="0.25">
      <c r="A20" s="5" t="s">
        <v>131</v>
      </c>
      <c r="B20" s="20" t="e">
        <f>B18/B19</f>
        <v>#DIV/0!</v>
      </c>
    </row>
    <row r="22" spans="1:32" x14ac:dyDescent="0.25">
      <c r="A22" s="5" t="s">
        <v>143</v>
      </c>
      <c r="B22" s="5"/>
      <c r="C22" s="5"/>
      <c r="D22" s="5"/>
      <c r="E22" s="5"/>
      <c r="F22" s="17">
        <f>AVERAGE(X14:Z14)</f>
        <v>3.4166666666666665</v>
      </c>
    </row>
    <row r="23" spans="1:32" x14ac:dyDescent="0.25">
      <c r="A23" s="5" t="s">
        <v>144</v>
      </c>
      <c r="B23" s="5"/>
      <c r="C23" s="5"/>
    </row>
    <row r="25" spans="1:32" x14ac:dyDescent="0.25">
      <c r="A25" s="5" t="s">
        <v>145</v>
      </c>
      <c r="B25" s="5"/>
      <c r="C25" s="5"/>
      <c r="D25" s="5"/>
      <c r="E25" s="5"/>
      <c r="F25" s="17">
        <f>(F22-1)*2.5</f>
        <v>6.0416666666666661</v>
      </c>
    </row>
    <row r="26" spans="1:32" x14ac:dyDescent="0.25">
      <c r="A26" s="5" t="s">
        <v>142</v>
      </c>
      <c r="B26" s="17">
        <f t="shared" ref="B26:AF26" si="0">(B14-1)*2.5</f>
        <v>5</v>
      </c>
      <c r="C26" s="17">
        <f t="shared" si="0"/>
        <v>6.875</v>
      </c>
      <c r="D26" s="17">
        <f t="shared" si="0"/>
        <v>4.0625</v>
      </c>
      <c r="E26" s="17">
        <f t="shared" si="0"/>
        <v>2.5</v>
      </c>
      <c r="F26" s="17">
        <f t="shared" si="0"/>
        <v>3.75</v>
      </c>
      <c r="G26" s="17">
        <f t="shared" si="0"/>
        <v>5</v>
      </c>
      <c r="H26" s="17">
        <f t="shared" si="0"/>
        <v>7.5</v>
      </c>
      <c r="I26" s="17">
        <f t="shared" si="0"/>
        <v>5.625</v>
      </c>
      <c r="J26" s="17">
        <f t="shared" si="0"/>
        <v>5.9375</v>
      </c>
      <c r="K26" s="17">
        <f t="shared" si="0"/>
        <v>5</v>
      </c>
      <c r="L26" s="17">
        <f t="shared" si="0"/>
        <v>5.625</v>
      </c>
      <c r="M26" s="17">
        <f t="shared" si="0"/>
        <v>5</v>
      </c>
      <c r="N26" s="17">
        <f t="shared" si="0"/>
        <v>3.5714285714285712</v>
      </c>
      <c r="O26" s="17">
        <f t="shared" si="0"/>
        <v>5.3125</v>
      </c>
      <c r="P26" s="17">
        <f t="shared" si="0"/>
        <v>5.9375</v>
      </c>
      <c r="Q26" s="17">
        <f t="shared" si="0"/>
        <v>5.9375</v>
      </c>
      <c r="R26" s="17">
        <f t="shared" si="0"/>
        <v>7.8125</v>
      </c>
      <c r="S26" s="17">
        <f t="shared" si="0"/>
        <v>4.2857142857142865</v>
      </c>
      <c r="T26" s="17">
        <f t="shared" si="0"/>
        <v>5.9375</v>
      </c>
      <c r="U26" s="17">
        <f t="shared" si="0"/>
        <v>5.625</v>
      </c>
      <c r="V26" s="17">
        <f t="shared" si="0"/>
        <v>5.9375</v>
      </c>
      <c r="W26" s="17">
        <f t="shared" si="0"/>
        <v>5.625</v>
      </c>
      <c r="X26" s="17">
        <f t="shared" si="0"/>
        <v>5.625</v>
      </c>
      <c r="Y26" s="17">
        <f t="shared" si="0"/>
        <v>7.1875</v>
      </c>
      <c r="Z26" s="17">
        <f t="shared" si="0"/>
        <v>5.3125</v>
      </c>
      <c r="AA26" s="17">
        <f t="shared" si="0"/>
        <v>5.625</v>
      </c>
      <c r="AB26" s="17">
        <f t="shared" si="0"/>
        <v>5.9375</v>
      </c>
      <c r="AC26" s="17">
        <f t="shared" si="0"/>
        <v>6.25</v>
      </c>
      <c r="AD26" s="17">
        <f t="shared" si="0"/>
        <v>4.5</v>
      </c>
      <c r="AE26" s="17">
        <f t="shared" si="0"/>
        <v>5.3571428571428568</v>
      </c>
      <c r="AF26" s="17">
        <f t="shared" si="0"/>
        <v>5.9375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t="s">
        <v>124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tr">
        <f>'Grado Ing. Civ. Const. Civ_PDI'!$B$4</f>
        <v>2013/2014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2</v>
      </c>
      <c r="C7" s="3">
        <v>1</v>
      </c>
      <c r="D7" s="3">
        <v>3</v>
      </c>
      <c r="E7" s="3">
        <v>0</v>
      </c>
      <c r="F7" s="3">
        <v>0</v>
      </c>
      <c r="G7" s="3">
        <v>2</v>
      </c>
      <c r="H7" s="3">
        <v>1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2</v>
      </c>
      <c r="O7" s="3">
        <v>1</v>
      </c>
      <c r="P7" s="3">
        <v>0</v>
      </c>
      <c r="Q7" s="3">
        <v>0</v>
      </c>
      <c r="R7" s="3">
        <v>1</v>
      </c>
      <c r="S7" s="3">
        <v>1</v>
      </c>
      <c r="T7" s="3">
        <v>0</v>
      </c>
      <c r="U7" s="3">
        <v>1</v>
      </c>
      <c r="V7" s="3">
        <v>2</v>
      </c>
      <c r="W7" s="3">
        <v>0</v>
      </c>
      <c r="X7" s="3">
        <v>1</v>
      </c>
      <c r="Y7" s="3">
        <v>0</v>
      </c>
    </row>
    <row r="8" spans="1:25" x14ac:dyDescent="0.25">
      <c r="A8" s="8">
        <v>2</v>
      </c>
      <c r="B8" s="3">
        <v>1</v>
      </c>
      <c r="C8" s="3">
        <v>2</v>
      </c>
      <c r="D8" s="3">
        <v>3</v>
      </c>
      <c r="E8" s="3">
        <v>2</v>
      </c>
      <c r="F8" s="3">
        <v>1</v>
      </c>
      <c r="G8" s="3">
        <v>6</v>
      </c>
      <c r="H8" s="3">
        <v>3</v>
      </c>
      <c r="I8" s="3">
        <v>4</v>
      </c>
      <c r="J8" s="3">
        <v>4</v>
      </c>
      <c r="K8" s="3">
        <v>4</v>
      </c>
      <c r="L8" s="3">
        <v>1</v>
      </c>
      <c r="M8" s="3">
        <v>6</v>
      </c>
      <c r="N8" s="3">
        <v>1</v>
      </c>
      <c r="O8" s="3">
        <v>1</v>
      </c>
      <c r="P8" s="3">
        <v>0</v>
      </c>
      <c r="Q8" s="3">
        <v>2</v>
      </c>
      <c r="R8" s="3">
        <v>4</v>
      </c>
      <c r="S8" s="3">
        <v>3</v>
      </c>
      <c r="T8" s="3">
        <v>5</v>
      </c>
      <c r="U8" s="3">
        <v>3</v>
      </c>
      <c r="V8" s="3">
        <v>4</v>
      </c>
      <c r="W8" s="3">
        <v>0</v>
      </c>
      <c r="X8" s="3">
        <v>1</v>
      </c>
      <c r="Y8" s="3">
        <v>6</v>
      </c>
    </row>
    <row r="9" spans="1:25" x14ac:dyDescent="0.25">
      <c r="A9" s="8">
        <v>3</v>
      </c>
      <c r="B9" s="3">
        <v>9</v>
      </c>
      <c r="C9" s="3">
        <v>4</v>
      </c>
      <c r="D9" s="3">
        <v>5</v>
      </c>
      <c r="E9" s="3">
        <v>7</v>
      </c>
      <c r="F9" s="3">
        <v>7</v>
      </c>
      <c r="G9" s="3">
        <v>7</v>
      </c>
      <c r="H9" s="3">
        <v>5</v>
      </c>
      <c r="I9" s="3">
        <v>4</v>
      </c>
      <c r="J9" s="3">
        <v>11</v>
      </c>
      <c r="K9" s="3">
        <v>6</v>
      </c>
      <c r="L9" s="3">
        <v>5</v>
      </c>
      <c r="M9" s="3">
        <v>7</v>
      </c>
      <c r="N9" s="3">
        <v>8</v>
      </c>
      <c r="O9" s="3">
        <v>7</v>
      </c>
      <c r="P9" s="3">
        <v>3</v>
      </c>
      <c r="Q9" s="3">
        <v>3</v>
      </c>
      <c r="R9" s="3">
        <v>4</v>
      </c>
      <c r="S9" s="3">
        <v>6</v>
      </c>
      <c r="T9" s="3">
        <v>4</v>
      </c>
      <c r="U9" s="3">
        <v>5</v>
      </c>
      <c r="V9" s="3">
        <v>3</v>
      </c>
      <c r="W9" s="3">
        <v>6</v>
      </c>
      <c r="X9" s="3">
        <v>9</v>
      </c>
      <c r="Y9" s="3">
        <v>3</v>
      </c>
    </row>
    <row r="10" spans="1:25" x14ac:dyDescent="0.25">
      <c r="A10" s="8">
        <v>4</v>
      </c>
      <c r="B10" s="3">
        <v>4</v>
      </c>
      <c r="C10" s="3">
        <v>5</v>
      </c>
      <c r="D10" s="3">
        <v>4</v>
      </c>
      <c r="E10" s="3">
        <v>7</v>
      </c>
      <c r="F10" s="3">
        <v>6</v>
      </c>
      <c r="G10" s="3">
        <v>1</v>
      </c>
      <c r="H10" s="3">
        <v>4</v>
      </c>
      <c r="I10" s="3">
        <v>7</v>
      </c>
      <c r="J10" s="3">
        <v>0</v>
      </c>
      <c r="K10" s="3">
        <v>5</v>
      </c>
      <c r="L10" s="3">
        <v>4</v>
      </c>
      <c r="M10" s="3">
        <v>1</v>
      </c>
      <c r="N10" s="3">
        <v>4</v>
      </c>
      <c r="O10" s="3">
        <v>4</v>
      </c>
      <c r="P10" s="3">
        <v>10</v>
      </c>
      <c r="Q10" s="3">
        <v>8</v>
      </c>
      <c r="R10" s="3">
        <v>5</v>
      </c>
      <c r="S10" s="3">
        <v>6</v>
      </c>
      <c r="T10" s="3">
        <v>7</v>
      </c>
      <c r="U10" s="3">
        <v>6</v>
      </c>
      <c r="V10" s="3">
        <v>5</v>
      </c>
      <c r="W10" s="3">
        <v>7</v>
      </c>
      <c r="X10" s="3">
        <v>5</v>
      </c>
      <c r="Y10" s="3">
        <v>7</v>
      </c>
    </row>
    <row r="11" spans="1:25" x14ac:dyDescent="0.25">
      <c r="A11" s="8">
        <v>5</v>
      </c>
      <c r="B11" s="3">
        <v>0</v>
      </c>
      <c r="C11" s="3">
        <v>4</v>
      </c>
      <c r="D11" s="3">
        <v>1</v>
      </c>
      <c r="E11" s="3">
        <v>0</v>
      </c>
      <c r="F11" s="3">
        <v>1</v>
      </c>
      <c r="G11" s="3">
        <v>0</v>
      </c>
      <c r="H11" s="3">
        <v>3</v>
      </c>
      <c r="I11" s="3">
        <v>0</v>
      </c>
      <c r="J11" s="3">
        <v>0</v>
      </c>
      <c r="K11" s="3">
        <v>0</v>
      </c>
      <c r="L11" s="3">
        <v>1</v>
      </c>
      <c r="M11" s="3">
        <v>1</v>
      </c>
      <c r="N11" s="3">
        <v>0</v>
      </c>
      <c r="O11" s="3">
        <v>3</v>
      </c>
      <c r="P11" s="3">
        <v>3</v>
      </c>
      <c r="Q11" s="3">
        <v>3</v>
      </c>
      <c r="R11" s="3">
        <v>2</v>
      </c>
      <c r="S11" s="3">
        <v>0</v>
      </c>
      <c r="T11" s="3">
        <v>0</v>
      </c>
      <c r="U11" s="3">
        <v>0</v>
      </c>
      <c r="V11" s="3">
        <v>1</v>
      </c>
      <c r="W11" s="3">
        <v>3</v>
      </c>
      <c r="X11" s="3">
        <v>0</v>
      </c>
      <c r="Y11" s="3">
        <v>0</v>
      </c>
    </row>
    <row r="12" spans="1:25" x14ac:dyDescent="0.25">
      <c r="A12" s="8" t="s">
        <v>121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4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7">
        <v>2.9375</v>
      </c>
      <c r="C14" s="17">
        <v>3.5625</v>
      </c>
      <c r="D14" s="17">
        <v>2.8125</v>
      </c>
      <c r="E14" s="17">
        <v>3.3125</v>
      </c>
      <c r="F14" s="17">
        <v>3.4666666666666668</v>
      </c>
      <c r="G14" s="17">
        <v>2.4375</v>
      </c>
      <c r="H14" s="17">
        <v>3.3125</v>
      </c>
      <c r="I14" s="17">
        <v>3.0625</v>
      </c>
      <c r="J14" s="17">
        <v>2.7333333333333334</v>
      </c>
      <c r="K14" s="17">
        <v>3.0666666666666669</v>
      </c>
      <c r="L14" s="17">
        <v>3.25</v>
      </c>
      <c r="M14" s="17">
        <v>2.6875</v>
      </c>
      <c r="N14" s="17">
        <v>2.9333333333333331</v>
      </c>
      <c r="O14" s="17">
        <v>3.4375</v>
      </c>
      <c r="P14" s="17">
        <v>4</v>
      </c>
      <c r="Q14" s="17">
        <v>3.75</v>
      </c>
      <c r="R14" s="17">
        <v>3.1875</v>
      </c>
      <c r="S14" s="17">
        <v>3.0625</v>
      </c>
      <c r="T14" s="17">
        <v>3.125</v>
      </c>
      <c r="U14" s="17">
        <v>3.0666666666666669</v>
      </c>
      <c r="V14" s="17">
        <v>2.9333333333333331</v>
      </c>
      <c r="W14" s="17">
        <v>3.8125</v>
      </c>
      <c r="X14" s="17">
        <v>3.125</v>
      </c>
      <c r="Y14" s="17">
        <v>3.0625</v>
      </c>
    </row>
    <row r="15" spans="1:25" x14ac:dyDescent="0.25">
      <c r="A15" s="5" t="s">
        <v>43</v>
      </c>
      <c r="B15" s="17">
        <v>0.9287087810503355</v>
      </c>
      <c r="C15" s="17">
        <v>1.2093386622447824</v>
      </c>
      <c r="D15" s="17">
        <v>1.2230426539304888</v>
      </c>
      <c r="E15" s="17">
        <v>0.70415433914258696</v>
      </c>
      <c r="F15" s="17">
        <v>0.74322335295720587</v>
      </c>
      <c r="G15" s="17">
        <v>0.81394102980498528</v>
      </c>
      <c r="H15" s="17">
        <v>1.1954775893619531</v>
      </c>
      <c r="I15" s="17">
        <v>0.99791449199484694</v>
      </c>
      <c r="J15" s="17">
        <v>0.45773770821706378</v>
      </c>
      <c r="K15" s="17">
        <v>0.79880863671798041</v>
      </c>
      <c r="L15" s="17">
        <v>1.0552897060221726</v>
      </c>
      <c r="M15" s="17">
        <v>0.9464847243000456</v>
      </c>
      <c r="N15" s="17">
        <v>0.96115010472325502</v>
      </c>
      <c r="O15" s="17">
        <v>1.0935416468216166</v>
      </c>
      <c r="P15" s="17">
        <v>0.63245553203367588</v>
      </c>
      <c r="Q15" s="17">
        <v>0.93094933625126275</v>
      </c>
      <c r="R15" s="17">
        <v>1.1672617529928753</v>
      </c>
      <c r="S15" s="17">
        <v>0.9287087810503355</v>
      </c>
      <c r="T15" s="17">
        <v>0.8850612031567836</v>
      </c>
      <c r="U15" s="17">
        <v>0.96115010472325502</v>
      </c>
      <c r="V15" s="17">
        <v>1.2227992865708155</v>
      </c>
      <c r="W15" s="17">
        <v>0.75</v>
      </c>
      <c r="X15" s="17">
        <v>0.80622577482985502</v>
      </c>
      <c r="Y15" s="17">
        <v>0.9287087810503355</v>
      </c>
    </row>
    <row r="16" spans="1:25" x14ac:dyDescent="0.25">
      <c r="A16" s="5" t="s">
        <v>44</v>
      </c>
      <c r="B16" s="18">
        <v>16</v>
      </c>
      <c r="C16" s="18">
        <v>16</v>
      </c>
      <c r="D16" s="18">
        <v>16</v>
      </c>
      <c r="E16" s="18">
        <v>16</v>
      </c>
      <c r="F16" s="18">
        <v>15</v>
      </c>
      <c r="G16" s="18">
        <v>16</v>
      </c>
      <c r="H16" s="18">
        <v>16</v>
      </c>
      <c r="I16" s="18">
        <v>16</v>
      </c>
      <c r="J16" s="18">
        <v>15</v>
      </c>
      <c r="K16" s="18">
        <v>15</v>
      </c>
      <c r="L16" s="18">
        <v>12</v>
      </c>
      <c r="M16" s="18">
        <v>16</v>
      </c>
      <c r="N16" s="18">
        <v>15</v>
      </c>
      <c r="O16" s="18">
        <v>16</v>
      </c>
      <c r="P16" s="18">
        <v>16</v>
      </c>
      <c r="Q16" s="18">
        <v>16</v>
      </c>
      <c r="R16" s="18">
        <v>16</v>
      </c>
      <c r="S16" s="18">
        <v>16</v>
      </c>
      <c r="T16" s="18">
        <v>16</v>
      </c>
      <c r="U16" s="18">
        <v>15</v>
      </c>
      <c r="V16" s="18">
        <v>15</v>
      </c>
      <c r="W16" s="18">
        <v>16</v>
      </c>
      <c r="X16" s="18">
        <v>16</v>
      </c>
      <c r="Y16" s="18">
        <v>16</v>
      </c>
    </row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3.046875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5.1171875</v>
      </c>
    </row>
    <row r="23" spans="1:25" x14ac:dyDescent="0.25">
      <c r="A23" s="5" t="s">
        <v>142</v>
      </c>
      <c r="B23" s="17">
        <f t="shared" ref="B23:Y23" si="0">(B14-1)*2.5</f>
        <v>4.84375</v>
      </c>
      <c r="C23" s="17">
        <f t="shared" si="0"/>
        <v>6.40625</v>
      </c>
      <c r="D23" s="17">
        <f t="shared" si="0"/>
        <v>4.53125</v>
      </c>
      <c r="E23" s="17">
        <f t="shared" si="0"/>
        <v>5.78125</v>
      </c>
      <c r="F23" s="17">
        <f t="shared" si="0"/>
        <v>6.166666666666667</v>
      </c>
      <c r="G23" s="17">
        <f t="shared" si="0"/>
        <v>3.59375</v>
      </c>
      <c r="H23" s="17">
        <f t="shared" si="0"/>
        <v>5.78125</v>
      </c>
      <c r="I23" s="17">
        <f t="shared" si="0"/>
        <v>5.15625</v>
      </c>
      <c r="J23" s="17">
        <f t="shared" si="0"/>
        <v>4.3333333333333339</v>
      </c>
      <c r="K23" s="17">
        <f t="shared" si="0"/>
        <v>5.166666666666667</v>
      </c>
      <c r="L23" s="17">
        <f t="shared" si="0"/>
        <v>5.625</v>
      </c>
      <c r="M23" s="17">
        <f t="shared" si="0"/>
        <v>4.21875</v>
      </c>
      <c r="N23" s="17">
        <f t="shared" si="0"/>
        <v>4.833333333333333</v>
      </c>
      <c r="O23" s="17">
        <f t="shared" si="0"/>
        <v>6.09375</v>
      </c>
      <c r="P23" s="17">
        <f t="shared" si="0"/>
        <v>7.5</v>
      </c>
      <c r="Q23" s="17">
        <f t="shared" si="0"/>
        <v>6.875</v>
      </c>
      <c r="R23" s="17">
        <f t="shared" si="0"/>
        <v>5.46875</v>
      </c>
      <c r="S23" s="17">
        <f t="shared" si="0"/>
        <v>5.15625</v>
      </c>
      <c r="T23" s="17">
        <f t="shared" si="0"/>
        <v>5.3125</v>
      </c>
      <c r="U23" s="17">
        <f t="shared" si="0"/>
        <v>5.166666666666667</v>
      </c>
      <c r="V23" s="17">
        <f t="shared" si="0"/>
        <v>4.833333333333333</v>
      </c>
      <c r="W23" s="17">
        <f t="shared" si="0"/>
        <v>7.03125</v>
      </c>
      <c r="X23" s="17">
        <f t="shared" si="0"/>
        <v>5.3125</v>
      </c>
      <c r="Y23" s="17">
        <f t="shared" si="0"/>
        <v>5.15625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2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89</v>
      </c>
    </row>
    <row r="2" spans="1:32" x14ac:dyDescent="0.25">
      <c r="A2" s="1" t="s">
        <v>6</v>
      </c>
      <c r="B2" t="s">
        <v>124</v>
      </c>
    </row>
    <row r="3" spans="1:32" x14ac:dyDescent="0.25">
      <c r="A3" s="1" t="s">
        <v>7</v>
      </c>
      <c r="B3" t="s">
        <v>122</v>
      </c>
    </row>
    <row r="4" spans="1:32" x14ac:dyDescent="0.25">
      <c r="A4" s="1" t="s">
        <v>8</v>
      </c>
      <c r="B4" t="s">
        <v>132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134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x14ac:dyDescent="0.25">
      <c r="A15" s="5" t="s">
        <v>43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</row>
    <row r="18" spans="1:2" x14ac:dyDescent="0.25">
      <c r="A18" s="27" t="s">
        <v>138</v>
      </c>
    </row>
    <row r="20" spans="1:2" x14ac:dyDescent="0.25">
      <c r="A20" s="5" t="s">
        <v>129</v>
      </c>
      <c r="B20" s="5"/>
    </row>
    <row r="21" spans="1:2" x14ac:dyDescent="0.25">
      <c r="A21" s="5" t="s">
        <v>130</v>
      </c>
      <c r="B21" s="5"/>
    </row>
    <row r="22" spans="1:2" x14ac:dyDescent="0.25">
      <c r="A22" s="5" t="s">
        <v>131</v>
      </c>
      <c r="B22" s="20"/>
    </row>
  </sheetData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t="s">
        <v>125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">
        <v>132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1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1</v>
      </c>
      <c r="Y7" s="3">
        <v>0</v>
      </c>
    </row>
    <row r="8" spans="1:25" x14ac:dyDescent="0.25">
      <c r="A8" s="8">
        <v>2</v>
      </c>
      <c r="B8" s="3">
        <v>1</v>
      </c>
      <c r="C8" s="3">
        <v>2</v>
      </c>
      <c r="D8" s="3">
        <v>2</v>
      </c>
      <c r="E8" s="3">
        <v>0</v>
      </c>
      <c r="F8" s="3">
        <v>3</v>
      </c>
      <c r="G8" s="3">
        <v>6</v>
      </c>
      <c r="H8" s="3">
        <v>3</v>
      </c>
      <c r="I8" s="3">
        <v>2</v>
      </c>
      <c r="J8" s="3">
        <v>6</v>
      </c>
      <c r="K8" s="3">
        <v>4</v>
      </c>
      <c r="L8" s="3">
        <v>2</v>
      </c>
      <c r="M8" s="3">
        <v>6</v>
      </c>
      <c r="N8" s="3">
        <v>1</v>
      </c>
      <c r="O8" s="3">
        <v>0</v>
      </c>
      <c r="P8" s="3">
        <v>1</v>
      </c>
      <c r="Q8" s="3">
        <v>2</v>
      </c>
      <c r="R8" s="3">
        <v>5</v>
      </c>
      <c r="S8" s="3">
        <v>3</v>
      </c>
      <c r="T8" s="3">
        <v>4</v>
      </c>
      <c r="U8" s="3">
        <v>3</v>
      </c>
      <c r="V8" s="3">
        <v>3</v>
      </c>
      <c r="W8" s="3">
        <v>0</v>
      </c>
      <c r="X8" s="3">
        <v>2</v>
      </c>
      <c r="Y8" s="3">
        <v>2</v>
      </c>
    </row>
    <row r="9" spans="1:25" x14ac:dyDescent="0.25">
      <c r="A9" s="8">
        <v>3</v>
      </c>
      <c r="B9" s="3">
        <v>8</v>
      </c>
      <c r="C9" s="3">
        <v>6</v>
      </c>
      <c r="D9" s="3">
        <v>7</v>
      </c>
      <c r="E9" s="3">
        <v>8</v>
      </c>
      <c r="F9" s="3">
        <v>6</v>
      </c>
      <c r="G9" s="3">
        <v>7</v>
      </c>
      <c r="H9" s="3">
        <v>3</v>
      </c>
      <c r="I9" s="3">
        <v>4</v>
      </c>
      <c r="J9" s="3">
        <v>7</v>
      </c>
      <c r="K9" s="3">
        <v>5</v>
      </c>
      <c r="L9" s="3">
        <v>6</v>
      </c>
      <c r="M9" s="3">
        <v>5</v>
      </c>
      <c r="N9" s="3">
        <v>7</v>
      </c>
      <c r="O9" s="3">
        <v>7</v>
      </c>
      <c r="P9" s="3">
        <v>3</v>
      </c>
      <c r="Q9" s="3">
        <v>6</v>
      </c>
      <c r="R9" s="3">
        <v>4</v>
      </c>
      <c r="S9" s="3">
        <v>4</v>
      </c>
      <c r="T9" s="3">
        <v>5</v>
      </c>
      <c r="U9" s="3">
        <v>4</v>
      </c>
      <c r="V9" s="3">
        <v>3</v>
      </c>
      <c r="W9" s="3">
        <v>5</v>
      </c>
      <c r="X9" s="3">
        <v>5</v>
      </c>
      <c r="Y9" s="3">
        <v>6</v>
      </c>
    </row>
    <row r="10" spans="1:25" x14ac:dyDescent="0.25">
      <c r="A10" s="8">
        <v>4</v>
      </c>
      <c r="B10" s="3">
        <v>4</v>
      </c>
      <c r="C10" s="3">
        <v>4</v>
      </c>
      <c r="D10" s="3">
        <v>4</v>
      </c>
      <c r="E10" s="3">
        <v>7</v>
      </c>
      <c r="F10" s="3">
        <v>5</v>
      </c>
      <c r="G10" s="3">
        <v>1</v>
      </c>
      <c r="H10" s="3">
        <v>7</v>
      </c>
      <c r="I10" s="3">
        <v>7</v>
      </c>
      <c r="J10" s="3">
        <v>2</v>
      </c>
      <c r="K10" s="3">
        <v>6</v>
      </c>
      <c r="L10" s="3">
        <v>3</v>
      </c>
      <c r="M10" s="3">
        <v>2</v>
      </c>
      <c r="N10" s="3">
        <v>5</v>
      </c>
      <c r="O10" s="3">
        <v>7</v>
      </c>
      <c r="P10" s="3">
        <v>10</v>
      </c>
      <c r="Q10" s="3">
        <v>5</v>
      </c>
      <c r="R10" s="3">
        <v>5</v>
      </c>
      <c r="S10" s="3">
        <v>7</v>
      </c>
      <c r="T10" s="3">
        <v>6</v>
      </c>
      <c r="U10" s="3">
        <v>7</v>
      </c>
      <c r="V10" s="3">
        <v>6</v>
      </c>
      <c r="W10" s="3">
        <v>7</v>
      </c>
      <c r="X10" s="3">
        <v>7</v>
      </c>
      <c r="Y10" s="3">
        <v>7</v>
      </c>
    </row>
    <row r="11" spans="1:25" x14ac:dyDescent="0.25">
      <c r="A11" s="8">
        <v>5</v>
      </c>
      <c r="B11" s="3">
        <v>1</v>
      </c>
      <c r="C11" s="3">
        <v>3</v>
      </c>
      <c r="D11" s="3">
        <v>1</v>
      </c>
      <c r="E11" s="3">
        <v>0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1</v>
      </c>
      <c r="M11" s="3">
        <v>1</v>
      </c>
      <c r="N11" s="3">
        <v>0</v>
      </c>
      <c r="O11" s="3">
        <v>1</v>
      </c>
      <c r="P11" s="3">
        <v>1</v>
      </c>
      <c r="Q11" s="3">
        <v>2</v>
      </c>
      <c r="R11" s="3">
        <v>1</v>
      </c>
      <c r="S11" s="3">
        <v>0</v>
      </c>
      <c r="T11" s="3">
        <v>0</v>
      </c>
      <c r="U11" s="3">
        <v>0</v>
      </c>
      <c r="V11" s="3">
        <v>1</v>
      </c>
      <c r="W11" s="3">
        <v>3</v>
      </c>
      <c r="X11" s="3">
        <v>0</v>
      </c>
      <c r="Y11" s="3">
        <v>0</v>
      </c>
    </row>
    <row r="12" spans="1:25" x14ac:dyDescent="0.25">
      <c r="A12" s="8" t="s">
        <v>121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7">
        <v>3.2</v>
      </c>
      <c r="C14" s="17">
        <v>3.5333333333333332</v>
      </c>
      <c r="D14" s="17">
        <v>3.1333333333333333</v>
      </c>
      <c r="E14" s="17">
        <v>3.4666666666666668</v>
      </c>
      <c r="F14" s="17">
        <v>3.2666666666666666</v>
      </c>
      <c r="G14" s="17">
        <v>2.5333333333333332</v>
      </c>
      <c r="H14" s="17">
        <v>3.2666666666666666</v>
      </c>
      <c r="I14" s="17">
        <v>3.3333333333333335</v>
      </c>
      <c r="J14" s="17">
        <v>2.7333333333333334</v>
      </c>
      <c r="K14" s="17">
        <v>3.1333333333333333</v>
      </c>
      <c r="L14" s="17">
        <v>3.0769230769230771</v>
      </c>
      <c r="M14" s="17">
        <v>2.7333333333333334</v>
      </c>
      <c r="N14" s="17">
        <v>3</v>
      </c>
      <c r="O14" s="17">
        <v>3.6</v>
      </c>
      <c r="P14" s="17">
        <v>3.7333333333333334</v>
      </c>
      <c r="Q14" s="17">
        <v>3.4666666666666668</v>
      </c>
      <c r="R14" s="17">
        <v>3.1333333333333333</v>
      </c>
      <c r="S14" s="17">
        <v>3.1333333333333333</v>
      </c>
      <c r="T14" s="17">
        <v>3.1333333333333333</v>
      </c>
      <c r="U14" s="17">
        <v>3.2857142857142856</v>
      </c>
      <c r="V14" s="17">
        <v>3.2142857142857144</v>
      </c>
      <c r="W14" s="17">
        <v>3.8666666666666667</v>
      </c>
      <c r="X14" s="17">
        <v>3.2</v>
      </c>
      <c r="Y14" s="17">
        <v>3.3333333333333335</v>
      </c>
    </row>
    <row r="15" spans="1:25" x14ac:dyDescent="0.25">
      <c r="A15" s="5" t="s">
        <v>43</v>
      </c>
      <c r="B15" s="17">
        <v>0.94112394811432043</v>
      </c>
      <c r="C15" s="17">
        <v>0.99043040187202458</v>
      </c>
      <c r="D15" s="17">
        <v>0.99043040187202458</v>
      </c>
      <c r="E15" s="17">
        <v>0.51639777949432131</v>
      </c>
      <c r="F15" s="17">
        <v>0.88371510168853695</v>
      </c>
      <c r="G15" s="17">
        <v>0.74322335295720654</v>
      </c>
      <c r="H15" s="17">
        <v>1.0997835284835875</v>
      </c>
      <c r="I15" s="17">
        <v>1.0465362369445674</v>
      </c>
      <c r="J15" s="17">
        <v>0.70373155054899705</v>
      </c>
      <c r="K15" s="17">
        <v>0.83380938783279135</v>
      </c>
      <c r="L15" s="17">
        <v>1.0377490433255414</v>
      </c>
      <c r="M15" s="17">
        <v>1.0327955589886446</v>
      </c>
      <c r="N15" s="17">
        <v>1</v>
      </c>
      <c r="O15" s="17">
        <v>0.63245553203367555</v>
      </c>
      <c r="P15" s="17">
        <v>0.70373155054899705</v>
      </c>
      <c r="Q15" s="17">
        <v>0.91547541643412633</v>
      </c>
      <c r="R15" s="17">
        <v>0.99043040187202458</v>
      </c>
      <c r="S15" s="17">
        <v>0.99043040187202458</v>
      </c>
      <c r="T15" s="17">
        <v>0.83380938783279135</v>
      </c>
      <c r="U15" s="17">
        <v>0.82542030585555726</v>
      </c>
      <c r="V15" s="17">
        <v>1.1217137594956026</v>
      </c>
      <c r="W15" s="17">
        <v>0.74322335295720587</v>
      </c>
      <c r="X15" s="17">
        <v>0.94112394811432043</v>
      </c>
      <c r="Y15" s="17">
        <v>0.72374686445574632</v>
      </c>
    </row>
    <row r="16" spans="1:25" x14ac:dyDescent="0.25">
      <c r="A16" s="5" t="s">
        <v>44</v>
      </c>
      <c r="B16" s="18">
        <v>15</v>
      </c>
      <c r="C16" s="18">
        <v>15</v>
      </c>
      <c r="D16" s="18">
        <v>15</v>
      </c>
      <c r="E16" s="18">
        <v>15</v>
      </c>
      <c r="F16" s="18">
        <v>15</v>
      </c>
      <c r="G16" s="18">
        <v>15</v>
      </c>
      <c r="H16" s="18">
        <v>15</v>
      </c>
      <c r="I16" s="18">
        <v>15</v>
      </c>
      <c r="J16" s="18">
        <v>15</v>
      </c>
      <c r="K16" s="18">
        <v>15</v>
      </c>
      <c r="L16" s="18">
        <v>13</v>
      </c>
      <c r="M16" s="18">
        <v>15</v>
      </c>
      <c r="N16" s="18">
        <v>15</v>
      </c>
      <c r="O16" s="18">
        <v>15</v>
      </c>
      <c r="P16" s="18">
        <v>15</v>
      </c>
      <c r="Q16" s="18">
        <v>15</v>
      </c>
      <c r="R16" s="18">
        <v>15</v>
      </c>
      <c r="S16" s="18">
        <v>15</v>
      </c>
      <c r="T16" s="18">
        <v>15</v>
      </c>
      <c r="U16" s="18">
        <v>14</v>
      </c>
      <c r="V16" s="18">
        <v>14</v>
      </c>
      <c r="W16" s="18">
        <v>15</v>
      </c>
      <c r="X16" s="18">
        <v>15</v>
      </c>
      <c r="Y16" s="18">
        <v>15</v>
      </c>
    </row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3.1916666666666664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5.4791666666666661</v>
      </c>
    </row>
    <row r="23" spans="1:25" x14ac:dyDescent="0.25">
      <c r="A23" s="5" t="s">
        <v>142</v>
      </c>
      <c r="B23" s="17">
        <f t="shared" ref="B23:Y23" si="0">(B14-1)*2.5</f>
        <v>5.5</v>
      </c>
      <c r="C23" s="17">
        <f t="shared" si="0"/>
        <v>6.333333333333333</v>
      </c>
      <c r="D23" s="17">
        <f t="shared" si="0"/>
        <v>5.333333333333333</v>
      </c>
      <c r="E23" s="17">
        <f t="shared" si="0"/>
        <v>6.166666666666667</v>
      </c>
      <c r="F23" s="17">
        <f t="shared" si="0"/>
        <v>5.6666666666666661</v>
      </c>
      <c r="G23" s="17">
        <f t="shared" si="0"/>
        <v>3.833333333333333</v>
      </c>
      <c r="H23" s="17">
        <f t="shared" si="0"/>
        <v>5.6666666666666661</v>
      </c>
      <c r="I23" s="17">
        <f t="shared" si="0"/>
        <v>5.8333333333333339</v>
      </c>
      <c r="J23" s="17">
        <f t="shared" si="0"/>
        <v>4.3333333333333339</v>
      </c>
      <c r="K23" s="17">
        <f t="shared" si="0"/>
        <v>5.333333333333333</v>
      </c>
      <c r="L23" s="17">
        <f t="shared" si="0"/>
        <v>5.1923076923076925</v>
      </c>
      <c r="M23" s="17">
        <f t="shared" si="0"/>
        <v>4.3333333333333339</v>
      </c>
      <c r="N23" s="17">
        <f t="shared" si="0"/>
        <v>5</v>
      </c>
      <c r="O23" s="17">
        <f t="shared" si="0"/>
        <v>6.5</v>
      </c>
      <c r="P23" s="17">
        <f t="shared" si="0"/>
        <v>6.8333333333333339</v>
      </c>
      <c r="Q23" s="17">
        <f t="shared" si="0"/>
        <v>6.166666666666667</v>
      </c>
      <c r="R23" s="17">
        <f t="shared" si="0"/>
        <v>5.333333333333333</v>
      </c>
      <c r="S23" s="17">
        <f t="shared" si="0"/>
        <v>5.333333333333333</v>
      </c>
      <c r="T23" s="17">
        <f t="shared" si="0"/>
        <v>5.333333333333333</v>
      </c>
      <c r="U23" s="17">
        <f t="shared" si="0"/>
        <v>5.7142857142857135</v>
      </c>
      <c r="V23" s="17">
        <f t="shared" si="0"/>
        <v>5.5357142857142865</v>
      </c>
      <c r="W23" s="17">
        <f t="shared" si="0"/>
        <v>7.166666666666667</v>
      </c>
      <c r="X23" s="17">
        <f t="shared" si="0"/>
        <v>5.5</v>
      </c>
      <c r="Y23" s="17">
        <f t="shared" si="0"/>
        <v>5.8333333333333339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2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89</v>
      </c>
    </row>
    <row r="2" spans="1:32" x14ac:dyDescent="0.25">
      <c r="A2" s="1" t="s">
        <v>6</v>
      </c>
      <c r="B2" t="s">
        <v>125</v>
      </c>
    </row>
    <row r="3" spans="1:32" x14ac:dyDescent="0.25">
      <c r="A3" s="1" t="s">
        <v>7</v>
      </c>
      <c r="B3" t="s">
        <v>122</v>
      </c>
    </row>
    <row r="4" spans="1:32" x14ac:dyDescent="0.25">
      <c r="A4" s="1" t="s">
        <v>8</v>
      </c>
      <c r="B4" t="s">
        <v>132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134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x14ac:dyDescent="0.25">
      <c r="A15" s="5" t="s">
        <v>43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</row>
    <row r="18" spans="1:2" x14ac:dyDescent="0.25">
      <c r="A18" s="27" t="s">
        <v>138</v>
      </c>
    </row>
    <row r="20" spans="1:2" x14ac:dyDescent="0.25">
      <c r="A20" s="5" t="s">
        <v>129</v>
      </c>
      <c r="B20" s="5"/>
    </row>
    <row r="21" spans="1:2" x14ac:dyDescent="0.25">
      <c r="A21" s="5" t="s">
        <v>130</v>
      </c>
      <c r="B21" s="5"/>
    </row>
    <row r="22" spans="1:2" x14ac:dyDescent="0.25">
      <c r="A22" s="5" t="s">
        <v>131</v>
      </c>
      <c r="B22" s="20"/>
    </row>
  </sheetData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t="s">
        <v>126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">
        <v>132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1</v>
      </c>
      <c r="C7" s="3">
        <v>1</v>
      </c>
      <c r="D7" s="3">
        <v>4</v>
      </c>
      <c r="E7" s="3">
        <v>3</v>
      </c>
      <c r="F7" s="3">
        <v>0</v>
      </c>
      <c r="G7" s="3">
        <v>6</v>
      </c>
      <c r="H7" s="3">
        <v>1</v>
      </c>
      <c r="I7" s="3">
        <v>1</v>
      </c>
      <c r="J7" s="3">
        <v>6</v>
      </c>
      <c r="K7" s="3">
        <v>2</v>
      </c>
      <c r="L7" s="3">
        <v>1</v>
      </c>
      <c r="M7" s="3">
        <v>5</v>
      </c>
      <c r="N7" s="3">
        <v>1</v>
      </c>
      <c r="O7" s="3">
        <v>1</v>
      </c>
      <c r="P7" s="3">
        <v>1</v>
      </c>
      <c r="Q7" s="3">
        <v>2</v>
      </c>
      <c r="R7" s="3">
        <v>2</v>
      </c>
      <c r="S7" s="3">
        <v>0</v>
      </c>
      <c r="T7" s="3">
        <v>1</v>
      </c>
      <c r="U7" s="3">
        <v>2</v>
      </c>
      <c r="V7" s="3">
        <v>3</v>
      </c>
      <c r="W7" s="3">
        <v>1</v>
      </c>
      <c r="X7" s="3">
        <v>0</v>
      </c>
      <c r="Y7" s="3">
        <v>2</v>
      </c>
    </row>
    <row r="8" spans="1:25" x14ac:dyDescent="0.25">
      <c r="A8" s="8">
        <v>2</v>
      </c>
      <c r="B8" s="3">
        <v>6</v>
      </c>
      <c r="C8" s="3">
        <v>3</v>
      </c>
      <c r="D8" s="3">
        <v>4</v>
      </c>
      <c r="E8" s="3">
        <v>2</v>
      </c>
      <c r="F8" s="3">
        <v>5</v>
      </c>
      <c r="G8" s="3">
        <v>10</v>
      </c>
      <c r="H8" s="3">
        <v>6</v>
      </c>
      <c r="I8" s="3">
        <v>5</v>
      </c>
      <c r="J8" s="3">
        <v>7</v>
      </c>
      <c r="K8" s="3">
        <v>8</v>
      </c>
      <c r="L8" s="3">
        <v>2</v>
      </c>
      <c r="M8" s="3">
        <v>7</v>
      </c>
      <c r="N8" s="3">
        <v>7</v>
      </c>
      <c r="O8" s="3">
        <v>3</v>
      </c>
      <c r="P8" s="3">
        <v>3</v>
      </c>
      <c r="Q8" s="3">
        <v>4</v>
      </c>
      <c r="R8" s="3">
        <v>4</v>
      </c>
      <c r="S8" s="3">
        <v>2</v>
      </c>
      <c r="T8" s="3">
        <v>1</v>
      </c>
      <c r="U8" s="3">
        <v>4</v>
      </c>
      <c r="V8" s="3">
        <v>3</v>
      </c>
      <c r="W8" s="3">
        <v>2</v>
      </c>
      <c r="X8" s="3">
        <v>5</v>
      </c>
      <c r="Y8" s="3">
        <v>6</v>
      </c>
    </row>
    <row r="9" spans="1:25" x14ac:dyDescent="0.25">
      <c r="A9" s="8">
        <v>3</v>
      </c>
      <c r="B9" s="3">
        <v>7</v>
      </c>
      <c r="C9" s="3">
        <v>4</v>
      </c>
      <c r="D9" s="3">
        <v>6</v>
      </c>
      <c r="E9" s="3">
        <v>5</v>
      </c>
      <c r="F9" s="3">
        <v>5</v>
      </c>
      <c r="G9" s="3">
        <v>0</v>
      </c>
      <c r="H9" s="3">
        <v>4</v>
      </c>
      <c r="I9" s="3">
        <v>6</v>
      </c>
      <c r="J9" s="3">
        <v>2</v>
      </c>
      <c r="K9" s="3">
        <v>4</v>
      </c>
      <c r="L9" s="3">
        <v>1</v>
      </c>
      <c r="M9" s="3">
        <v>1</v>
      </c>
      <c r="N9" s="3">
        <v>5</v>
      </c>
      <c r="O9" s="3">
        <v>6</v>
      </c>
      <c r="P9" s="3">
        <v>4</v>
      </c>
      <c r="Q9" s="3">
        <v>1</v>
      </c>
      <c r="R9" s="3">
        <v>4</v>
      </c>
      <c r="S9" s="3">
        <v>9</v>
      </c>
      <c r="T9" s="3">
        <v>5</v>
      </c>
      <c r="U9" s="3">
        <v>6</v>
      </c>
      <c r="V9" s="3">
        <v>5</v>
      </c>
      <c r="W9" s="3">
        <v>5</v>
      </c>
      <c r="X9" s="3">
        <v>10</v>
      </c>
      <c r="Y9" s="3">
        <v>8</v>
      </c>
    </row>
    <row r="10" spans="1:25" x14ac:dyDescent="0.25">
      <c r="A10" s="8">
        <v>4</v>
      </c>
      <c r="B10" s="3">
        <v>2</v>
      </c>
      <c r="C10" s="3">
        <v>5</v>
      </c>
      <c r="D10" s="3">
        <v>1</v>
      </c>
      <c r="E10" s="3">
        <v>3</v>
      </c>
      <c r="F10" s="3">
        <v>3</v>
      </c>
      <c r="G10" s="3">
        <v>0</v>
      </c>
      <c r="H10" s="3">
        <v>2</v>
      </c>
      <c r="I10" s="3">
        <v>3</v>
      </c>
      <c r="J10" s="3">
        <v>0</v>
      </c>
      <c r="K10" s="3">
        <v>2</v>
      </c>
      <c r="L10" s="3">
        <v>2</v>
      </c>
      <c r="M10" s="3">
        <v>3</v>
      </c>
      <c r="N10" s="3">
        <v>3</v>
      </c>
      <c r="O10" s="3">
        <v>3</v>
      </c>
      <c r="P10" s="3">
        <v>5</v>
      </c>
      <c r="Q10" s="3">
        <v>5</v>
      </c>
      <c r="R10" s="3">
        <v>3</v>
      </c>
      <c r="S10" s="3">
        <v>3</v>
      </c>
      <c r="T10" s="3">
        <v>7</v>
      </c>
      <c r="U10" s="3">
        <v>2</v>
      </c>
      <c r="V10" s="3">
        <v>3</v>
      </c>
      <c r="W10" s="3">
        <v>7</v>
      </c>
      <c r="X10" s="3">
        <v>1</v>
      </c>
      <c r="Y10" s="3">
        <v>0</v>
      </c>
    </row>
    <row r="11" spans="1:25" x14ac:dyDescent="0.25">
      <c r="A11" s="8">
        <v>5</v>
      </c>
      <c r="B11" s="3">
        <v>0</v>
      </c>
      <c r="C11" s="3">
        <v>3</v>
      </c>
      <c r="D11" s="3">
        <v>1</v>
      </c>
      <c r="E11" s="3">
        <v>3</v>
      </c>
      <c r="F11" s="3">
        <v>2</v>
      </c>
      <c r="G11" s="3">
        <v>0</v>
      </c>
      <c r="H11" s="3">
        <v>3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3</v>
      </c>
      <c r="P11" s="3">
        <v>3</v>
      </c>
      <c r="Q11" s="3">
        <v>4</v>
      </c>
      <c r="R11" s="3">
        <v>3</v>
      </c>
      <c r="S11" s="3">
        <v>1</v>
      </c>
      <c r="T11" s="3">
        <v>2</v>
      </c>
      <c r="U11" s="3">
        <v>1</v>
      </c>
      <c r="V11" s="3">
        <v>2</v>
      </c>
      <c r="W11" s="3">
        <v>1</v>
      </c>
      <c r="X11" s="3">
        <v>0</v>
      </c>
      <c r="Y11" s="3">
        <v>0</v>
      </c>
    </row>
    <row r="12" spans="1:25" x14ac:dyDescent="0.25">
      <c r="A12" s="8" t="s">
        <v>121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9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7">
        <v>2.625</v>
      </c>
      <c r="C14" s="17">
        <v>3.375</v>
      </c>
      <c r="D14" s="17">
        <v>2.4375</v>
      </c>
      <c r="E14" s="17">
        <v>3.0625</v>
      </c>
      <c r="F14" s="17">
        <v>3.1333333333333333</v>
      </c>
      <c r="G14" s="17">
        <v>1.625</v>
      </c>
      <c r="H14" s="17">
        <v>3</v>
      </c>
      <c r="I14" s="17">
        <v>2.875</v>
      </c>
      <c r="J14" s="17">
        <v>1.7333333333333334</v>
      </c>
      <c r="K14" s="17">
        <v>2.375</v>
      </c>
      <c r="L14" s="17">
        <v>3</v>
      </c>
      <c r="M14" s="17">
        <v>2.125</v>
      </c>
      <c r="N14" s="17">
        <v>2.625</v>
      </c>
      <c r="O14" s="17">
        <v>3.25</v>
      </c>
      <c r="P14" s="17">
        <v>3.375</v>
      </c>
      <c r="Q14" s="17">
        <v>3.3125</v>
      </c>
      <c r="R14" s="17">
        <v>3.0625</v>
      </c>
      <c r="S14" s="17">
        <v>3.2</v>
      </c>
      <c r="T14" s="17">
        <v>3.5</v>
      </c>
      <c r="U14" s="17">
        <v>2.7333333333333334</v>
      </c>
      <c r="V14" s="17">
        <v>2.875</v>
      </c>
      <c r="W14" s="17">
        <v>3.3125</v>
      </c>
      <c r="X14" s="17">
        <v>2.75</v>
      </c>
      <c r="Y14" s="17">
        <v>2.375</v>
      </c>
    </row>
    <row r="15" spans="1:25" x14ac:dyDescent="0.25">
      <c r="A15" s="5" t="s">
        <v>43</v>
      </c>
      <c r="B15" s="17">
        <v>0.80622577482985502</v>
      </c>
      <c r="C15" s="17">
        <v>1.2041594578792296</v>
      </c>
      <c r="D15" s="17">
        <v>1.1528949070347507</v>
      </c>
      <c r="E15" s="17">
        <v>1.3889444433333777</v>
      </c>
      <c r="F15" s="17">
        <v>1.0600988273786189</v>
      </c>
      <c r="G15" s="17">
        <v>0.5</v>
      </c>
      <c r="H15" s="17">
        <v>1.2649110640673518</v>
      </c>
      <c r="I15" s="17">
        <v>1.0246950765959599</v>
      </c>
      <c r="J15" s="17">
        <v>0.70373155054899661</v>
      </c>
      <c r="K15" s="17">
        <v>0.8850612031567836</v>
      </c>
      <c r="L15" s="17">
        <v>1.4142135623730951</v>
      </c>
      <c r="M15" s="17">
        <v>1.0878112581387147</v>
      </c>
      <c r="N15" s="17">
        <v>0.8850612031567836</v>
      </c>
      <c r="O15" s="17">
        <v>1.1832159566199232</v>
      </c>
      <c r="P15" s="17">
        <v>1.2041594578792296</v>
      </c>
      <c r="Q15" s="17">
        <v>1.4476993242152645</v>
      </c>
      <c r="R15" s="17">
        <v>1.3400870618483463</v>
      </c>
      <c r="S15" s="17">
        <v>0.77459666924148363</v>
      </c>
      <c r="T15" s="17">
        <v>1.0327955589886444</v>
      </c>
      <c r="U15" s="17">
        <v>1.0997835284835875</v>
      </c>
      <c r="V15" s="17">
        <v>1.3102162671355697</v>
      </c>
      <c r="W15" s="17">
        <v>1.0144785195688801</v>
      </c>
      <c r="X15" s="17">
        <v>0.57735026918962573</v>
      </c>
      <c r="Y15" s="17">
        <v>0.7187952884282609</v>
      </c>
    </row>
    <row r="16" spans="1:25" x14ac:dyDescent="0.25">
      <c r="A16" s="5" t="s">
        <v>44</v>
      </c>
      <c r="B16" s="18">
        <v>16</v>
      </c>
      <c r="C16" s="18">
        <v>16</v>
      </c>
      <c r="D16" s="18">
        <v>16</v>
      </c>
      <c r="E16" s="18">
        <v>16</v>
      </c>
      <c r="F16" s="18">
        <v>15</v>
      </c>
      <c r="G16" s="18">
        <v>16</v>
      </c>
      <c r="H16" s="18">
        <v>16</v>
      </c>
      <c r="I16" s="18">
        <v>16</v>
      </c>
      <c r="J16" s="18">
        <v>15</v>
      </c>
      <c r="K16" s="18">
        <v>16</v>
      </c>
      <c r="L16" s="18">
        <v>7</v>
      </c>
      <c r="M16" s="18">
        <v>16</v>
      </c>
      <c r="N16" s="18">
        <v>16</v>
      </c>
      <c r="O16" s="18">
        <v>16</v>
      </c>
      <c r="P16" s="18">
        <v>16</v>
      </c>
      <c r="Q16" s="18">
        <v>16</v>
      </c>
      <c r="R16" s="18">
        <v>16</v>
      </c>
      <c r="S16" s="18">
        <v>15</v>
      </c>
      <c r="T16" s="18">
        <v>16</v>
      </c>
      <c r="U16" s="18">
        <v>15</v>
      </c>
      <c r="V16" s="18">
        <v>16</v>
      </c>
      <c r="W16" s="18">
        <v>16</v>
      </c>
      <c r="X16" s="18">
        <v>16</v>
      </c>
      <c r="Y16" s="18">
        <v>16</v>
      </c>
    </row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3.0770833333333334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5.1927083333333339</v>
      </c>
    </row>
    <row r="23" spans="1:25" x14ac:dyDescent="0.25">
      <c r="A23" s="5" t="s">
        <v>142</v>
      </c>
      <c r="B23" s="17">
        <f t="shared" ref="B23:Y23" si="0">(B14-1)*2.5</f>
        <v>4.0625</v>
      </c>
      <c r="C23" s="17">
        <f t="shared" si="0"/>
        <v>5.9375</v>
      </c>
      <c r="D23" s="17">
        <f t="shared" si="0"/>
        <v>3.59375</v>
      </c>
      <c r="E23" s="17">
        <f t="shared" si="0"/>
        <v>5.15625</v>
      </c>
      <c r="F23" s="17">
        <f t="shared" si="0"/>
        <v>5.333333333333333</v>
      </c>
      <c r="G23" s="17">
        <f t="shared" si="0"/>
        <v>1.5625</v>
      </c>
      <c r="H23" s="17">
        <f t="shared" si="0"/>
        <v>5</v>
      </c>
      <c r="I23" s="17">
        <f t="shared" si="0"/>
        <v>4.6875</v>
      </c>
      <c r="J23" s="17">
        <f t="shared" si="0"/>
        <v>1.8333333333333335</v>
      </c>
      <c r="K23" s="17">
        <f t="shared" si="0"/>
        <v>3.4375</v>
      </c>
      <c r="L23" s="17">
        <f t="shared" si="0"/>
        <v>5</v>
      </c>
      <c r="M23" s="17">
        <f t="shared" si="0"/>
        <v>2.8125</v>
      </c>
      <c r="N23" s="17">
        <f t="shared" si="0"/>
        <v>4.0625</v>
      </c>
      <c r="O23" s="17">
        <f t="shared" si="0"/>
        <v>5.625</v>
      </c>
      <c r="P23" s="17">
        <f t="shared" si="0"/>
        <v>5.9375</v>
      </c>
      <c r="Q23" s="17">
        <f t="shared" si="0"/>
        <v>5.78125</v>
      </c>
      <c r="R23" s="17">
        <f t="shared" si="0"/>
        <v>5.15625</v>
      </c>
      <c r="S23" s="17">
        <f t="shared" si="0"/>
        <v>5.5</v>
      </c>
      <c r="T23" s="17">
        <f t="shared" si="0"/>
        <v>6.25</v>
      </c>
      <c r="U23" s="17">
        <f t="shared" si="0"/>
        <v>4.3333333333333339</v>
      </c>
      <c r="V23" s="17">
        <f t="shared" si="0"/>
        <v>4.6875</v>
      </c>
      <c r="W23" s="17">
        <f t="shared" si="0"/>
        <v>5.78125</v>
      </c>
      <c r="X23" s="17">
        <f t="shared" si="0"/>
        <v>4.375</v>
      </c>
      <c r="Y23" s="17">
        <f t="shared" si="0"/>
        <v>3.4375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89</v>
      </c>
    </row>
    <row r="2" spans="1:32" x14ac:dyDescent="0.25">
      <c r="A2" s="1" t="s">
        <v>6</v>
      </c>
      <c r="B2" t="s">
        <v>126</v>
      </c>
    </row>
    <row r="3" spans="1:32" x14ac:dyDescent="0.25">
      <c r="A3" s="1" t="s">
        <v>7</v>
      </c>
      <c r="B3" t="s">
        <v>122</v>
      </c>
    </row>
    <row r="4" spans="1:32" x14ac:dyDescent="0.25">
      <c r="A4" s="1" t="s">
        <v>8</v>
      </c>
      <c r="B4" t="s">
        <v>132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5</v>
      </c>
      <c r="F7" s="3">
        <v>0</v>
      </c>
      <c r="G7" s="3">
        <v>0</v>
      </c>
      <c r="H7" s="3">
        <v>1</v>
      </c>
      <c r="I7" s="3">
        <v>1</v>
      </c>
      <c r="J7" s="3">
        <v>1</v>
      </c>
      <c r="K7" s="3">
        <v>0</v>
      </c>
      <c r="L7" s="3">
        <v>0</v>
      </c>
      <c r="M7" s="3">
        <v>0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3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2</v>
      </c>
      <c r="AB7" s="3">
        <v>0</v>
      </c>
      <c r="AC7" s="3">
        <v>0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2</v>
      </c>
      <c r="C8" s="3">
        <v>3</v>
      </c>
      <c r="D8" s="3">
        <v>5</v>
      </c>
      <c r="E8" s="3">
        <v>3</v>
      </c>
      <c r="F8" s="3">
        <v>1</v>
      </c>
      <c r="G8" s="3">
        <v>2</v>
      </c>
      <c r="H8" s="3">
        <v>2</v>
      </c>
      <c r="I8" s="3">
        <v>5</v>
      </c>
      <c r="J8" s="3">
        <v>2</v>
      </c>
      <c r="K8" s="3">
        <v>1</v>
      </c>
      <c r="L8" s="3">
        <v>2</v>
      </c>
      <c r="M8" s="3">
        <v>1</v>
      </c>
      <c r="N8" s="3">
        <v>2</v>
      </c>
      <c r="O8" s="3">
        <v>2</v>
      </c>
      <c r="P8" s="3">
        <v>3</v>
      </c>
      <c r="Q8" s="3">
        <v>1</v>
      </c>
      <c r="R8" s="3">
        <v>1</v>
      </c>
      <c r="S8" s="3">
        <v>6</v>
      </c>
      <c r="T8" s="3">
        <v>1</v>
      </c>
      <c r="U8" s="3">
        <v>0</v>
      </c>
      <c r="V8" s="3">
        <v>2</v>
      </c>
      <c r="W8" s="3">
        <v>1</v>
      </c>
      <c r="X8" s="3">
        <v>3</v>
      </c>
      <c r="Y8" s="3">
        <v>3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2</v>
      </c>
      <c r="AF8" s="3">
        <v>0</v>
      </c>
    </row>
    <row r="9" spans="1:32" x14ac:dyDescent="0.25">
      <c r="A9" s="8">
        <v>3</v>
      </c>
      <c r="B9" s="3">
        <v>8</v>
      </c>
      <c r="C9" s="3">
        <v>9</v>
      </c>
      <c r="D9" s="3">
        <v>3</v>
      </c>
      <c r="E9" s="3">
        <v>1</v>
      </c>
      <c r="F9" s="3">
        <v>3</v>
      </c>
      <c r="G9" s="3">
        <v>3</v>
      </c>
      <c r="H9" s="3">
        <v>6</v>
      </c>
      <c r="I9" s="3">
        <v>3</v>
      </c>
      <c r="J9" s="3">
        <v>5</v>
      </c>
      <c r="K9" s="3">
        <v>7</v>
      </c>
      <c r="L9" s="3">
        <v>3</v>
      </c>
      <c r="M9" s="3">
        <v>4</v>
      </c>
      <c r="N9" s="3">
        <v>2</v>
      </c>
      <c r="O9" s="3">
        <v>7</v>
      </c>
      <c r="P9" s="3">
        <v>7</v>
      </c>
      <c r="Q9" s="3">
        <v>7</v>
      </c>
      <c r="R9" s="3">
        <v>7</v>
      </c>
      <c r="S9" s="3">
        <v>3</v>
      </c>
      <c r="T9" s="3">
        <v>6</v>
      </c>
      <c r="U9" s="3">
        <v>5</v>
      </c>
      <c r="V9" s="3">
        <v>7</v>
      </c>
      <c r="W9" s="3">
        <v>7</v>
      </c>
      <c r="X9" s="3">
        <v>6</v>
      </c>
      <c r="Y9" s="3">
        <v>2</v>
      </c>
      <c r="Z9" s="3">
        <v>6</v>
      </c>
      <c r="AA9" s="3">
        <v>6</v>
      </c>
      <c r="AB9" s="3">
        <v>6</v>
      </c>
      <c r="AC9" s="3">
        <v>5</v>
      </c>
      <c r="AD9" s="3">
        <v>5</v>
      </c>
      <c r="AE9" s="3">
        <v>1</v>
      </c>
      <c r="AF9" s="3">
        <v>10</v>
      </c>
    </row>
    <row r="10" spans="1:32" x14ac:dyDescent="0.25">
      <c r="A10" s="8">
        <v>4</v>
      </c>
      <c r="B10" s="3">
        <v>3</v>
      </c>
      <c r="C10" s="3">
        <v>1</v>
      </c>
      <c r="D10" s="3">
        <v>4</v>
      </c>
      <c r="E10" s="3">
        <v>2</v>
      </c>
      <c r="F10" s="3">
        <v>5</v>
      </c>
      <c r="G10" s="3">
        <v>6</v>
      </c>
      <c r="H10" s="3">
        <v>4</v>
      </c>
      <c r="I10" s="3">
        <v>3</v>
      </c>
      <c r="J10" s="3">
        <v>4</v>
      </c>
      <c r="K10" s="3">
        <v>2</v>
      </c>
      <c r="L10" s="3">
        <v>3</v>
      </c>
      <c r="M10" s="3">
        <v>7</v>
      </c>
      <c r="N10" s="3">
        <v>2</v>
      </c>
      <c r="O10" s="3">
        <v>3</v>
      </c>
      <c r="P10" s="3">
        <v>2</v>
      </c>
      <c r="Q10" s="3">
        <v>4</v>
      </c>
      <c r="R10" s="3">
        <v>3</v>
      </c>
      <c r="S10" s="3">
        <v>0</v>
      </c>
      <c r="T10" s="3">
        <v>3</v>
      </c>
      <c r="U10" s="3">
        <v>6</v>
      </c>
      <c r="V10" s="3">
        <v>2</v>
      </c>
      <c r="W10" s="3">
        <v>4</v>
      </c>
      <c r="X10" s="3">
        <v>3</v>
      </c>
      <c r="Y10" s="3">
        <v>5</v>
      </c>
      <c r="Z10" s="3">
        <v>3</v>
      </c>
      <c r="AA10" s="3">
        <v>4</v>
      </c>
      <c r="AB10" s="3">
        <v>6</v>
      </c>
      <c r="AC10" s="3">
        <v>7</v>
      </c>
      <c r="AD10" s="3">
        <v>3</v>
      </c>
      <c r="AE10" s="3">
        <v>3</v>
      </c>
      <c r="AF10" s="3">
        <v>3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3</v>
      </c>
      <c r="G11" s="3">
        <v>2</v>
      </c>
      <c r="H11" s="3">
        <v>0</v>
      </c>
      <c r="I11" s="3">
        <v>0</v>
      </c>
      <c r="J11" s="3">
        <v>0</v>
      </c>
      <c r="K11" s="3">
        <v>3</v>
      </c>
      <c r="L11" s="3">
        <v>3</v>
      </c>
      <c r="M11" s="3">
        <v>1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2</v>
      </c>
      <c r="U11" s="3">
        <v>2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121</v>
      </c>
      <c r="B12" s="3">
        <v>0</v>
      </c>
      <c r="C12" s="3">
        <v>0</v>
      </c>
      <c r="D12" s="3">
        <v>0</v>
      </c>
      <c r="E12" s="3">
        <v>2</v>
      </c>
      <c r="F12" s="3">
        <v>1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2</v>
      </c>
      <c r="M12" s="3">
        <v>0</v>
      </c>
      <c r="N12" s="3">
        <v>5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1</v>
      </c>
      <c r="U12" s="3">
        <v>0</v>
      </c>
      <c r="V12" s="3">
        <v>1</v>
      </c>
      <c r="W12" s="3">
        <v>0</v>
      </c>
      <c r="X12" s="3">
        <v>0</v>
      </c>
      <c r="Y12" s="3">
        <v>2</v>
      </c>
      <c r="Z12" s="3">
        <v>1</v>
      </c>
      <c r="AA12" s="3">
        <v>0</v>
      </c>
      <c r="AB12" s="3">
        <v>0</v>
      </c>
      <c r="AC12" s="3">
        <v>0</v>
      </c>
      <c r="AD12" s="3">
        <v>5</v>
      </c>
      <c r="AE12" s="3">
        <v>6</v>
      </c>
      <c r="AF12" s="3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7">
        <v>3.0769230769230771</v>
      </c>
      <c r="C14" s="17">
        <v>2.8461538461538463</v>
      </c>
      <c r="D14" s="17">
        <v>3.0769230769230771</v>
      </c>
      <c r="E14" s="17">
        <v>2</v>
      </c>
      <c r="F14" s="17">
        <v>3.8333333333333335</v>
      </c>
      <c r="G14" s="17">
        <v>3.6153846153846154</v>
      </c>
      <c r="H14" s="17">
        <v>3</v>
      </c>
      <c r="I14" s="17">
        <v>2.6666666666666665</v>
      </c>
      <c r="J14" s="17">
        <v>3</v>
      </c>
      <c r="K14" s="17">
        <v>3.5384615384615383</v>
      </c>
      <c r="L14" s="17">
        <v>3.6363636363636362</v>
      </c>
      <c r="M14" s="17">
        <v>3.6153846153846154</v>
      </c>
      <c r="N14" s="17">
        <v>2.5</v>
      </c>
      <c r="O14" s="17">
        <v>3.2307692307692308</v>
      </c>
      <c r="P14" s="17">
        <v>3.0769230769230771</v>
      </c>
      <c r="Q14" s="17">
        <v>3.3846153846153846</v>
      </c>
      <c r="R14" s="17">
        <v>3.3333333333333335</v>
      </c>
      <c r="S14" s="17">
        <v>2</v>
      </c>
      <c r="T14" s="17">
        <v>3.5</v>
      </c>
      <c r="U14" s="17">
        <v>3.7692307692307692</v>
      </c>
      <c r="V14" s="17">
        <v>3.1666666666666665</v>
      </c>
      <c r="W14" s="17">
        <v>3.3846153846153846</v>
      </c>
      <c r="X14" s="17">
        <v>3.1538461538461537</v>
      </c>
      <c r="Y14" s="17">
        <v>3.3636363636363638</v>
      </c>
      <c r="Z14" s="17">
        <v>3.1666666666666665</v>
      </c>
      <c r="AA14" s="17">
        <v>3.1538461538461537</v>
      </c>
      <c r="AB14" s="17">
        <v>3.6153846153846154</v>
      </c>
      <c r="AC14" s="17">
        <v>3.6923076923076925</v>
      </c>
      <c r="AD14" s="17">
        <v>3.375</v>
      </c>
      <c r="AE14" s="17">
        <v>2.8571428571428572</v>
      </c>
      <c r="AF14" s="17">
        <v>3.2307692307692308</v>
      </c>
    </row>
    <row r="15" spans="1:32" x14ac:dyDescent="0.25">
      <c r="A15" s="5" t="s">
        <v>43</v>
      </c>
      <c r="B15" s="17">
        <v>0.6405126152203483</v>
      </c>
      <c r="C15" s="17">
        <v>0.55470019622522915</v>
      </c>
      <c r="D15" s="17">
        <v>1.0377490433255414</v>
      </c>
      <c r="E15" s="17">
        <v>1.1832159566199232</v>
      </c>
      <c r="F15" s="17">
        <v>0.9374368665610916</v>
      </c>
      <c r="G15" s="17">
        <v>0.96076892283052229</v>
      </c>
      <c r="H15" s="17">
        <v>0.9128709291752769</v>
      </c>
      <c r="I15" s="17">
        <v>0.98473192783466212</v>
      </c>
      <c r="J15" s="17">
        <v>0.95346258924559235</v>
      </c>
      <c r="K15" s="17">
        <v>0.96741792204684507</v>
      </c>
      <c r="L15" s="17">
        <v>1.1200649331826495</v>
      </c>
      <c r="M15" s="17">
        <v>0.76794764778830393</v>
      </c>
      <c r="N15" s="17">
        <v>1.1952286093343936</v>
      </c>
      <c r="O15" s="17">
        <v>0.83205029433784439</v>
      </c>
      <c r="P15" s="17">
        <v>0.86231649850257608</v>
      </c>
      <c r="Q15" s="17">
        <v>0.76794764778830393</v>
      </c>
      <c r="R15" s="17">
        <v>0.77849894416152243</v>
      </c>
      <c r="S15" s="17">
        <v>0.7385489458759964</v>
      </c>
      <c r="T15" s="17">
        <v>0.90453403373329089</v>
      </c>
      <c r="U15" s="17">
        <v>0.72501105208198502</v>
      </c>
      <c r="V15" s="17">
        <v>0.83484710993672206</v>
      </c>
      <c r="W15" s="17">
        <v>0.76794764778830393</v>
      </c>
      <c r="X15" s="17">
        <v>0.89871703427291649</v>
      </c>
      <c r="Y15" s="17">
        <v>1.0269106361049412</v>
      </c>
      <c r="Z15" s="17">
        <v>1.0298573010888747</v>
      </c>
      <c r="AA15" s="17">
        <v>1.1435437497937306</v>
      </c>
      <c r="AB15" s="17">
        <v>0.65044363558799023</v>
      </c>
      <c r="AC15" s="17">
        <v>0.63042517195611547</v>
      </c>
      <c r="AD15" s="17">
        <v>0.51754916950676566</v>
      </c>
      <c r="AE15" s="17">
        <v>1.2149857925879115</v>
      </c>
      <c r="AF15" s="17">
        <v>0.43852900965351588</v>
      </c>
    </row>
    <row r="16" spans="1:32" x14ac:dyDescent="0.25">
      <c r="A16" s="5" t="s">
        <v>44</v>
      </c>
      <c r="B16" s="18">
        <v>13</v>
      </c>
      <c r="C16" s="18">
        <v>13</v>
      </c>
      <c r="D16" s="18">
        <v>13</v>
      </c>
      <c r="E16" s="18">
        <v>11</v>
      </c>
      <c r="F16" s="18">
        <v>12</v>
      </c>
      <c r="G16" s="18">
        <v>13</v>
      </c>
      <c r="H16" s="18">
        <v>13</v>
      </c>
      <c r="I16" s="18">
        <v>12</v>
      </c>
      <c r="J16" s="18">
        <v>12</v>
      </c>
      <c r="K16" s="18">
        <v>13</v>
      </c>
      <c r="L16" s="18">
        <v>11</v>
      </c>
      <c r="M16" s="18">
        <v>13</v>
      </c>
      <c r="N16" s="18">
        <v>8</v>
      </c>
      <c r="O16" s="18">
        <v>13</v>
      </c>
      <c r="P16" s="18">
        <v>13</v>
      </c>
      <c r="Q16" s="18">
        <v>13</v>
      </c>
      <c r="R16" s="18">
        <v>12</v>
      </c>
      <c r="S16" s="18">
        <v>12</v>
      </c>
      <c r="T16" s="18">
        <v>12</v>
      </c>
      <c r="U16" s="18">
        <v>13</v>
      </c>
      <c r="V16" s="18">
        <v>12</v>
      </c>
      <c r="W16" s="18">
        <v>13</v>
      </c>
      <c r="X16" s="18">
        <v>13</v>
      </c>
      <c r="Y16" s="18">
        <v>11</v>
      </c>
      <c r="Z16" s="18">
        <v>12</v>
      </c>
      <c r="AA16" s="18">
        <v>13</v>
      </c>
      <c r="AB16" s="18">
        <v>13</v>
      </c>
      <c r="AC16" s="18">
        <v>13</v>
      </c>
      <c r="AD16" s="18">
        <v>8</v>
      </c>
      <c r="AE16" s="18">
        <v>7</v>
      </c>
      <c r="AF16" s="18">
        <v>13</v>
      </c>
    </row>
    <row r="18" spans="1:32" x14ac:dyDescent="0.25">
      <c r="A18" s="5" t="s">
        <v>129</v>
      </c>
      <c r="B18" s="5">
        <v>13</v>
      </c>
    </row>
    <row r="19" spans="1:32" x14ac:dyDescent="0.25">
      <c r="A19" s="5" t="s">
        <v>130</v>
      </c>
      <c r="B19" s="5">
        <v>76</v>
      </c>
    </row>
    <row r="20" spans="1:32" x14ac:dyDescent="0.25">
      <c r="A20" s="5" t="s">
        <v>131</v>
      </c>
      <c r="B20" s="20">
        <f>B18/B19</f>
        <v>0.17105263157894737</v>
      </c>
    </row>
    <row r="22" spans="1:32" x14ac:dyDescent="0.25">
      <c r="A22" s="5" t="s">
        <v>143</v>
      </c>
      <c r="B22" s="5"/>
      <c r="C22" s="5"/>
      <c r="D22" s="5"/>
      <c r="E22" s="5"/>
      <c r="F22" s="17">
        <f>AVERAGE(X14:Z14)</f>
        <v>3.228049728049728</v>
      </c>
    </row>
    <row r="23" spans="1:32" x14ac:dyDescent="0.25">
      <c r="A23" s="5" t="s">
        <v>144</v>
      </c>
      <c r="B23" s="5"/>
      <c r="C23" s="5"/>
    </row>
    <row r="25" spans="1:32" x14ac:dyDescent="0.25">
      <c r="A25" s="5" t="s">
        <v>145</v>
      </c>
      <c r="B25" s="5"/>
      <c r="C25" s="5"/>
      <c r="D25" s="5"/>
      <c r="E25" s="5"/>
      <c r="F25" s="17">
        <f>(F22-1)*2.5</f>
        <v>5.5701243201243198</v>
      </c>
    </row>
    <row r="26" spans="1:32" x14ac:dyDescent="0.25">
      <c r="A26" s="5" t="s">
        <v>142</v>
      </c>
      <c r="B26" s="17">
        <f t="shared" ref="B26:AF26" si="0">(B14-1)*2.5</f>
        <v>5.1923076923076925</v>
      </c>
      <c r="C26" s="17">
        <f t="shared" si="0"/>
        <v>4.6153846153846159</v>
      </c>
      <c r="D26" s="17">
        <f t="shared" si="0"/>
        <v>5.1923076923076925</v>
      </c>
      <c r="E26" s="17">
        <f t="shared" si="0"/>
        <v>2.5</v>
      </c>
      <c r="F26" s="17">
        <f t="shared" si="0"/>
        <v>7.0833333333333339</v>
      </c>
      <c r="G26" s="17">
        <f t="shared" si="0"/>
        <v>6.5384615384615383</v>
      </c>
      <c r="H26" s="17">
        <f t="shared" si="0"/>
        <v>5</v>
      </c>
      <c r="I26" s="17">
        <f t="shared" si="0"/>
        <v>4.1666666666666661</v>
      </c>
      <c r="J26" s="17">
        <f t="shared" si="0"/>
        <v>5</v>
      </c>
      <c r="K26" s="17">
        <f t="shared" si="0"/>
        <v>6.3461538461538458</v>
      </c>
      <c r="L26" s="17">
        <f t="shared" si="0"/>
        <v>6.5909090909090908</v>
      </c>
      <c r="M26" s="17">
        <f t="shared" si="0"/>
        <v>6.5384615384615383</v>
      </c>
      <c r="N26" s="17">
        <f t="shared" si="0"/>
        <v>3.75</v>
      </c>
      <c r="O26" s="17">
        <f t="shared" si="0"/>
        <v>5.5769230769230766</v>
      </c>
      <c r="P26" s="17">
        <f t="shared" si="0"/>
        <v>5.1923076923076925</v>
      </c>
      <c r="Q26" s="17">
        <f t="shared" si="0"/>
        <v>5.9615384615384617</v>
      </c>
      <c r="R26" s="17">
        <f t="shared" si="0"/>
        <v>5.8333333333333339</v>
      </c>
      <c r="S26" s="17">
        <f t="shared" si="0"/>
        <v>2.5</v>
      </c>
      <c r="T26" s="17">
        <f t="shared" si="0"/>
        <v>6.25</v>
      </c>
      <c r="U26" s="17">
        <f t="shared" si="0"/>
        <v>6.9230769230769234</v>
      </c>
      <c r="V26" s="17">
        <f t="shared" si="0"/>
        <v>5.4166666666666661</v>
      </c>
      <c r="W26" s="17">
        <f t="shared" si="0"/>
        <v>5.9615384615384617</v>
      </c>
      <c r="X26" s="17">
        <f t="shared" si="0"/>
        <v>5.3846153846153841</v>
      </c>
      <c r="Y26" s="17">
        <f t="shared" si="0"/>
        <v>5.9090909090909092</v>
      </c>
      <c r="Z26" s="17">
        <f t="shared" si="0"/>
        <v>5.4166666666666661</v>
      </c>
      <c r="AA26" s="17">
        <f t="shared" si="0"/>
        <v>5.3846153846153841</v>
      </c>
      <c r="AB26" s="17">
        <f t="shared" si="0"/>
        <v>6.5384615384615383</v>
      </c>
      <c r="AC26" s="17">
        <f t="shared" si="0"/>
        <v>6.7307692307692317</v>
      </c>
      <c r="AD26" s="17">
        <f t="shared" si="0"/>
        <v>5.9375</v>
      </c>
      <c r="AE26" s="17">
        <f t="shared" si="0"/>
        <v>4.6428571428571432</v>
      </c>
      <c r="AF26" s="17">
        <f t="shared" si="0"/>
        <v>5.5769230769230766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t="s">
        <v>127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">
        <v>132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0</v>
      </c>
      <c r="C7" s="3">
        <v>1</v>
      </c>
      <c r="D7" s="3">
        <v>2</v>
      </c>
      <c r="E7" s="3">
        <v>0</v>
      </c>
      <c r="F7" s="3">
        <v>0</v>
      </c>
      <c r="G7" s="3">
        <v>2</v>
      </c>
      <c r="H7" s="3">
        <v>1</v>
      </c>
      <c r="I7" s="3">
        <v>0</v>
      </c>
      <c r="J7" s="3">
        <v>1</v>
      </c>
      <c r="K7" s="3">
        <v>1</v>
      </c>
      <c r="L7" s="3">
        <v>1</v>
      </c>
      <c r="M7" s="3">
        <v>2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2</v>
      </c>
      <c r="D8" s="3">
        <v>3</v>
      </c>
      <c r="E8" s="3">
        <v>1</v>
      </c>
      <c r="F8" s="3">
        <v>0</v>
      </c>
      <c r="G8" s="3">
        <v>6</v>
      </c>
      <c r="H8" s="3">
        <v>2</v>
      </c>
      <c r="I8" s="3">
        <v>3</v>
      </c>
      <c r="J8" s="3">
        <v>5</v>
      </c>
      <c r="K8" s="3">
        <v>3</v>
      </c>
      <c r="L8" s="3">
        <v>0</v>
      </c>
      <c r="M8" s="3">
        <v>3</v>
      </c>
      <c r="N8" s="3">
        <v>5</v>
      </c>
      <c r="O8" s="3">
        <v>2</v>
      </c>
      <c r="P8" s="3">
        <v>3</v>
      </c>
      <c r="Q8" s="3">
        <v>0</v>
      </c>
      <c r="R8" s="3">
        <v>2</v>
      </c>
      <c r="S8" s="3">
        <v>4</v>
      </c>
      <c r="T8" s="3">
        <v>3</v>
      </c>
      <c r="U8" s="3">
        <v>1</v>
      </c>
      <c r="V8" s="3">
        <v>1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4</v>
      </c>
      <c r="C9" s="3">
        <v>5</v>
      </c>
      <c r="D9" s="3">
        <v>5</v>
      </c>
      <c r="E9" s="3">
        <v>5</v>
      </c>
      <c r="F9" s="3">
        <v>7</v>
      </c>
      <c r="G9" s="3">
        <v>9</v>
      </c>
      <c r="H9" s="3">
        <v>7</v>
      </c>
      <c r="I9" s="3">
        <v>4</v>
      </c>
      <c r="J9" s="3">
        <v>10</v>
      </c>
      <c r="K9" s="3">
        <v>8</v>
      </c>
      <c r="L9" s="3">
        <v>7</v>
      </c>
      <c r="M9" s="3">
        <v>11</v>
      </c>
      <c r="N9" s="3">
        <v>7</v>
      </c>
      <c r="O9" s="3">
        <v>11</v>
      </c>
      <c r="P9" s="3">
        <v>7</v>
      </c>
      <c r="Q9" s="3">
        <v>9</v>
      </c>
      <c r="R9" s="3">
        <v>8</v>
      </c>
      <c r="S9" s="3">
        <v>4</v>
      </c>
      <c r="T9" s="3">
        <v>6</v>
      </c>
      <c r="U9" s="3">
        <v>9</v>
      </c>
      <c r="V9" s="3">
        <v>7</v>
      </c>
      <c r="W9" s="3">
        <v>6</v>
      </c>
      <c r="X9" s="3">
        <v>10</v>
      </c>
      <c r="Y9" s="3">
        <v>7</v>
      </c>
    </row>
    <row r="10" spans="1:25" ht="30" customHeight="1" x14ac:dyDescent="0.25">
      <c r="A10" s="8">
        <v>4</v>
      </c>
      <c r="B10" s="3">
        <v>11</v>
      </c>
      <c r="C10" s="3">
        <v>9</v>
      </c>
      <c r="D10" s="3">
        <v>8</v>
      </c>
      <c r="E10" s="3">
        <v>12</v>
      </c>
      <c r="F10" s="3">
        <v>11</v>
      </c>
      <c r="G10" s="3">
        <v>5</v>
      </c>
      <c r="H10" s="3">
        <v>8</v>
      </c>
      <c r="I10" s="3">
        <v>10</v>
      </c>
      <c r="J10" s="3">
        <v>4</v>
      </c>
      <c r="K10" s="3">
        <v>8</v>
      </c>
      <c r="L10" s="3">
        <v>4</v>
      </c>
      <c r="M10" s="3">
        <v>3</v>
      </c>
      <c r="N10" s="3">
        <v>7</v>
      </c>
      <c r="O10" s="3">
        <v>2</v>
      </c>
      <c r="P10" s="3">
        <v>5</v>
      </c>
      <c r="Q10" s="3">
        <v>6</v>
      </c>
      <c r="R10" s="3">
        <v>7</v>
      </c>
      <c r="S10" s="3">
        <v>11</v>
      </c>
      <c r="T10" s="3">
        <v>9</v>
      </c>
      <c r="U10" s="3">
        <v>7</v>
      </c>
      <c r="V10" s="3">
        <v>11</v>
      </c>
      <c r="W10" s="3">
        <v>9</v>
      </c>
      <c r="X10" s="3">
        <v>9</v>
      </c>
      <c r="Y10" s="3">
        <v>11</v>
      </c>
    </row>
    <row r="11" spans="1:25" x14ac:dyDescent="0.25">
      <c r="A11" s="8">
        <v>5</v>
      </c>
      <c r="B11" s="3">
        <v>4</v>
      </c>
      <c r="C11" s="3">
        <v>5</v>
      </c>
      <c r="D11" s="3">
        <v>4</v>
      </c>
      <c r="E11" s="3">
        <v>4</v>
      </c>
      <c r="F11" s="3">
        <v>4</v>
      </c>
      <c r="G11" s="3">
        <v>0</v>
      </c>
      <c r="H11" s="3">
        <v>4</v>
      </c>
      <c r="I11" s="3">
        <v>5</v>
      </c>
      <c r="J11" s="3">
        <v>1</v>
      </c>
      <c r="K11" s="3">
        <v>2</v>
      </c>
      <c r="L11" s="3">
        <v>4</v>
      </c>
      <c r="M11" s="3">
        <v>3</v>
      </c>
      <c r="N11" s="3">
        <v>3</v>
      </c>
      <c r="O11" s="3">
        <v>5</v>
      </c>
      <c r="P11" s="3">
        <v>5</v>
      </c>
      <c r="Q11" s="3">
        <v>6</v>
      </c>
      <c r="R11" s="3">
        <v>4</v>
      </c>
      <c r="S11" s="3">
        <v>2</v>
      </c>
      <c r="T11" s="3">
        <v>4</v>
      </c>
      <c r="U11" s="3">
        <v>2</v>
      </c>
      <c r="V11" s="3">
        <v>2</v>
      </c>
      <c r="W11" s="3">
        <v>6</v>
      </c>
      <c r="X11" s="3">
        <v>2</v>
      </c>
      <c r="Y11" s="3">
        <v>3</v>
      </c>
    </row>
    <row r="12" spans="1:25" x14ac:dyDescent="0.25">
      <c r="A12" s="8" t="s">
        <v>121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6</v>
      </c>
      <c r="M12" s="3">
        <v>0</v>
      </c>
      <c r="N12" s="3">
        <v>0</v>
      </c>
      <c r="O12" s="3">
        <v>1</v>
      </c>
      <c r="P12" s="3">
        <v>2</v>
      </c>
      <c r="Q12" s="3">
        <v>1</v>
      </c>
      <c r="R12" s="3">
        <v>1</v>
      </c>
      <c r="S12" s="3">
        <v>0</v>
      </c>
      <c r="T12" s="3">
        <v>0</v>
      </c>
      <c r="U12" s="3">
        <v>3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41</v>
      </c>
      <c r="B13" s="3">
        <v>22</v>
      </c>
      <c r="C13" s="3">
        <v>22</v>
      </c>
      <c r="D13" s="3">
        <v>22</v>
      </c>
      <c r="E13" s="3">
        <v>22</v>
      </c>
      <c r="F13" s="3">
        <v>22</v>
      </c>
      <c r="G13" s="3">
        <v>22</v>
      </c>
      <c r="H13" s="3">
        <v>22</v>
      </c>
      <c r="I13" s="3">
        <v>22</v>
      </c>
      <c r="J13" s="3">
        <v>22</v>
      </c>
      <c r="K13" s="3">
        <v>22</v>
      </c>
      <c r="L13" s="3">
        <v>22</v>
      </c>
      <c r="M13" s="3">
        <v>22</v>
      </c>
      <c r="N13" s="3">
        <v>22</v>
      </c>
      <c r="O13" s="3">
        <v>22</v>
      </c>
      <c r="P13" s="3">
        <v>22</v>
      </c>
      <c r="Q13" s="3">
        <v>22</v>
      </c>
      <c r="R13" s="3">
        <v>22</v>
      </c>
      <c r="S13" s="3">
        <v>22</v>
      </c>
      <c r="T13" s="3">
        <v>22</v>
      </c>
      <c r="U13" s="3">
        <v>22</v>
      </c>
      <c r="V13" s="3">
        <v>22</v>
      </c>
      <c r="W13" s="3">
        <v>22</v>
      </c>
      <c r="X13" s="3">
        <v>22</v>
      </c>
      <c r="Y13" s="3">
        <v>22</v>
      </c>
    </row>
    <row r="14" spans="1:25" x14ac:dyDescent="0.25">
      <c r="A14" s="5" t="s">
        <v>42</v>
      </c>
      <c r="B14" s="17">
        <v>3.8095238095238093</v>
      </c>
      <c r="C14" s="17">
        <v>3.6818181818181817</v>
      </c>
      <c r="D14" s="17">
        <v>3.4090909090909092</v>
      </c>
      <c r="E14" s="17">
        <v>3.8636363636363638</v>
      </c>
      <c r="F14" s="17">
        <v>3.8636363636363638</v>
      </c>
      <c r="G14" s="17">
        <v>2.7727272727272729</v>
      </c>
      <c r="H14" s="17">
        <v>3.5454545454545454</v>
      </c>
      <c r="I14" s="17">
        <v>3.7727272727272729</v>
      </c>
      <c r="J14" s="17">
        <v>2.9523809523809526</v>
      </c>
      <c r="K14" s="17">
        <v>3.3181818181818183</v>
      </c>
      <c r="L14" s="17">
        <v>3.625</v>
      </c>
      <c r="M14" s="17">
        <v>3.0909090909090908</v>
      </c>
      <c r="N14" s="17">
        <v>3.3636363636363638</v>
      </c>
      <c r="O14" s="17">
        <v>3.3809523809523809</v>
      </c>
      <c r="P14" s="17">
        <v>3.6</v>
      </c>
      <c r="Q14" s="17">
        <v>3.8571428571428572</v>
      </c>
      <c r="R14" s="17">
        <v>3.6190476190476191</v>
      </c>
      <c r="S14" s="17">
        <v>3.4090909090909092</v>
      </c>
      <c r="T14" s="17">
        <v>3.6363636363636362</v>
      </c>
      <c r="U14" s="17">
        <v>3.5263157894736841</v>
      </c>
      <c r="V14" s="17">
        <v>3.6666666666666665</v>
      </c>
      <c r="W14" s="17">
        <v>3.9090909090909092</v>
      </c>
      <c r="X14" s="17">
        <v>3.5454545454545454</v>
      </c>
      <c r="Y14" s="17">
        <v>3.7272727272727271</v>
      </c>
    </row>
    <row r="15" spans="1:25" x14ac:dyDescent="0.25">
      <c r="A15" s="5" t="s">
        <v>43</v>
      </c>
      <c r="B15" s="17">
        <v>0.87287156094396967</v>
      </c>
      <c r="C15" s="17">
        <v>1.0861186305619099</v>
      </c>
      <c r="D15" s="17">
        <v>1.2212051389271137</v>
      </c>
      <c r="E15" s="17">
        <v>0.77431718279210249</v>
      </c>
      <c r="F15" s="17">
        <v>0.71016125234273597</v>
      </c>
      <c r="G15" s="17">
        <v>0.92230653833167153</v>
      </c>
      <c r="H15" s="17">
        <v>1.0568269096134504</v>
      </c>
      <c r="I15" s="17">
        <v>0.97256745055931537</v>
      </c>
      <c r="J15" s="17">
        <v>0.92066228749691281</v>
      </c>
      <c r="K15" s="17">
        <v>0.9945740239808647</v>
      </c>
      <c r="L15" s="17">
        <v>1.0878112581387147</v>
      </c>
      <c r="M15" s="17">
        <v>1.1087999050492514</v>
      </c>
      <c r="N15" s="17">
        <v>1.0021621646864367</v>
      </c>
      <c r="O15" s="17">
        <v>1.1169686869465267</v>
      </c>
      <c r="P15" s="17">
        <v>1.0462967275611941</v>
      </c>
      <c r="Q15" s="17">
        <v>0.85356395693083698</v>
      </c>
      <c r="R15" s="17">
        <v>0.92066228749691281</v>
      </c>
      <c r="S15" s="17">
        <v>1.0537502599713131</v>
      </c>
      <c r="T15" s="17">
        <v>0.95346258924559169</v>
      </c>
      <c r="U15" s="17">
        <v>0.77232844572123271</v>
      </c>
      <c r="V15" s="17">
        <v>0.73029674334022221</v>
      </c>
      <c r="W15" s="17">
        <v>0.86789789333005818</v>
      </c>
      <c r="X15" s="17">
        <v>0.73854894587599595</v>
      </c>
      <c r="Y15" s="17">
        <v>0.76729693648846875</v>
      </c>
    </row>
    <row r="16" spans="1:25" x14ac:dyDescent="0.25">
      <c r="A16" s="5" t="s">
        <v>44</v>
      </c>
      <c r="B16" s="18">
        <v>21</v>
      </c>
      <c r="C16" s="18">
        <v>22</v>
      </c>
      <c r="D16" s="18">
        <v>22</v>
      </c>
      <c r="E16" s="18">
        <v>22</v>
      </c>
      <c r="F16" s="18">
        <v>22</v>
      </c>
      <c r="G16" s="18">
        <v>22</v>
      </c>
      <c r="H16" s="18">
        <v>22</v>
      </c>
      <c r="I16" s="18">
        <v>22</v>
      </c>
      <c r="J16" s="18">
        <v>21</v>
      </c>
      <c r="K16" s="18">
        <v>22</v>
      </c>
      <c r="L16" s="18">
        <v>16</v>
      </c>
      <c r="M16" s="18">
        <v>22</v>
      </c>
      <c r="N16" s="18">
        <v>22</v>
      </c>
      <c r="O16" s="18">
        <v>21</v>
      </c>
      <c r="P16" s="18">
        <v>20</v>
      </c>
      <c r="Q16" s="18">
        <v>21</v>
      </c>
      <c r="R16" s="18">
        <v>21</v>
      </c>
      <c r="S16" s="18">
        <v>22</v>
      </c>
      <c r="T16" s="18">
        <v>22</v>
      </c>
      <c r="U16" s="18">
        <v>19</v>
      </c>
      <c r="V16" s="18">
        <v>21</v>
      </c>
      <c r="W16" s="18">
        <v>22</v>
      </c>
      <c r="X16" s="18">
        <v>22</v>
      </c>
      <c r="Y16" s="18">
        <v>22</v>
      </c>
    </row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3.5596092503987236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6.3990231259968091</v>
      </c>
    </row>
    <row r="23" spans="1:25" x14ac:dyDescent="0.25">
      <c r="A23" s="5" t="s">
        <v>142</v>
      </c>
      <c r="B23" s="17">
        <f t="shared" ref="B23:Y23" si="0">(B14-1)*2.5</f>
        <v>7.0238095238095237</v>
      </c>
      <c r="C23" s="17">
        <f t="shared" si="0"/>
        <v>6.7045454545454541</v>
      </c>
      <c r="D23" s="17">
        <f t="shared" si="0"/>
        <v>6.0227272727272734</v>
      </c>
      <c r="E23" s="17">
        <f t="shared" si="0"/>
        <v>7.1590909090909092</v>
      </c>
      <c r="F23" s="17">
        <f t="shared" si="0"/>
        <v>7.1590909090909092</v>
      </c>
      <c r="G23" s="17">
        <f t="shared" si="0"/>
        <v>4.4318181818181825</v>
      </c>
      <c r="H23" s="17">
        <f t="shared" si="0"/>
        <v>6.3636363636363633</v>
      </c>
      <c r="I23" s="17">
        <f t="shared" si="0"/>
        <v>6.9318181818181825</v>
      </c>
      <c r="J23" s="17">
        <f t="shared" si="0"/>
        <v>4.8809523809523814</v>
      </c>
      <c r="K23" s="17">
        <f t="shared" si="0"/>
        <v>5.7954545454545459</v>
      </c>
      <c r="L23" s="17">
        <f t="shared" si="0"/>
        <v>6.5625</v>
      </c>
      <c r="M23" s="17">
        <f t="shared" si="0"/>
        <v>5.2272727272727266</v>
      </c>
      <c r="N23" s="17">
        <f t="shared" si="0"/>
        <v>5.9090909090909092</v>
      </c>
      <c r="O23" s="17">
        <f t="shared" si="0"/>
        <v>5.9523809523809526</v>
      </c>
      <c r="P23" s="17">
        <f t="shared" si="0"/>
        <v>6.5</v>
      </c>
      <c r="Q23" s="17">
        <f t="shared" si="0"/>
        <v>7.1428571428571432</v>
      </c>
      <c r="R23" s="17">
        <f t="shared" si="0"/>
        <v>6.5476190476190474</v>
      </c>
      <c r="S23" s="17">
        <f t="shared" si="0"/>
        <v>6.0227272727272734</v>
      </c>
      <c r="T23" s="17">
        <f t="shared" si="0"/>
        <v>6.5909090909090908</v>
      </c>
      <c r="U23" s="17">
        <f t="shared" si="0"/>
        <v>6.3157894736842106</v>
      </c>
      <c r="V23" s="17">
        <f t="shared" si="0"/>
        <v>6.6666666666666661</v>
      </c>
      <c r="W23" s="17">
        <f t="shared" si="0"/>
        <v>7.2727272727272734</v>
      </c>
      <c r="X23" s="17">
        <f t="shared" si="0"/>
        <v>6.3636363636363633</v>
      </c>
      <c r="Y23" s="17">
        <f t="shared" si="0"/>
        <v>6.8181818181818175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89</v>
      </c>
    </row>
    <row r="2" spans="1:32" x14ac:dyDescent="0.25">
      <c r="A2" s="1" t="s">
        <v>6</v>
      </c>
      <c r="B2" t="s">
        <v>127</v>
      </c>
    </row>
    <row r="3" spans="1:32" x14ac:dyDescent="0.25">
      <c r="A3" s="1" t="s">
        <v>7</v>
      </c>
      <c r="B3" t="s">
        <v>122</v>
      </c>
    </row>
    <row r="4" spans="1:32" x14ac:dyDescent="0.25">
      <c r="A4" s="1" t="s">
        <v>8</v>
      </c>
      <c r="B4" t="s">
        <v>132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2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1</v>
      </c>
      <c r="L7" s="3">
        <v>0</v>
      </c>
      <c r="M7" s="3">
        <v>0</v>
      </c>
      <c r="N7" s="3">
        <v>2</v>
      </c>
      <c r="O7" s="3">
        <v>1</v>
      </c>
      <c r="P7" s="3">
        <v>0</v>
      </c>
      <c r="Q7" s="3">
        <v>0</v>
      </c>
      <c r="R7" s="3">
        <v>0</v>
      </c>
      <c r="S7" s="3">
        <v>3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1</v>
      </c>
      <c r="AC7" s="3">
        <v>2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2</v>
      </c>
      <c r="E8" s="3">
        <v>3</v>
      </c>
      <c r="F8" s="3">
        <v>1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1</v>
      </c>
      <c r="P8" s="3">
        <v>2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0</v>
      </c>
      <c r="Z8" s="3">
        <v>2</v>
      </c>
      <c r="AA8" s="3">
        <v>1</v>
      </c>
      <c r="AB8" s="3">
        <v>1</v>
      </c>
      <c r="AC8" s="3">
        <v>1</v>
      </c>
      <c r="AD8" s="3">
        <v>1</v>
      </c>
      <c r="AE8" s="3">
        <v>0</v>
      </c>
      <c r="AF8" s="3">
        <v>1</v>
      </c>
    </row>
    <row r="9" spans="1:32" x14ac:dyDescent="0.25">
      <c r="A9" s="8">
        <v>3</v>
      </c>
      <c r="B9" s="3">
        <v>2</v>
      </c>
      <c r="C9" s="3">
        <v>3</v>
      </c>
      <c r="D9" s="3">
        <v>2</v>
      </c>
      <c r="E9" s="3">
        <v>0</v>
      </c>
      <c r="F9" s="3">
        <v>1</v>
      </c>
      <c r="G9" s="3">
        <v>2</v>
      </c>
      <c r="H9" s="3">
        <v>2</v>
      </c>
      <c r="I9" s="3">
        <v>2</v>
      </c>
      <c r="J9" s="3">
        <v>4</v>
      </c>
      <c r="K9" s="3">
        <v>2</v>
      </c>
      <c r="L9" s="3">
        <v>0</v>
      </c>
      <c r="M9" s="3">
        <v>0</v>
      </c>
      <c r="N9" s="3">
        <v>0</v>
      </c>
      <c r="O9" s="3">
        <v>2</v>
      </c>
      <c r="P9" s="3">
        <v>1</v>
      </c>
      <c r="Q9" s="3">
        <v>4</v>
      </c>
      <c r="R9" s="3">
        <v>1</v>
      </c>
      <c r="S9" s="3">
        <v>1</v>
      </c>
      <c r="T9" s="3">
        <v>1</v>
      </c>
      <c r="U9" s="3">
        <v>0</v>
      </c>
      <c r="V9" s="3">
        <v>2</v>
      </c>
      <c r="W9" s="3">
        <v>1</v>
      </c>
      <c r="X9" s="3">
        <v>2</v>
      </c>
      <c r="Y9" s="3">
        <v>4</v>
      </c>
      <c r="Z9" s="3">
        <v>3</v>
      </c>
      <c r="AA9" s="3">
        <v>3</v>
      </c>
      <c r="AB9" s="3">
        <v>1</v>
      </c>
      <c r="AC9" s="3">
        <v>1</v>
      </c>
      <c r="AD9" s="3">
        <v>0</v>
      </c>
      <c r="AE9" s="3">
        <v>0</v>
      </c>
      <c r="AF9" s="3">
        <v>2</v>
      </c>
    </row>
    <row r="10" spans="1:32" x14ac:dyDescent="0.25">
      <c r="A10" s="8">
        <v>4</v>
      </c>
      <c r="B10" s="3">
        <v>2</v>
      </c>
      <c r="C10" s="3">
        <v>1</v>
      </c>
      <c r="D10" s="3">
        <v>0</v>
      </c>
      <c r="E10" s="3">
        <v>0</v>
      </c>
      <c r="F10" s="3">
        <v>1</v>
      </c>
      <c r="G10" s="3">
        <v>1</v>
      </c>
      <c r="H10" s="3">
        <v>2</v>
      </c>
      <c r="I10" s="3">
        <v>1</v>
      </c>
      <c r="J10" s="3">
        <v>1</v>
      </c>
      <c r="K10" s="3">
        <v>1</v>
      </c>
      <c r="L10" s="3">
        <v>3</v>
      </c>
      <c r="M10" s="3">
        <v>0</v>
      </c>
      <c r="N10" s="3">
        <v>1</v>
      </c>
      <c r="O10" s="3">
        <v>1</v>
      </c>
      <c r="P10" s="3">
        <v>2</v>
      </c>
      <c r="Q10" s="3">
        <v>0</v>
      </c>
      <c r="R10" s="3">
        <v>3</v>
      </c>
      <c r="S10" s="3">
        <v>0</v>
      </c>
      <c r="T10" s="3">
        <v>3</v>
      </c>
      <c r="U10" s="3">
        <v>2</v>
      </c>
      <c r="V10" s="3">
        <v>1</v>
      </c>
      <c r="W10" s="3">
        <v>2</v>
      </c>
      <c r="X10" s="3">
        <v>1</v>
      </c>
      <c r="Y10" s="3">
        <v>1</v>
      </c>
      <c r="Z10" s="3">
        <v>0</v>
      </c>
      <c r="AA10" s="3">
        <v>1</v>
      </c>
      <c r="AB10" s="3">
        <v>2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1</v>
      </c>
      <c r="G11" s="3">
        <v>2</v>
      </c>
      <c r="H11" s="3">
        <v>1</v>
      </c>
      <c r="I11" s="3">
        <v>0</v>
      </c>
      <c r="J11" s="3">
        <v>0</v>
      </c>
      <c r="K11" s="3">
        <v>1</v>
      </c>
      <c r="L11" s="3">
        <v>1</v>
      </c>
      <c r="M11" s="3">
        <v>2</v>
      </c>
      <c r="N11" s="3">
        <v>1</v>
      </c>
      <c r="O11" s="3">
        <v>0</v>
      </c>
      <c r="P11" s="3">
        <v>0</v>
      </c>
      <c r="Q11" s="3">
        <v>1</v>
      </c>
      <c r="R11" s="3">
        <v>1</v>
      </c>
      <c r="S11" s="3">
        <v>0</v>
      </c>
      <c r="T11" s="3">
        <v>1</v>
      </c>
      <c r="U11" s="3">
        <v>3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2</v>
      </c>
      <c r="AE11" s="3">
        <v>2</v>
      </c>
      <c r="AF11" s="3">
        <v>1</v>
      </c>
    </row>
    <row r="12" spans="1:32" x14ac:dyDescent="0.25">
      <c r="A12" s="8" t="s">
        <v>121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3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3</v>
      </c>
      <c r="AF12" s="3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7">
        <v>3.2</v>
      </c>
      <c r="C14" s="17">
        <v>3.6</v>
      </c>
      <c r="D14" s="17">
        <v>2.2000000000000002</v>
      </c>
      <c r="E14" s="17">
        <v>1.6</v>
      </c>
      <c r="F14" s="17">
        <v>3</v>
      </c>
      <c r="G14" s="17">
        <v>4</v>
      </c>
      <c r="H14" s="17">
        <v>3.8</v>
      </c>
      <c r="I14" s="17">
        <v>2.6</v>
      </c>
      <c r="J14" s="17">
        <v>3.2</v>
      </c>
      <c r="K14" s="17">
        <v>3.2</v>
      </c>
      <c r="L14" s="17">
        <v>3.8</v>
      </c>
      <c r="M14" s="17">
        <v>5</v>
      </c>
      <c r="N14" s="17">
        <v>2.75</v>
      </c>
      <c r="O14" s="17">
        <v>2.6</v>
      </c>
      <c r="P14" s="17">
        <v>3</v>
      </c>
      <c r="Q14" s="17">
        <v>3.4</v>
      </c>
      <c r="R14" s="17">
        <v>4</v>
      </c>
      <c r="S14" s="17">
        <v>1.6</v>
      </c>
      <c r="T14" s="17">
        <v>4</v>
      </c>
      <c r="U14" s="17">
        <v>4.5999999999999996</v>
      </c>
      <c r="V14" s="17">
        <v>3.75</v>
      </c>
      <c r="W14" s="17">
        <v>4</v>
      </c>
      <c r="X14" s="17">
        <v>2.8</v>
      </c>
      <c r="Y14" s="17">
        <v>3.2</v>
      </c>
      <c r="Z14" s="17">
        <v>2.6</v>
      </c>
      <c r="AA14" s="17">
        <v>3</v>
      </c>
      <c r="AB14" s="17">
        <v>2.8</v>
      </c>
      <c r="AC14" s="17">
        <v>2.4</v>
      </c>
      <c r="AD14" s="17">
        <v>4</v>
      </c>
      <c r="AE14" s="17">
        <v>5</v>
      </c>
      <c r="AF14" s="17">
        <v>3.4</v>
      </c>
    </row>
    <row r="15" spans="1:32" x14ac:dyDescent="0.25">
      <c r="A15" s="5" t="s">
        <v>43</v>
      </c>
      <c r="B15" s="17">
        <v>0.83666002653407512</v>
      </c>
      <c r="C15" s="17">
        <v>0.8944271909999163</v>
      </c>
      <c r="D15" s="17">
        <v>0.83666002653407567</v>
      </c>
      <c r="E15" s="17">
        <v>0.54772255750516596</v>
      </c>
      <c r="F15" s="17">
        <v>1.5811388300841898</v>
      </c>
      <c r="G15" s="17">
        <v>1</v>
      </c>
      <c r="H15" s="17">
        <v>0.83666002653407512</v>
      </c>
      <c r="I15" s="17">
        <v>1.1401754250991383</v>
      </c>
      <c r="J15" s="17">
        <v>0.44721359549995715</v>
      </c>
      <c r="K15" s="17">
        <v>1.4832396974191324</v>
      </c>
      <c r="L15" s="17">
        <v>1.0954451150103319</v>
      </c>
      <c r="M15" s="17">
        <v>0</v>
      </c>
      <c r="N15" s="17">
        <v>2.0615528128088303</v>
      </c>
      <c r="O15" s="17">
        <v>1.1401754250991383</v>
      </c>
      <c r="P15" s="17">
        <v>1</v>
      </c>
      <c r="Q15" s="17">
        <v>0.8944271909999163</v>
      </c>
      <c r="R15" s="17">
        <v>0.70710678118654757</v>
      </c>
      <c r="S15" s="17">
        <v>0.89442719099991574</v>
      </c>
      <c r="T15" s="17">
        <v>0.70710678118654757</v>
      </c>
      <c r="U15" s="17">
        <v>0.54772255750516674</v>
      </c>
      <c r="V15" s="17">
        <v>0.9574271077563381</v>
      </c>
      <c r="W15" s="17">
        <v>0.81649658092772603</v>
      </c>
      <c r="X15" s="17">
        <v>0.83666002653407512</v>
      </c>
      <c r="Y15" s="17">
        <v>0.44721359549995715</v>
      </c>
      <c r="Z15" s="17">
        <v>0.54772255750516674</v>
      </c>
      <c r="AA15" s="17">
        <v>0.70710678118654757</v>
      </c>
      <c r="AB15" s="17">
        <v>1.3038404810405295</v>
      </c>
      <c r="AC15" s="17">
        <v>1.6733200530681511</v>
      </c>
      <c r="AD15" s="17">
        <v>1.7320508075688772</v>
      </c>
      <c r="AE15" s="17">
        <v>0</v>
      </c>
      <c r="AF15" s="17">
        <v>1.1401754250991383</v>
      </c>
    </row>
    <row r="16" spans="1:32" x14ac:dyDescent="0.25">
      <c r="A16" s="5" t="s">
        <v>44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2</v>
      </c>
      <c r="N16" s="18">
        <v>4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4</v>
      </c>
      <c r="W16" s="18">
        <v>4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3</v>
      </c>
      <c r="AE16" s="18">
        <v>2</v>
      </c>
      <c r="AF16" s="18">
        <v>5</v>
      </c>
    </row>
    <row r="18" spans="1:32" x14ac:dyDescent="0.25">
      <c r="A18" s="5" t="s">
        <v>129</v>
      </c>
      <c r="B18" s="5">
        <v>5</v>
      </c>
    </row>
    <row r="19" spans="1:32" x14ac:dyDescent="0.25">
      <c r="A19" s="5" t="s">
        <v>130</v>
      </c>
      <c r="B19" s="5">
        <v>24</v>
      </c>
    </row>
    <row r="20" spans="1:32" x14ac:dyDescent="0.25">
      <c r="A20" s="5" t="s">
        <v>131</v>
      </c>
      <c r="B20" s="20">
        <f>B18/B19</f>
        <v>0.20833333333333334</v>
      </c>
    </row>
    <row r="22" spans="1:32" x14ac:dyDescent="0.25">
      <c r="A22" s="5" t="s">
        <v>143</v>
      </c>
      <c r="B22" s="5"/>
      <c r="C22" s="5"/>
      <c r="D22" s="5"/>
      <c r="E22" s="5"/>
      <c r="F22" s="17">
        <f>AVERAGE(X14:Z14)</f>
        <v>2.8666666666666667</v>
      </c>
    </row>
    <row r="23" spans="1:32" x14ac:dyDescent="0.25">
      <c r="A23" s="5" t="s">
        <v>144</v>
      </c>
      <c r="B23" s="5"/>
      <c r="C23" s="5"/>
    </row>
    <row r="25" spans="1:32" x14ac:dyDescent="0.25">
      <c r="A25" s="5" t="s">
        <v>145</v>
      </c>
      <c r="B25" s="5"/>
      <c r="C25" s="5"/>
      <c r="D25" s="5"/>
      <c r="E25" s="5"/>
      <c r="F25" s="17">
        <f>(F22-1)*2.5</f>
        <v>4.666666666666667</v>
      </c>
    </row>
    <row r="26" spans="1:32" x14ac:dyDescent="0.25">
      <c r="A26" s="5" t="s">
        <v>142</v>
      </c>
      <c r="B26" s="17">
        <f t="shared" ref="B26:AF26" si="0">(B14-1)*2.5</f>
        <v>5.5</v>
      </c>
      <c r="C26" s="17">
        <f t="shared" si="0"/>
        <v>6.5</v>
      </c>
      <c r="D26" s="17">
        <f t="shared" si="0"/>
        <v>3.0000000000000004</v>
      </c>
      <c r="E26" s="17">
        <f t="shared" si="0"/>
        <v>1.5000000000000002</v>
      </c>
      <c r="F26" s="17">
        <f t="shared" si="0"/>
        <v>5</v>
      </c>
      <c r="G26" s="17">
        <f t="shared" si="0"/>
        <v>7.5</v>
      </c>
      <c r="H26" s="17">
        <f t="shared" si="0"/>
        <v>7</v>
      </c>
      <c r="I26" s="17">
        <f t="shared" si="0"/>
        <v>4</v>
      </c>
      <c r="J26" s="17">
        <f t="shared" si="0"/>
        <v>5.5</v>
      </c>
      <c r="K26" s="17">
        <f t="shared" si="0"/>
        <v>5.5</v>
      </c>
      <c r="L26" s="17">
        <f t="shared" si="0"/>
        <v>7</v>
      </c>
      <c r="M26" s="17">
        <f t="shared" si="0"/>
        <v>10</v>
      </c>
      <c r="N26" s="17">
        <f t="shared" si="0"/>
        <v>4.375</v>
      </c>
      <c r="O26" s="17">
        <f t="shared" si="0"/>
        <v>4</v>
      </c>
      <c r="P26" s="17">
        <f t="shared" si="0"/>
        <v>5</v>
      </c>
      <c r="Q26" s="17">
        <f t="shared" si="0"/>
        <v>6</v>
      </c>
      <c r="R26" s="17">
        <f t="shared" si="0"/>
        <v>7.5</v>
      </c>
      <c r="S26" s="17">
        <f t="shared" si="0"/>
        <v>1.5000000000000002</v>
      </c>
      <c r="T26" s="17">
        <f t="shared" si="0"/>
        <v>7.5</v>
      </c>
      <c r="U26" s="17">
        <f t="shared" si="0"/>
        <v>9</v>
      </c>
      <c r="V26" s="17">
        <f t="shared" si="0"/>
        <v>6.875</v>
      </c>
      <c r="W26" s="17">
        <f t="shared" si="0"/>
        <v>7.5</v>
      </c>
      <c r="X26" s="17">
        <f t="shared" si="0"/>
        <v>4.5</v>
      </c>
      <c r="Y26" s="17">
        <f t="shared" si="0"/>
        <v>5.5</v>
      </c>
      <c r="Z26" s="17">
        <f t="shared" si="0"/>
        <v>4</v>
      </c>
      <c r="AA26" s="17">
        <f t="shared" si="0"/>
        <v>5</v>
      </c>
      <c r="AB26" s="17">
        <f t="shared" si="0"/>
        <v>4.5</v>
      </c>
      <c r="AC26" s="17">
        <f t="shared" si="0"/>
        <v>3.5</v>
      </c>
      <c r="AD26" s="17">
        <f t="shared" si="0"/>
        <v>7.5</v>
      </c>
      <c r="AE26" s="17">
        <f t="shared" si="0"/>
        <v>10</v>
      </c>
      <c r="AF26" s="17">
        <f t="shared" si="0"/>
        <v>6</v>
      </c>
    </row>
  </sheetData>
  <phoneticPr fontId="0" type="noConversion"/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t="s">
        <v>128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">
        <v>132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2</v>
      </c>
      <c r="H7" s="3">
        <v>2</v>
      </c>
      <c r="I7" s="3">
        <v>0</v>
      </c>
      <c r="J7" s="3">
        <v>1</v>
      </c>
      <c r="K7" s="3">
        <v>2</v>
      </c>
      <c r="L7" s="3">
        <v>1</v>
      </c>
      <c r="M7" s="3">
        <v>1</v>
      </c>
      <c r="N7" s="3">
        <v>0</v>
      </c>
      <c r="O7" s="3">
        <v>4</v>
      </c>
      <c r="P7" s="3">
        <v>2</v>
      </c>
      <c r="Q7" s="3">
        <v>0</v>
      </c>
      <c r="R7" s="3">
        <v>1</v>
      </c>
      <c r="S7" s="3">
        <v>1</v>
      </c>
      <c r="T7" s="3">
        <v>0</v>
      </c>
      <c r="U7" s="3">
        <v>2</v>
      </c>
      <c r="V7" s="3">
        <v>1</v>
      </c>
      <c r="W7" s="3">
        <v>1</v>
      </c>
      <c r="X7" s="3">
        <v>1</v>
      </c>
      <c r="Y7" s="3">
        <v>1</v>
      </c>
    </row>
    <row r="8" spans="1:25" x14ac:dyDescent="0.25">
      <c r="A8" s="8">
        <v>2</v>
      </c>
      <c r="B8" s="3">
        <v>3</v>
      </c>
      <c r="C8" s="3">
        <v>1</v>
      </c>
      <c r="D8" s="3">
        <v>3</v>
      </c>
      <c r="E8" s="3">
        <v>7</v>
      </c>
      <c r="F8" s="3">
        <v>1</v>
      </c>
      <c r="G8" s="3">
        <v>7</v>
      </c>
      <c r="H8" s="3">
        <v>1</v>
      </c>
      <c r="I8" s="3">
        <v>4</v>
      </c>
      <c r="J8" s="3">
        <v>6</v>
      </c>
      <c r="K8" s="3">
        <v>5</v>
      </c>
      <c r="L8" s="3">
        <v>3</v>
      </c>
      <c r="M8" s="3">
        <v>7</v>
      </c>
      <c r="N8" s="3">
        <v>8</v>
      </c>
      <c r="O8" s="3">
        <v>2</v>
      </c>
      <c r="P8" s="3">
        <v>2</v>
      </c>
      <c r="Q8" s="3">
        <v>4</v>
      </c>
      <c r="R8" s="3">
        <v>2</v>
      </c>
      <c r="S8" s="3">
        <v>2</v>
      </c>
      <c r="T8" s="3">
        <v>1</v>
      </c>
      <c r="U8" s="3">
        <v>3</v>
      </c>
      <c r="V8" s="3">
        <v>3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15</v>
      </c>
      <c r="C9" s="3">
        <v>8</v>
      </c>
      <c r="D9" s="3">
        <v>9</v>
      </c>
      <c r="E9" s="3">
        <v>7</v>
      </c>
      <c r="F9" s="3">
        <v>11</v>
      </c>
      <c r="G9" s="3">
        <v>17</v>
      </c>
      <c r="H9" s="3">
        <v>8</v>
      </c>
      <c r="I9" s="3">
        <v>4</v>
      </c>
      <c r="J9" s="3">
        <v>17</v>
      </c>
      <c r="K9" s="3">
        <v>10</v>
      </c>
      <c r="L9" s="3">
        <v>5</v>
      </c>
      <c r="M9" s="3">
        <v>16</v>
      </c>
      <c r="N9" s="3">
        <v>10</v>
      </c>
      <c r="O9" s="3">
        <v>12</v>
      </c>
      <c r="P9" s="3">
        <v>10</v>
      </c>
      <c r="Q9" s="3">
        <v>8</v>
      </c>
      <c r="R9" s="3">
        <v>12</v>
      </c>
      <c r="S9" s="3">
        <v>12</v>
      </c>
      <c r="T9" s="3">
        <v>11</v>
      </c>
      <c r="U9" s="3">
        <v>9</v>
      </c>
      <c r="V9" s="3">
        <v>10</v>
      </c>
      <c r="W9" s="3">
        <v>7</v>
      </c>
      <c r="X9" s="3">
        <v>12</v>
      </c>
      <c r="Y9" s="3">
        <v>14</v>
      </c>
    </row>
    <row r="10" spans="1:25" x14ac:dyDescent="0.25">
      <c r="A10" s="8">
        <v>4</v>
      </c>
      <c r="B10" s="3">
        <v>8</v>
      </c>
      <c r="C10" s="3">
        <v>14</v>
      </c>
      <c r="D10" s="3">
        <v>17</v>
      </c>
      <c r="E10" s="3">
        <v>16</v>
      </c>
      <c r="F10" s="3">
        <v>16</v>
      </c>
      <c r="G10" s="3">
        <v>1</v>
      </c>
      <c r="H10" s="3">
        <v>13</v>
      </c>
      <c r="I10" s="3">
        <v>19</v>
      </c>
      <c r="J10" s="3">
        <v>6</v>
      </c>
      <c r="K10" s="3">
        <v>12</v>
      </c>
      <c r="L10" s="3">
        <v>10</v>
      </c>
      <c r="M10" s="3">
        <v>6</v>
      </c>
      <c r="N10" s="3">
        <v>9</v>
      </c>
      <c r="O10" s="3">
        <v>7</v>
      </c>
      <c r="P10" s="3">
        <v>12</v>
      </c>
      <c r="Q10" s="3">
        <v>14</v>
      </c>
      <c r="R10" s="3">
        <v>11</v>
      </c>
      <c r="S10" s="3">
        <v>12</v>
      </c>
      <c r="T10" s="3">
        <v>14</v>
      </c>
      <c r="U10" s="3">
        <v>10</v>
      </c>
      <c r="V10" s="3">
        <v>12</v>
      </c>
      <c r="W10" s="3">
        <v>16</v>
      </c>
      <c r="X10" s="3">
        <v>15</v>
      </c>
      <c r="Y10" s="3">
        <v>12</v>
      </c>
    </row>
    <row r="11" spans="1:25" x14ac:dyDescent="0.25">
      <c r="A11" s="8">
        <v>5</v>
      </c>
      <c r="B11" s="3">
        <v>5</v>
      </c>
      <c r="C11" s="3">
        <v>7</v>
      </c>
      <c r="D11" s="3">
        <v>2</v>
      </c>
      <c r="E11" s="3">
        <v>1</v>
      </c>
      <c r="F11" s="3">
        <v>2</v>
      </c>
      <c r="G11" s="3">
        <v>4</v>
      </c>
      <c r="H11" s="3">
        <v>7</v>
      </c>
      <c r="I11" s="3">
        <v>4</v>
      </c>
      <c r="J11" s="3">
        <v>1</v>
      </c>
      <c r="K11" s="3">
        <v>2</v>
      </c>
      <c r="L11" s="3">
        <v>2</v>
      </c>
      <c r="M11" s="3">
        <v>1</v>
      </c>
      <c r="N11" s="3">
        <v>4</v>
      </c>
      <c r="O11" s="3">
        <v>6</v>
      </c>
      <c r="P11" s="3">
        <v>4</v>
      </c>
      <c r="Q11" s="3">
        <v>5</v>
      </c>
      <c r="R11" s="3">
        <v>5</v>
      </c>
      <c r="S11" s="3">
        <v>3</v>
      </c>
      <c r="T11" s="3">
        <v>5</v>
      </c>
      <c r="U11" s="3">
        <v>3</v>
      </c>
      <c r="V11" s="3">
        <v>3</v>
      </c>
      <c r="W11" s="3">
        <v>7</v>
      </c>
      <c r="X11" s="3">
        <v>3</v>
      </c>
      <c r="Y11" s="3">
        <v>4</v>
      </c>
    </row>
    <row r="12" spans="1:25" x14ac:dyDescent="0.25">
      <c r="A12" s="8" t="s">
        <v>121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1</v>
      </c>
      <c r="T12" s="3">
        <v>0</v>
      </c>
      <c r="U12" s="3">
        <v>4</v>
      </c>
      <c r="V12" s="3">
        <v>2</v>
      </c>
      <c r="W12" s="3">
        <v>0</v>
      </c>
      <c r="X12" s="3">
        <v>0</v>
      </c>
      <c r="Y12" s="3">
        <v>0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7">
        <v>3.4838709677419355</v>
      </c>
      <c r="C14" s="17">
        <v>3.806451612903226</v>
      </c>
      <c r="D14" s="17">
        <v>3.5806451612903225</v>
      </c>
      <c r="E14" s="17">
        <v>3.3548387096774195</v>
      </c>
      <c r="F14" s="17">
        <v>3.6333333333333333</v>
      </c>
      <c r="G14" s="17">
        <v>2.935483870967742</v>
      </c>
      <c r="H14" s="17">
        <v>3.7096774193548385</v>
      </c>
      <c r="I14" s="17">
        <v>3.7419354838709675</v>
      </c>
      <c r="J14" s="17">
        <v>3</v>
      </c>
      <c r="K14" s="17">
        <v>3.225806451612903</v>
      </c>
      <c r="L14" s="17">
        <v>3.4285714285714284</v>
      </c>
      <c r="M14" s="17">
        <v>2.967741935483871</v>
      </c>
      <c r="N14" s="17">
        <v>3.2903225806451615</v>
      </c>
      <c r="O14" s="17">
        <v>3.2903225806451615</v>
      </c>
      <c r="P14" s="17">
        <v>3.4666666666666668</v>
      </c>
      <c r="Q14" s="17">
        <v>3.6451612903225805</v>
      </c>
      <c r="R14" s="17">
        <v>3.5483870967741935</v>
      </c>
      <c r="S14" s="17">
        <v>3.4666666666666668</v>
      </c>
      <c r="T14" s="17">
        <v>3.7419354838709675</v>
      </c>
      <c r="U14" s="17">
        <v>3.3333333333333335</v>
      </c>
      <c r="V14" s="17">
        <v>3.4482758620689653</v>
      </c>
      <c r="W14" s="17">
        <v>3.903225806451613</v>
      </c>
      <c r="X14" s="17">
        <v>3.6129032258064515</v>
      </c>
      <c r="Y14" s="17">
        <v>3.5806451612903225</v>
      </c>
    </row>
    <row r="15" spans="1:25" x14ac:dyDescent="0.25">
      <c r="A15" s="5" t="s">
        <v>43</v>
      </c>
      <c r="B15" s="17">
        <v>0.8896054459491386</v>
      </c>
      <c r="C15" s="17">
        <v>0.94584547147722697</v>
      </c>
      <c r="D15" s="17">
        <v>0.76481777997058897</v>
      </c>
      <c r="E15" s="17">
        <v>0.87743516747294814</v>
      </c>
      <c r="F15" s="17">
        <v>0.66867513545937107</v>
      </c>
      <c r="G15" s="17">
        <v>1.0307112065937043</v>
      </c>
      <c r="H15" s="17">
        <v>1.0706243781736826</v>
      </c>
      <c r="I15" s="17">
        <v>0.8550922732073567</v>
      </c>
      <c r="J15" s="17">
        <v>0.81649658092772603</v>
      </c>
      <c r="K15" s="17">
        <v>1.0233825423354601</v>
      </c>
      <c r="L15" s="17">
        <v>1.0281745265969475</v>
      </c>
      <c r="M15" s="17">
        <v>0.83601718354516774</v>
      </c>
      <c r="N15" s="17">
        <v>1.0064309344443121</v>
      </c>
      <c r="O15" s="17">
        <v>1.2434776070117968</v>
      </c>
      <c r="P15" s="17">
        <v>1.0416609195243751</v>
      </c>
      <c r="Q15" s="17">
        <v>0.91463606958448074</v>
      </c>
      <c r="R15" s="17">
        <v>0.96051061689150041</v>
      </c>
      <c r="S15" s="17">
        <v>0.89955289021760676</v>
      </c>
      <c r="T15" s="17">
        <v>0.77320725705698823</v>
      </c>
      <c r="U15" s="17">
        <v>1.0741723110591492</v>
      </c>
      <c r="V15" s="17">
        <v>0.94816389845064364</v>
      </c>
      <c r="W15" s="17">
        <v>0.87005129004664272</v>
      </c>
      <c r="X15" s="17">
        <v>0.80321932890249925</v>
      </c>
      <c r="Y15" s="17">
        <v>0.8475137579369868</v>
      </c>
    </row>
    <row r="16" spans="1:25" x14ac:dyDescent="0.25">
      <c r="A16" s="5" t="s">
        <v>44</v>
      </c>
      <c r="B16" s="18">
        <v>31</v>
      </c>
      <c r="C16" s="18">
        <v>31</v>
      </c>
      <c r="D16" s="18">
        <v>31</v>
      </c>
      <c r="E16" s="18">
        <v>31</v>
      </c>
      <c r="F16" s="18">
        <v>30</v>
      </c>
      <c r="G16" s="18">
        <v>31</v>
      </c>
      <c r="H16" s="18">
        <v>31</v>
      </c>
      <c r="I16" s="18">
        <v>31</v>
      </c>
      <c r="J16" s="18">
        <v>31</v>
      </c>
      <c r="K16" s="18">
        <v>31</v>
      </c>
      <c r="L16" s="18">
        <v>21</v>
      </c>
      <c r="M16" s="18">
        <v>31</v>
      </c>
      <c r="N16" s="18">
        <v>31</v>
      </c>
      <c r="O16" s="18">
        <v>31</v>
      </c>
      <c r="P16" s="18">
        <v>30</v>
      </c>
      <c r="Q16" s="18">
        <v>31</v>
      </c>
      <c r="R16" s="18">
        <v>31</v>
      </c>
      <c r="S16" s="18">
        <v>30</v>
      </c>
      <c r="T16" s="18">
        <v>31</v>
      </c>
      <c r="U16" s="18">
        <v>27</v>
      </c>
      <c r="V16" s="18">
        <v>29</v>
      </c>
      <c r="W16" s="18">
        <v>31</v>
      </c>
      <c r="X16" s="18">
        <v>31</v>
      </c>
      <c r="Y16" s="18">
        <v>31</v>
      </c>
    </row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3.4975528364849833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6.2438820912124582</v>
      </c>
    </row>
    <row r="23" spans="1:25" x14ac:dyDescent="0.25">
      <c r="A23" s="5" t="s">
        <v>142</v>
      </c>
      <c r="B23" s="17">
        <f t="shared" ref="B23:Y23" si="0">(B14-1)*2.5</f>
        <v>6.209677419354839</v>
      </c>
      <c r="C23" s="17">
        <f t="shared" si="0"/>
        <v>7.0161290322580649</v>
      </c>
      <c r="D23" s="17">
        <f t="shared" si="0"/>
        <v>6.4516129032258061</v>
      </c>
      <c r="E23" s="17">
        <f t="shared" si="0"/>
        <v>5.8870967741935489</v>
      </c>
      <c r="F23" s="17">
        <f t="shared" si="0"/>
        <v>6.583333333333333</v>
      </c>
      <c r="G23" s="17">
        <f t="shared" si="0"/>
        <v>4.838709677419355</v>
      </c>
      <c r="H23" s="17">
        <f t="shared" si="0"/>
        <v>6.7741935483870961</v>
      </c>
      <c r="I23" s="17">
        <f t="shared" si="0"/>
        <v>6.854838709677419</v>
      </c>
      <c r="J23" s="17">
        <f t="shared" si="0"/>
        <v>5</v>
      </c>
      <c r="K23" s="17">
        <f t="shared" si="0"/>
        <v>5.564516129032258</v>
      </c>
      <c r="L23" s="17">
        <f t="shared" si="0"/>
        <v>6.0714285714285712</v>
      </c>
      <c r="M23" s="17">
        <f t="shared" si="0"/>
        <v>4.9193548387096779</v>
      </c>
      <c r="N23" s="17">
        <f t="shared" si="0"/>
        <v>5.7258064516129039</v>
      </c>
      <c r="O23" s="17">
        <f t="shared" si="0"/>
        <v>5.7258064516129039</v>
      </c>
      <c r="P23" s="17">
        <f t="shared" si="0"/>
        <v>6.166666666666667</v>
      </c>
      <c r="Q23" s="17">
        <f t="shared" si="0"/>
        <v>6.6129032258064511</v>
      </c>
      <c r="R23" s="17">
        <f t="shared" si="0"/>
        <v>6.370967741935484</v>
      </c>
      <c r="S23" s="17">
        <f t="shared" si="0"/>
        <v>6.166666666666667</v>
      </c>
      <c r="T23" s="17">
        <f t="shared" si="0"/>
        <v>6.854838709677419</v>
      </c>
      <c r="U23" s="17">
        <f t="shared" si="0"/>
        <v>5.8333333333333339</v>
      </c>
      <c r="V23" s="17">
        <f t="shared" si="0"/>
        <v>6.1206896551724128</v>
      </c>
      <c r="W23" s="17">
        <f t="shared" si="0"/>
        <v>7.258064516129032</v>
      </c>
      <c r="X23" s="17">
        <f t="shared" si="0"/>
        <v>6.532258064516129</v>
      </c>
      <c r="Y23" s="17">
        <f t="shared" si="0"/>
        <v>6.4516129032258061</v>
      </c>
    </row>
  </sheetData>
  <phoneticPr fontId="0" type="noConversion"/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89</v>
      </c>
    </row>
    <row r="2" spans="1:32" x14ac:dyDescent="0.25">
      <c r="A2" s="1" t="s">
        <v>6</v>
      </c>
      <c r="B2" t="s">
        <v>128</v>
      </c>
    </row>
    <row r="3" spans="1:32" x14ac:dyDescent="0.25">
      <c r="A3" s="1" t="s">
        <v>7</v>
      </c>
      <c r="B3" t="s">
        <v>122</v>
      </c>
    </row>
    <row r="4" spans="1:32" x14ac:dyDescent="0.25">
      <c r="A4" s="1" t="s">
        <v>8</v>
      </c>
      <c r="B4" t="s">
        <v>132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1</v>
      </c>
      <c r="J9" s="3">
        <v>0</v>
      </c>
      <c r="K9" s="3">
        <v>1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0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121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7">
        <v>4</v>
      </c>
      <c r="C14" s="17">
        <v>4</v>
      </c>
      <c r="D14" s="17">
        <v>3</v>
      </c>
      <c r="E14" s="17"/>
      <c r="F14" s="17"/>
      <c r="G14" s="17">
        <v>5</v>
      </c>
      <c r="H14" s="17">
        <v>4</v>
      </c>
      <c r="I14" s="17">
        <v>3</v>
      </c>
      <c r="J14" s="17">
        <v>5</v>
      </c>
      <c r="K14" s="17">
        <v>3</v>
      </c>
      <c r="L14" s="17">
        <v>3</v>
      </c>
      <c r="M14" s="17"/>
      <c r="N14" s="17"/>
      <c r="O14" s="17">
        <v>5</v>
      </c>
      <c r="P14" s="17">
        <v>4</v>
      </c>
      <c r="Q14" s="17">
        <v>4</v>
      </c>
      <c r="R14" s="17">
        <v>3</v>
      </c>
      <c r="S14" s="17"/>
      <c r="T14" s="17">
        <v>3</v>
      </c>
      <c r="U14" s="17">
        <v>4</v>
      </c>
      <c r="V14" s="17">
        <v>4</v>
      </c>
      <c r="W14" s="17">
        <v>4</v>
      </c>
      <c r="X14" s="17">
        <v>4</v>
      </c>
      <c r="Y14" s="17">
        <v>4</v>
      </c>
      <c r="Z14" s="17">
        <v>4</v>
      </c>
      <c r="AA14" s="17">
        <v>4</v>
      </c>
      <c r="AB14" s="17">
        <v>4</v>
      </c>
      <c r="AC14" s="17">
        <v>4</v>
      </c>
      <c r="AD14" s="17"/>
      <c r="AE14" s="17">
        <v>5</v>
      </c>
      <c r="AF14" s="17">
        <v>4</v>
      </c>
    </row>
    <row r="15" spans="1:32" x14ac:dyDescent="0.25">
      <c r="A15" s="5" t="s">
        <v>43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44</v>
      </c>
      <c r="B16" s="18">
        <v>1</v>
      </c>
      <c r="C16" s="18">
        <v>1</v>
      </c>
      <c r="D16" s="18">
        <v>1</v>
      </c>
      <c r="E16" s="18">
        <v>0</v>
      </c>
      <c r="F16" s="18">
        <v>0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0</v>
      </c>
      <c r="N16" s="18">
        <v>0</v>
      </c>
      <c r="O16" s="18">
        <v>1</v>
      </c>
      <c r="P16" s="18">
        <v>1</v>
      </c>
      <c r="Q16" s="18">
        <v>1</v>
      </c>
      <c r="R16" s="18">
        <v>1</v>
      </c>
      <c r="S16" s="18">
        <v>0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0</v>
      </c>
      <c r="AE16" s="18">
        <v>1</v>
      </c>
      <c r="AF16" s="18">
        <v>1</v>
      </c>
    </row>
    <row r="18" spans="1:32" x14ac:dyDescent="0.25">
      <c r="A18" s="5" t="s">
        <v>129</v>
      </c>
      <c r="B18" s="5">
        <v>1</v>
      </c>
    </row>
    <row r="19" spans="1:32" x14ac:dyDescent="0.25">
      <c r="A19" s="5" t="s">
        <v>130</v>
      </c>
      <c r="B19" s="5">
        <v>2</v>
      </c>
    </row>
    <row r="20" spans="1:32" x14ac:dyDescent="0.25">
      <c r="A20" s="5" t="s">
        <v>131</v>
      </c>
      <c r="B20" s="20">
        <f>B18/B19</f>
        <v>0.5</v>
      </c>
    </row>
    <row r="22" spans="1:32" x14ac:dyDescent="0.25">
      <c r="A22" s="5" t="s">
        <v>143</v>
      </c>
      <c r="B22" s="5"/>
      <c r="C22" s="5"/>
      <c r="D22" s="5"/>
      <c r="E22" s="5"/>
      <c r="F22" s="17">
        <f>AVERAGE(X14:Z14)</f>
        <v>4</v>
      </c>
    </row>
    <row r="23" spans="1:32" x14ac:dyDescent="0.25">
      <c r="A23" s="5" t="s">
        <v>144</v>
      </c>
      <c r="B23" s="5"/>
      <c r="C23" s="5"/>
    </row>
    <row r="25" spans="1:32" x14ac:dyDescent="0.25">
      <c r="A25" s="5" t="s">
        <v>145</v>
      </c>
      <c r="B25" s="5"/>
      <c r="C25" s="5"/>
      <c r="D25" s="5"/>
      <c r="E25" s="5"/>
      <c r="F25" s="17">
        <f>(F22-1)*2.5</f>
        <v>7.5</v>
      </c>
    </row>
    <row r="26" spans="1:32" x14ac:dyDescent="0.25">
      <c r="A26" s="5" t="s">
        <v>142</v>
      </c>
      <c r="B26" s="17">
        <f t="shared" ref="B26:AF26" si="0">(B14-1)*2.5</f>
        <v>7.5</v>
      </c>
      <c r="C26" s="17">
        <f t="shared" si="0"/>
        <v>7.5</v>
      </c>
      <c r="D26" s="17">
        <f t="shared" si="0"/>
        <v>5</v>
      </c>
      <c r="E26" s="17">
        <f t="shared" si="0"/>
        <v>-2.5</v>
      </c>
      <c r="F26" s="17">
        <f t="shared" si="0"/>
        <v>-2.5</v>
      </c>
      <c r="G26" s="17">
        <f t="shared" si="0"/>
        <v>10</v>
      </c>
      <c r="H26" s="17">
        <f t="shared" si="0"/>
        <v>7.5</v>
      </c>
      <c r="I26" s="17">
        <f t="shared" si="0"/>
        <v>5</v>
      </c>
      <c r="J26" s="17">
        <f t="shared" si="0"/>
        <v>10</v>
      </c>
      <c r="K26" s="17">
        <f t="shared" si="0"/>
        <v>5</v>
      </c>
      <c r="L26" s="17">
        <f t="shared" si="0"/>
        <v>5</v>
      </c>
      <c r="M26" s="17">
        <f t="shared" si="0"/>
        <v>-2.5</v>
      </c>
      <c r="N26" s="17">
        <f t="shared" si="0"/>
        <v>-2.5</v>
      </c>
      <c r="O26" s="17">
        <f t="shared" si="0"/>
        <v>10</v>
      </c>
      <c r="P26" s="17">
        <f t="shared" si="0"/>
        <v>7.5</v>
      </c>
      <c r="Q26" s="17">
        <f t="shared" si="0"/>
        <v>7.5</v>
      </c>
      <c r="R26" s="17">
        <f t="shared" si="0"/>
        <v>5</v>
      </c>
      <c r="S26" s="17">
        <f t="shared" si="0"/>
        <v>-2.5</v>
      </c>
      <c r="T26" s="17">
        <f t="shared" si="0"/>
        <v>5</v>
      </c>
      <c r="U26" s="17">
        <f t="shared" si="0"/>
        <v>7.5</v>
      </c>
      <c r="V26" s="17">
        <f t="shared" si="0"/>
        <v>7.5</v>
      </c>
      <c r="W26" s="17">
        <f t="shared" si="0"/>
        <v>7.5</v>
      </c>
      <c r="X26" s="17">
        <f t="shared" si="0"/>
        <v>7.5</v>
      </c>
      <c r="Y26" s="17">
        <f t="shared" si="0"/>
        <v>7.5</v>
      </c>
      <c r="Z26" s="17">
        <f t="shared" si="0"/>
        <v>7.5</v>
      </c>
      <c r="AA26" s="17">
        <f t="shared" si="0"/>
        <v>7.5</v>
      </c>
      <c r="AB26" s="17">
        <f t="shared" si="0"/>
        <v>7.5</v>
      </c>
      <c r="AC26" s="17">
        <f t="shared" si="0"/>
        <v>7.5</v>
      </c>
      <c r="AD26" s="17">
        <f t="shared" si="0"/>
        <v>-2.5</v>
      </c>
      <c r="AE26" s="17">
        <f t="shared" si="0"/>
        <v>10</v>
      </c>
      <c r="AF26" s="17">
        <f t="shared" si="0"/>
        <v>7.5</v>
      </c>
    </row>
  </sheetData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t="s">
        <v>0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">
        <v>132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1</v>
      </c>
      <c r="G7" s="3">
        <v>1</v>
      </c>
      <c r="H7" s="3">
        <v>1</v>
      </c>
      <c r="I7" s="3">
        <v>0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6</v>
      </c>
      <c r="P7" s="3">
        <v>3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4</v>
      </c>
      <c r="C8" s="3">
        <v>2</v>
      </c>
      <c r="D8" s="3">
        <v>3</v>
      </c>
      <c r="E8" s="3">
        <v>4</v>
      </c>
      <c r="F8" s="3">
        <v>2</v>
      </c>
      <c r="G8" s="3">
        <v>7</v>
      </c>
      <c r="H8" s="3">
        <v>3</v>
      </c>
      <c r="I8" s="3">
        <v>5</v>
      </c>
      <c r="J8" s="3">
        <v>4</v>
      </c>
      <c r="K8" s="3">
        <v>4</v>
      </c>
      <c r="L8" s="3">
        <v>3</v>
      </c>
      <c r="M8" s="3">
        <v>6</v>
      </c>
      <c r="N8" s="3">
        <v>5</v>
      </c>
      <c r="O8" s="3">
        <v>2</v>
      </c>
      <c r="P8" s="3">
        <v>6</v>
      </c>
      <c r="Q8" s="3">
        <v>6</v>
      </c>
      <c r="R8" s="3">
        <v>4</v>
      </c>
      <c r="S8" s="3">
        <v>5</v>
      </c>
      <c r="T8" s="3">
        <v>4</v>
      </c>
      <c r="U8" s="3">
        <v>6</v>
      </c>
      <c r="V8" s="3">
        <v>7</v>
      </c>
      <c r="W8" s="3">
        <v>1</v>
      </c>
      <c r="X8" s="3">
        <v>3</v>
      </c>
      <c r="Y8" s="3">
        <v>3</v>
      </c>
    </row>
    <row r="9" spans="1:25" x14ac:dyDescent="0.25">
      <c r="A9" s="8">
        <v>3</v>
      </c>
      <c r="B9" s="3">
        <v>10</v>
      </c>
      <c r="C9" s="3">
        <v>8</v>
      </c>
      <c r="D9" s="3">
        <v>10</v>
      </c>
      <c r="E9" s="3">
        <v>12</v>
      </c>
      <c r="F9" s="3">
        <v>11</v>
      </c>
      <c r="G9" s="3">
        <v>17</v>
      </c>
      <c r="H9" s="3">
        <v>8</v>
      </c>
      <c r="I9" s="3">
        <v>4</v>
      </c>
      <c r="J9" s="3">
        <v>20</v>
      </c>
      <c r="K9" s="3">
        <v>12</v>
      </c>
      <c r="L9" s="3">
        <v>4</v>
      </c>
      <c r="M9" s="3">
        <v>19</v>
      </c>
      <c r="N9" s="3">
        <v>10</v>
      </c>
      <c r="O9" s="3">
        <v>13</v>
      </c>
      <c r="P9" s="3">
        <v>8</v>
      </c>
      <c r="Q9" s="3">
        <v>10</v>
      </c>
      <c r="R9" s="3">
        <v>14</v>
      </c>
      <c r="S9" s="3">
        <v>15</v>
      </c>
      <c r="T9" s="3">
        <v>10</v>
      </c>
      <c r="U9" s="3">
        <v>14</v>
      </c>
      <c r="V9" s="3">
        <v>16</v>
      </c>
      <c r="W9" s="3">
        <v>7</v>
      </c>
      <c r="X9" s="3">
        <v>8</v>
      </c>
      <c r="Y9" s="3">
        <v>13</v>
      </c>
    </row>
    <row r="10" spans="1:25" x14ac:dyDescent="0.25">
      <c r="A10" s="8">
        <v>4</v>
      </c>
      <c r="B10" s="3">
        <v>16</v>
      </c>
      <c r="C10" s="3">
        <v>19</v>
      </c>
      <c r="D10" s="3">
        <v>17</v>
      </c>
      <c r="E10" s="3">
        <v>15</v>
      </c>
      <c r="F10" s="3">
        <v>17</v>
      </c>
      <c r="G10" s="3">
        <v>7</v>
      </c>
      <c r="H10" s="3">
        <v>15</v>
      </c>
      <c r="I10" s="3">
        <v>20</v>
      </c>
      <c r="J10" s="3">
        <v>10</v>
      </c>
      <c r="K10" s="3">
        <v>17</v>
      </c>
      <c r="L10" s="3">
        <v>14</v>
      </c>
      <c r="M10" s="3">
        <v>7</v>
      </c>
      <c r="N10" s="3">
        <v>15</v>
      </c>
      <c r="O10" s="3">
        <v>9</v>
      </c>
      <c r="P10" s="3">
        <v>14</v>
      </c>
      <c r="Q10" s="3">
        <v>15</v>
      </c>
      <c r="R10" s="3">
        <v>14</v>
      </c>
      <c r="S10" s="3">
        <v>12</v>
      </c>
      <c r="T10" s="3">
        <v>18</v>
      </c>
      <c r="U10" s="3">
        <v>10</v>
      </c>
      <c r="V10" s="3">
        <v>9</v>
      </c>
      <c r="W10" s="3">
        <v>23</v>
      </c>
      <c r="X10" s="3">
        <v>20</v>
      </c>
      <c r="Y10" s="3">
        <v>16</v>
      </c>
    </row>
    <row r="11" spans="1:25" x14ac:dyDescent="0.25">
      <c r="A11" s="8">
        <v>5</v>
      </c>
      <c r="B11" s="3">
        <v>4</v>
      </c>
      <c r="C11" s="3">
        <v>5</v>
      </c>
      <c r="D11" s="3">
        <v>4</v>
      </c>
      <c r="E11" s="3">
        <v>4</v>
      </c>
      <c r="F11" s="3">
        <v>4</v>
      </c>
      <c r="G11" s="3">
        <v>3</v>
      </c>
      <c r="H11" s="3">
        <v>8</v>
      </c>
      <c r="I11" s="3">
        <v>6</v>
      </c>
      <c r="J11" s="3">
        <v>0</v>
      </c>
      <c r="K11" s="3">
        <v>1</v>
      </c>
      <c r="L11" s="3">
        <v>6</v>
      </c>
      <c r="M11" s="3">
        <v>2</v>
      </c>
      <c r="N11" s="3">
        <v>4</v>
      </c>
      <c r="O11" s="3">
        <v>5</v>
      </c>
      <c r="P11" s="3">
        <v>2</v>
      </c>
      <c r="Q11" s="3">
        <v>4</v>
      </c>
      <c r="R11" s="3">
        <v>3</v>
      </c>
      <c r="S11" s="3">
        <v>3</v>
      </c>
      <c r="T11" s="3">
        <v>3</v>
      </c>
      <c r="U11" s="3">
        <v>2</v>
      </c>
      <c r="V11" s="3">
        <v>3</v>
      </c>
      <c r="W11" s="3">
        <v>4</v>
      </c>
      <c r="X11" s="3">
        <v>4</v>
      </c>
      <c r="Y11" s="3">
        <v>3</v>
      </c>
    </row>
    <row r="12" spans="1:25" x14ac:dyDescent="0.25">
      <c r="A12" s="8" t="s">
        <v>121</v>
      </c>
      <c r="B12" s="3">
        <v>1</v>
      </c>
      <c r="C12" s="3">
        <v>2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8</v>
      </c>
      <c r="M12" s="3">
        <v>1</v>
      </c>
      <c r="N12" s="3">
        <v>1</v>
      </c>
      <c r="O12" s="3">
        <v>1</v>
      </c>
      <c r="P12" s="3">
        <v>3</v>
      </c>
      <c r="Q12" s="3">
        <v>1</v>
      </c>
      <c r="R12" s="3">
        <v>1</v>
      </c>
      <c r="S12" s="3">
        <v>1</v>
      </c>
      <c r="T12" s="3">
        <v>1</v>
      </c>
      <c r="U12" s="3">
        <v>3</v>
      </c>
      <c r="V12" s="3">
        <v>1</v>
      </c>
      <c r="W12" s="3">
        <v>1</v>
      </c>
      <c r="X12" s="3">
        <v>1</v>
      </c>
      <c r="Y12" s="3">
        <v>1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7">
        <v>3.5142857142857142</v>
      </c>
      <c r="C14" s="17">
        <v>3.7941176470588234</v>
      </c>
      <c r="D14" s="17">
        <v>3.5714285714285716</v>
      </c>
      <c r="E14" s="17">
        <v>3.5428571428571427</v>
      </c>
      <c r="F14" s="17">
        <v>3.6</v>
      </c>
      <c r="G14" s="17">
        <v>3.1142857142857143</v>
      </c>
      <c r="H14" s="17">
        <v>3.7428571428571429</v>
      </c>
      <c r="I14" s="17">
        <v>3.7714285714285714</v>
      </c>
      <c r="J14" s="17">
        <v>3.1142857142857143</v>
      </c>
      <c r="K14" s="17">
        <v>3.3714285714285714</v>
      </c>
      <c r="L14" s="17">
        <v>3.75</v>
      </c>
      <c r="M14" s="17">
        <v>3.0857142857142859</v>
      </c>
      <c r="N14" s="17">
        <v>3.4571428571428573</v>
      </c>
      <c r="O14" s="17">
        <v>3.1428571428571428</v>
      </c>
      <c r="P14" s="17">
        <v>3.1818181818181817</v>
      </c>
      <c r="Q14" s="17">
        <v>3.4857142857142858</v>
      </c>
      <c r="R14" s="17">
        <v>3.4571428571428573</v>
      </c>
      <c r="S14" s="17">
        <v>3.3714285714285714</v>
      </c>
      <c r="T14" s="17">
        <v>3.5714285714285716</v>
      </c>
      <c r="U14" s="17">
        <v>3.1818181818181817</v>
      </c>
      <c r="V14" s="17">
        <v>3.2285714285714286</v>
      </c>
      <c r="W14" s="17">
        <v>3.8571428571428572</v>
      </c>
      <c r="X14" s="17">
        <v>3.7142857142857144</v>
      </c>
      <c r="Y14" s="17">
        <v>3.5428571428571427</v>
      </c>
    </row>
    <row r="15" spans="1:25" x14ac:dyDescent="0.25">
      <c r="A15" s="5" t="s">
        <v>43</v>
      </c>
      <c r="B15" s="17">
        <v>0.95089519962626201</v>
      </c>
      <c r="C15" s="17">
        <v>0.76986467778654899</v>
      </c>
      <c r="D15" s="17">
        <v>0.91669849702821105</v>
      </c>
      <c r="E15" s="17">
        <v>0.852085922996072</v>
      </c>
      <c r="F15" s="17">
        <v>0.88117568522701162</v>
      </c>
      <c r="G15" s="17">
        <v>0.93215211367309048</v>
      </c>
      <c r="H15" s="17">
        <v>1.0100336960848839</v>
      </c>
      <c r="I15" s="17">
        <v>0.91025898983279963</v>
      </c>
      <c r="J15" s="17">
        <v>0.71830800256896898</v>
      </c>
      <c r="K15" s="17">
        <v>0.84316331143373369</v>
      </c>
      <c r="L15" s="17">
        <v>1.0408329997330663</v>
      </c>
      <c r="M15" s="17">
        <v>0.85307156349099722</v>
      </c>
      <c r="N15" s="17">
        <v>0.98048178861982282</v>
      </c>
      <c r="O15" s="17">
        <v>1.2635816774004696</v>
      </c>
      <c r="P15" s="17">
        <v>1.1026826791552915</v>
      </c>
      <c r="Q15" s="17">
        <v>0.91944447970527499</v>
      </c>
      <c r="R15" s="17">
        <v>0.81683957467565393</v>
      </c>
      <c r="S15" s="17">
        <v>0.84316331143373369</v>
      </c>
      <c r="T15" s="17">
        <v>0.81477944636477362</v>
      </c>
      <c r="U15" s="17">
        <v>0.91701095462872839</v>
      </c>
      <c r="V15" s="17">
        <v>0.87735277919413013</v>
      </c>
      <c r="W15" s="17">
        <v>0.64820372355216549</v>
      </c>
      <c r="X15" s="17">
        <v>0.78857386432457865</v>
      </c>
      <c r="Y15" s="17">
        <v>0.7800021547050614</v>
      </c>
    </row>
    <row r="16" spans="1:25" x14ac:dyDescent="0.25">
      <c r="A16" s="5" t="s">
        <v>44</v>
      </c>
      <c r="B16" s="18">
        <v>35</v>
      </c>
      <c r="C16" s="18">
        <v>34</v>
      </c>
      <c r="D16" s="18">
        <v>35</v>
      </c>
      <c r="E16" s="18">
        <v>35</v>
      </c>
      <c r="F16" s="18">
        <v>35</v>
      </c>
      <c r="G16" s="18">
        <v>35</v>
      </c>
      <c r="H16" s="18">
        <v>35</v>
      </c>
      <c r="I16" s="18">
        <v>35</v>
      </c>
      <c r="J16" s="18">
        <v>35</v>
      </c>
      <c r="K16" s="18">
        <v>35</v>
      </c>
      <c r="L16" s="18">
        <v>28</v>
      </c>
      <c r="M16" s="18">
        <v>35</v>
      </c>
      <c r="N16" s="18">
        <v>35</v>
      </c>
      <c r="O16" s="18">
        <v>35</v>
      </c>
      <c r="P16" s="18">
        <v>33</v>
      </c>
      <c r="Q16" s="18">
        <v>35</v>
      </c>
      <c r="R16" s="18">
        <v>35</v>
      </c>
      <c r="S16" s="18">
        <v>35</v>
      </c>
      <c r="T16" s="18">
        <v>35</v>
      </c>
      <c r="U16" s="18">
        <v>33</v>
      </c>
      <c r="V16" s="18">
        <v>35</v>
      </c>
      <c r="W16" s="18">
        <v>35</v>
      </c>
      <c r="X16" s="18">
        <v>35</v>
      </c>
      <c r="Y16" s="18">
        <v>35</v>
      </c>
    </row>
    <row r="17" spans="1:25" ht="27.75" customHeight="1" x14ac:dyDescent="0.25"/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3.3383116883116886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5.845779220779221</v>
      </c>
    </row>
    <row r="23" spans="1:25" x14ac:dyDescent="0.25">
      <c r="A23" s="5" t="s">
        <v>142</v>
      </c>
      <c r="B23" s="17">
        <f t="shared" ref="B23:Y23" si="0">(B14-1)*2.5</f>
        <v>6.2857142857142856</v>
      </c>
      <c r="C23" s="17">
        <f t="shared" si="0"/>
        <v>6.985294117647058</v>
      </c>
      <c r="D23" s="17">
        <f t="shared" si="0"/>
        <v>6.4285714285714288</v>
      </c>
      <c r="E23" s="17">
        <f t="shared" si="0"/>
        <v>6.3571428571428568</v>
      </c>
      <c r="F23" s="17">
        <f t="shared" si="0"/>
        <v>6.5</v>
      </c>
      <c r="G23" s="17">
        <f t="shared" si="0"/>
        <v>5.2857142857142856</v>
      </c>
      <c r="H23" s="17">
        <f t="shared" si="0"/>
        <v>6.8571428571428577</v>
      </c>
      <c r="I23" s="17">
        <f t="shared" si="0"/>
        <v>6.9285714285714288</v>
      </c>
      <c r="J23" s="17">
        <f t="shared" si="0"/>
        <v>5.2857142857142856</v>
      </c>
      <c r="K23" s="17">
        <f t="shared" si="0"/>
        <v>5.9285714285714288</v>
      </c>
      <c r="L23" s="17">
        <f t="shared" si="0"/>
        <v>6.875</v>
      </c>
      <c r="M23" s="17">
        <f t="shared" si="0"/>
        <v>5.2142857142857144</v>
      </c>
      <c r="N23" s="17">
        <f t="shared" si="0"/>
        <v>6.1428571428571432</v>
      </c>
      <c r="O23" s="17">
        <f t="shared" si="0"/>
        <v>5.3571428571428568</v>
      </c>
      <c r="P23" s="17">
        <f t="shared" si="0"/>
        <v>5.4545454545454541</v>
      </c>
      <c r="Q23" s="17">
        <f t="shared" si="0"/>
        <v>6.2142857142857144</v>
      </c>
      <c r="R23" s="17">
        <f t="shared" si="0"/>
        <v>6.1428571428571432</v>
      </c>
      <c r="S23" s="17">
        <f t="shared" si="0"/>
        <v>5.9285714285714288</v>
      </c>
      <c r="T23" s="17">
        <f t="shared" si="0"/>
        <v>6.4285714285714288</v>
      </c>
      <c r="U23" s="17">
        <f t="shared" si="0"/>
        <v>5.4545454545454541</v>
      </c>
      <c r="V23" s="17">
        <f t="shared" si="0"/>
        <v>5.5714285714285712</v>
      </c>
      <c r="W23" s="17">
        <f t="shared" si="0"/>
        <v>7.1428571428571432</v>
      </c>
      <c r="X23" s="17">
        <f t="shared" si="0"/>
        <v>6.7857142857142865</v>
      </c>
      <c r="Y23" s="17">
        <f t="shared" si="0"/>
        <v>6.3571428571428568</v>
      </c>
    </row>
  </sheetData>
  <phoneticPr fontId="0" type="noConversion"/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89</v>
      </c>
    </row>
    <row r="2" spans="1:32" x14ac:dyDescent="0.25">
      <c r="A2" s="1" t="s">
        <v>6</v>
      </c>
      <c r="B2" t="s">
        <v>0</v>
      </c>
    </row>
    <row r="3" spans="1:32" x14ac:dyDescent="0.25">
      <c r="A3" s="1" t="s">
        <v>7</v>
      </c>
      <c r="B3" t="s">
        <v>122</v>
      </c>
    </row>
    <row r="4" spans="1:32" x14ac:dyDescent="0.25">
      <c r="A4" s="1" t="s">
        <v>8</v>
      </c>
      <c r="B4" t="s">
        <v>132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2</v>
      </c>
      <c r="Y8" s="3">
        <v>0</v>
      </c>
      <c r="Z8" s="3">
        <v>2</v>
      </c>
      <c r="AA8" s="3">
        <v>1</v>
      </c>
      <c r="AB8" s="3">
        <v>0</v>
      </c>
      <c r="AC8" s="3">
        <v>1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0</v>
      </c>
      <c r="G9" s="3">
        <v>1</v>
      </c>
      <c r="H9" s="3">
        <v>1</v>
      </c>
      <c r="I9" s="3">
        <v>1</v>
      </c>
      <c r="J9" s="3">
        <v>2</v>
      </c>
      <c r="K9" s="3">
        <v>0</v>
      </c>
      <c r="L9" s="3">
        <v>1</v>
      </c>
      <c r="M9" s="3">
        <v>1</v>
      </c>
      <c r="N9" s="3">
        <v>1</v>
      </c>
      <c r="O9" s="3">
        <v>1</v>
      </c>
      <c r="P9" s="3">
        <v>0</v>
      </c>
      <c r="Q9" s="3">
        <v>1</v>
      </c>
      <c r="R9" s="3">
        <v>2</v>
      </c>
      <c r="S9" s="3">
        <v>0</v>
      </c>
      <c r="T9" s="3">
        <v>1</v>
      </c>
      <c r="U9" s="3">
        <v>2</v>
      </c>
      <c r="V9" s="3">
        <v>1</v>
      </c>
      <c r="W9" s="3">
        <v>2</v>
      </c>
      <c r="X9" s="3">
        <v>0</v>
      </c>
      <c r="Y9" s="3">
        <v>1</v>
      </c>
      <c r="Z9" s="3">
        <v>0</v>
      </c>
      <c r="AA9" s="3">
        <v>0</v>
      </c>
      <c r="AB9" s="3">
        <v>2</v>
      </c>
      <c r="AC9" s="3">
        <v>0</v>
      </c>
      <c r="AD9" s="3">
        <v>0</v>
      </c>
      <c r="AE9" s="3">
        <v>2</v>
      </c>
      <c r="AF9" s="3">
        <v>1</v>
      </c>
    </row>
    <row r="10" spans="1:32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1</v>
      </c>
      <c r="G10" s="3">
        <v>1</v>
      </c>
      <c r="H10" s="3">
        <v>1</v>
      </c>
      <c r="I10" s="3">
        <v>0</v>
      </c>
      <c r="J10" s="3">
        <v>0</v>
      </c>
      <c r="K10" s="3">
        <v>1</v>
      </c>
      <c r="L10" s="3">
        <v>0</v>
      </c>
      <c r="M10" s="3">
        <v>1</v>
      </c>
      <c r="N10" s="3">
        <v>0</v>
      </c>
      <c r="O10" s="3">
        <v>1</v>
      </c>
      <c r="P10" s="3">
        <v>0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1</v>
      </c>
      <c r="AB10" s="3">
        <v>0</v>
      </c>
      <c r="AC10" s="3">
        <v>1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7">
        <v>2.5</v>
      </c>
      <c r="C14" s="17">
        <v>3.5</v>
      </c>
      <c r="D14" s="17">
        <v>2.5</v>
      </c>
      <c r="E14" s="17">
        <v>2.5</v>
      </c>
      <c r="F14" s="17">
        <v>4.5</v>
      </c>
      <c r="G14" s="17">
        <v>3.5</v>
      </c>
      <c r="H14" s="17">
        <v>3.5</v>
      </c>
      <c r="I14" s="17">
        <v>2.5</v>
      </c>
      <c r="J14" s="17">
        <v>3</v>
      </c>
      <c r="K14" s="17">
        <v>3</v>
      </c>
      <c r="L14" s="17">
        <v>4</v>
      </c>
      <c r="M14" s="17">
        <v>3.5</v>
      </c>
      <c r="N14" s="17">
        <v>2.5</v>
      </c>
      <c r="O14" s="17">
        <v>3.5</v>
      </c>
      <c r="P14" s="17">
        <v>3.5</v>
      </c>
      <c r="Q14" s="17">
        <v>3.5</v>
      </c>
      <c r="R14" s="17">
        <v>3</v>
      </c>
      <c r="S14" s="17">
        <v>1</v>
      </c>
      <c r="T14" s="17">
        <v>4</v>
      </c>
      <c r="U14" s="17">
        <v>3</v>
      </c>
      <c r="V14" s="17">
        <v>2.5</v>
      </c>
      <c r="W14" s="17">
        <v>3</v>
      </c>
      <c r="X14" s="17">
        <v>2</v>
      </c>
      <c r="Y14" s="17">
        <v>2</v>
      </c>
      <c r="Z14" s="17">
        <v>2</v>
      </c>
      <c r="AA14" s="17">
        <v>3</v>
      </c>
      <c r="AB14" s="17">
        <v>3</v>
      </c>
      <c r="AC14" s="17">
        <v>3</v>
      </c>
      <c r="AD14" s="17">
        <v>2</v>
      </c>
      <c r="AE14" s="17">
        <v>3</v>
      </c>
      <c r="AF14" s="17">
        <v>3.5</v>
      </c>
    </row>
    <row r="15" spans="1:32" x14ac:dyDescent="0.25">
      <c r="A15" s="5" t="s">
        <v>43</v>
      </c>
      <c r="B15" s="17">
        <v>0.70710678118654757</v>
      </c>
      <c r="C15" s="17">
        <v>0.70710678118654757</v>
      </c>
      <c r="D15" s="17">
        <v>0.70710678118654757</v>
      </c>
      <c r="E15" s="17">
        <v>0.70710678118654757</v>
      </c>
      <c r="F15" s="17">
        <v>0.70710678118654757</v>
      </c>
      <c r="G15" s="17">
        <v>0.70710678118654757</v>
      </c>
      <c r="H15" s="17">
        <v>0.70710678118654757</v>
      </c>
      <c r="I15" s="17">
        <v>0.70710678118654757</v>
      </c>
      <c r="J15" s="17">
        <v>0</v>
      </c>
      <c r="K15" s="17">
        <v>1.4142135623730951</v>
      </c>
      <c r="L15" s="17">
        <v>1.4142135623730951</v>
      </c>
      <c r="M15" s="17">
        <v>0.70710678118654757</v>
      </c>
      <c r="N15" s="17">
        <v>0.70710678118654757</v>
      </c>
      <c r="O15" s="17">
        <v>0.70710678118654757</v>
      </c>
      <c r="P15" s="17">
        <v>2.1213203435596424</v>
      </c>
      <c r="Q15" s="17">
        <v>0.70710678118654757</v>
      </c>
      <c r="R15" s="17">
        <v>0</v>
      </c>
      <c r="S15" s="17"/>
      <c r="T15" s="17">
        <v>1.4142135623730951</v>
      </c>
      <c r="U15" s="17">
        <v>0</v>
      </c>
      <c r="V15" s="17">
        <v>0.70710678118654757</v>
      </c>
      <c r="W15" s="17">
        <v>0</v>
      </c>
      <c r="X15" s="17">
        <v>0</v>
      </c>
      <c r="Y15" s="17">
        <v>1.4142135623730951</v>
      </c>
      <c r="Z15" s="17">
        <v>0</v>
      </c>
      <c r="AA15" s="17">
        <v>1.4142135623730951</v>
      </c>
      <c r="AB15" s="17">
        <v>0</v>
      </c>
      <c r="AC15" s="17">
        <v>1.4142135623730951</v>
      </c>
      <c r="AD15" s="17"/>
      <c r="AE15" s="17">
        <v>0</v>
      </c>
      <c r="AF15" s="17">
        <v>0.70710678118654757</v>
      </c>
    </row>
    <row r="16" spans="1:32" x14ac:dyDescent="0.25">
      <c r="A16" s="5" t="s">
        <v>44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1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1</v>
      </c>
      <c r="AE16" s="18">
        <v>2</v>
      </c>
      <c r="AF16" s="18">
        <v>2</v>
      </c>
    </row>
    <row r="18" spans="1:32" x14ac:dyDescent="0.25">
      <c r="A18" s="5" t="s">
        <v>129</v>
      </c>
      <c r="B18" s="5">
        <v>2</v>
      </c>
    </row>
    <row r="19" spans="1:32" x14ac:dyDescent="0.25">
      <c r="A19" s="5" t="s">
        <v>130</v>
      </c>
      <c r="B19" s="5">
        <v>7</v>
      </c>
    </row>
    <row r="20" spans="1:32" x14ac:dyDescent="0.25">
      <c r="A20" s="5" t="s">
        <v>131</v>
      </c>
      <c r="B20" s="20">
        <f>B18/B19</f>
        <v>0.2857142857142857</v>
      </c>
    </row>
    <row r="22" spans="1:32" x14ac:dyDescent="0.25">
      <c r="A22" s="5" t="s">
        <v>143</v>
      </c>
      <c r="B22" s="5"/>
      <c r="C22" s="5"/>
      <c r="D22" s="5"/>
      <c r="E22" s="5"/>
      <c r="F22" s="17">
        <f>AVERAGE(X14:Z14)</f>
        <v>2</v>
      </c>
    </row>
    <row r="23" spans="1:32" x14ac:dyDescent="0.25">
      <c r="A23" s="5" t="s">
        <v>144</v>
      </c>
      <c r="B23" s="5"/>
      <c r="C23" s="5"/>
    </row>
    <row r="25" spans="1:32" x14ac:dyDescent="0.25">
      <c r="A25" s="5" t="s">
        <v>145</v>
      </c>
      <c r="B25" s="5"/>
      <c r="C25" s="5"/>
      <c r="D25" s="5"/>
      <c r="E25" s="5"/>
      <c r="F25" s="17">
        <f>(F22-1)*2.5</f>
        <v>2.5</v>
      </c>
    </row>
    <row r="26" spans="1:32" x14ac:dyDescent="0.25">
      <c r="A26" s="5" t="s">
        <v>142</v>
      </c>
      <c r="B26" s="17">
        <f t="shared" ref="B26:AF26" si="0">(B14-1)*2.5</f>
        <v>3.75</v>
      </c>
      <c r="C26" s="17">
        <f t="shared" si="0"/>
        <v>6.25</v>
      </c>
      <c r="D26" s="17">
        <f t="shared" si="0"/>
        <v>3.75</v>
      </c>
      <c r="E26" s="17">
        <f t="shared" si="0"/>
        <v>3.75</v>
      </c>
      <c r="F26" s="17">
        <f t="shared" si="0"/>
        <v>8.75</v>
      </c>
      <c r="G26" s="17">
        <f t="shared" si="0"/>
        <v>6.25</v>
      </c>
      <c r="H26" s="17">
        <f t="shared" si="0"/>
        <v>6.25</v>
      </c>
      <c r="I26" s="17">
        <f t="shared" si="0"/>
        <v>3.75</v>
      </c>
      <c r="J26" s="17">
        <f t="shared" si="0"/>
        <v>5</v>
      </c>
      <c r="K26" s="17">
        <f t="shared" si="0"/>
        <v>5</v>
      </c>
      <c r="L26" s="17">
        <f t="shared" si="0"/>
        <v>7.5</v>
      </c>
      <c r="M26" s="17">
        <f t="shared" si="0"/>
        <v>6.25</v>
      </c>
      <c r="N26" s="17">
        <f t="shared" si="0"/>
        <v>3.75</v>
      </c>
      <c r="O26" s="17">
        <f t="shared" si="0"/>
        <v>6.25</v>
      </c>
      <c r="P26" s="17">
        <f t="shared" si="0"/>
        <v>6.25</v>
      </c>
      <c r="Q26" s="17">
        <f t="shared" si="0"/>
        <v>6.25</v>
      </c>
      <c r="R26" s="17">
        <f t="shared" si="0"/>
        <v>5</v>
      </c>
      <c r="S26" s="17">
        <f t="shared" si="0"/>
        <v>0</v>
      </c>
      <c r="T26" s="17">
        <f t="shared" si="0"/>
        <v>7.5</v>
      </c>
      <c r="U26" s="17">
        <f t="shared" si="0"/>
        <v>5</v>
      </c>
      <c r="V26" s="17">
        <f t="shared" si="0"/>
        <v>3.75</v>
      </c>
      <c r="W26" s="17">
        <f t="shared" si="0"/>
        <v>5</v>
      </c>
      <c r="X26" s="17">
        <f t="shared" si="0"/>
        <v>2.5</v>
      </c>
      <c r="Y26" s="17">
        <f t="shared" si="0"/>
        <v>2.5</v>
      </c>
      <c r="Z26" s="17">
        <f t="shared" si="0"/>
        <v>2.5</v>
      </c>
      <c r="AA26" s="17">
        <f t="shared" si="0"/>
        <v>5</v>
      </c>
      <c r="AB26" s="17">
        <f t="shared" si="0"/>
        <v>5</v>
      </c>
      <c r="AC26" s="17">
        <f t="shared" si="0"/>
        <v>5</v>
      </c>
      <c r="AD26" s="17">
        <f t="shared" si="0"/>
        <v>2.5</v>
      </c>
      <c r="AE26" s="17">
        <f t="shared" si="0"/>
        <v>5</v>
      </c>
      <c r="AF26" s="17">
        <f t="shared" si="0"/>
        <v>6.25</v>
      </c>
    </row>
  </sheetData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t="s">
        <v>1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">
        <v>132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1</v>
      </c>
    </row>
    <row r="12" spans="1:25" x14ac:dyDescent="0.25">
      <c r="A12" s="8" t="s">
        <v>121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7">
        <v>5</v>
      </c>
      <c r="C14" s="17">
        <v>5</v>
      </c>
      <c r="D14" s="17">
        <v>4</v>
      </c>
      <c r="E14" s="17">
        <v>5</v>
      </c>
      <c r="F14" s="17">
        <v>4</v>
      </c>
      <c r="G14" s="17">
        <v>5</v>
      </c>
      <c r="H14" s="17">
        <v>1</v>
      </c>
      <c r="I14" s="17">
        <v>2</v>
      </c>
      <c r="J14" s="17">
        <v>3</v>
      </c>
      <c r="K14" s="17">
        <v>3</v>
      </c>
      <c r="L14" s="17">
        <v>1</v>
      </c>
      <c r="M14" s="17">
        <v>1</v>
      </c>
      <c r="N14" s="17">
        <v>1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1</v>
      </c>
      <c r="Y14" s="17">
        <v>5</v>
      </c>
    </row>
    <row r="15" spans="1:25" x14ac:dyDescent="0.25">
      <c r="A15" s="5" t="s">
        <v>43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44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5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10</v>
      </c>
    </row>
    <row r="23" spans="1:25" x14ac:dyDescent="0.25">
      <c r="A23" s="5" t="s">
        <v>142</v>
      </c>
      <c r="B23" s="17">
        <f t="shared" ref="B23:Y23" si="0">(B14-1)*2.5</f>
        <v>10</v>
      </c>
      <c r="C23" s="17">
        <f t="shared" si="0"/>
        <v>10</v>
      </c>
      <c r="D23" s="17">
        <f t="shared" si="0"/>
        <v>7.5</v>
      </c>
      <c r="E23" s="17">
        <f t="shared" si="0"/>
        <v>10</v>
      </c>
      <c r="F23" s="17">
        <f t="shared" si="0"/>
        <v>7.5</v>
      </c>
      <c r="G23" s="17">
        <f t="shared" si="0"/>
        <v>10</v>
      </c>
      <c r="H23" s="17">
        <f t="shared" si="0"/>
        <v>0</v>
      </c>
      <c r="I23" s="17">
        <f t="shared" si="0"/>
        <v>2.5</v>
      </c>
      <c r="J23" s="17">
        <f t="shared" si="0"/>
        <v>5</v>
      </c>
      <c r="K23" s="17">
        <f t="shared" si="0"/>
        <v>5</v>
      </c>
      <c r="L23" s="17">
        <f t="shared" si="0"/>
        <v>0</v>
      </c>
      <c r="M23" s="17">
        <f t="shared" si="0"/>
        <v>0</v>
      </c>
      <c r="N23" s="17">
        <f t="shared" si="0"/>
        <v>0</v>
      </c>
      <c r="O23" s="17">
        <f t="shared" si="0"/>
        <v>10</v>
      </c>
      <c r="P23" s="17">
        <f t="shared" si="0"/>
        <v>10</v>
      </c>
      <c r="Q23" s="17">
        <f t="shared" si="0"/>
        <v>10</v>
      </c>
      <c r="R23" s="17">
        <f t="shared" si="0"/>
        <v>10</v>
      </c>
      <c r="S23" s="17">
        <f t="shared" si="0"/>
        <v>10</v>
      </c>
      <c r="T23" s="17">
        <f t="shared" si="0"/>
        <v>10</v>
      </c>
      <c r="U23" s="17">
        <f t="shared" si="0"/>
        <v>10</v>
      </c>
      <c r="V23" s="17">
        <f t="shared" si="0"/>
        <v>10</v>
      </c>
      <c r="W23" s="17">
        <f t="shared" si="0"/>
        <v>10</v>
      </c>
      <c r="X23" s="17">
        <f t="shared" si="0"/>
        <v>0</v>
      </c>
      <c r="Y23" s="17">
        <f t="shared" si="0"/>
        <v>10</v>
      </c>
    </row>
  </sheetData>
  <phoneticPr fontId="0" type="noConversion"/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89</v>
      </c>
    </row>
    <row r="2" spans="1:32" x14ac:dyDescent="0.25">
      <c r="A2" s="1" t="s">
        <v>6</v>
      </c>
      <c r="B2" t="s">
        <v>1</v>
      </c>
    </row>
    <row r="3" spans="1:32" x14ac:dyDescent="0.25">
      <c r="A3" s="1" t="s">
        <v>7</v>
      </c>
      <c r="B3" t="s">
        <v>122</v>
      </c>
    </row>
    <row r="4" spans="1:32" x14ac:dyDescent="0.25">
      <c r="A4" s="1" t="s">
        <v>8</v>
      </c>
      <c r="B4" t="s">
        <v>132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  <c r="AF9" s="3">
        <v>1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1</v>
      </c>
      <c r="J10" s="3">
        <v>0</v>
      </c>
      <c r="K10" s="3">
        <v>1</v>
      </c>
      <c r="L10" s="3">
        <v>1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0</v>
      </c>
      <c r="T10" s="3">
        <v>0</v>
      </c>
      <c r="U10" s="3">
        <v>1</v>
      </c>
      <c r="V10" s="3">
        <v>1</v>
      </c>
      <c r="W10" s="3">
        <v>1</v>
      </c>
      <c r="X10" s="3">
        <v>0</v>
      </c>
      <c r="Y10" s="3">
        <v>1</v>
      </c>
      <c r="Z10" s="3">
        <v>1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121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8">
        <v>3</v>
      </c>
      <c r="C14" s="18">
        <v>3</v>
      </c>
      <c r="D14" s="18">
        <v>3</v>
      </c>
      <c r="E14" s="18">
        <v>1</v>
      </c>
      <c r="F14" s="18">
        <v>2</v>
      </c>
      <c r="G14" s="18">
        <v>3</v>
      </c>
      <c r="H14" s="18">
        <v>1</v>
      </c>
      <c r="I14" s="18">
        <v>4</v>
      </c>
      <c r="J14" s="18">
        <v>1</v>
      </c>
      <c r="K14" s="18">
        <v>4</v>
      </c>
      <c r="L14" s="18">
        <v>4</v>
      </c>
      <c r="M14" s="18">
        <v>5</v>
      </c>
      <c r="N14" s="18">
        <v>1</v>
      </c>
      <c r="O14" s="18">
        <v>4</v>
      </c>
      <c r="P14" s="18">
        <v>4</v>
      </c>
      <c r="Q14" s="18">
        <v>4</v>
      </c>
      <c r="R14" s="18">
        <v>3</v>
      </c>
      <c r="S14" s="18">
        <v>2</v>
      </c>
      <c r="T14" s="18">
        <v>5</v>
      </c>
      <c r="U14" s="18">
        <v>4</v>
      </c>
      <c r="V14" s="18">
        <v>4</v>
      </c>
      <c r="W14" s="18">
        <v>4</v>
      </c>
      <c r="X14" s="18">
        <v>2</v>
      </c>
      <c r="Y14" s="18">
        <v>4</v>
      </c>
      <c r="Z14" s="18">
        <v>4</v>
      </c>
      <c r="AA14" s="18">
        <v>1</v>
      </c>
      <c r="AB14" s="18">
        <v>1</v>
      </c>
      <c r="AC14" s="18">
        <v>2</v>
      </c>
      <c r="AD14" s="18">
        <v>5</v>
      </c>
      <c r="AE14" s="18">
        <v>3</v>
      </c>
      <c r="AF14" s="18">
        <v>3</v>
      </c>
    </row>
    <row r="15" spans="1:32" x14ac:dyDescent="0.25">
      <c r="A15" s="5" t="s">
        <v>43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44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32" x14ac:dyDescent="0.25">
      <c r="A18" s="5" t="s">
        <v>129</v>
      </c>
      <c r="B18" s="5">
        <v>1</v>
      </c>
    </row>
    <row r="19" spans="1:32" x14ac:dyDescent="0.25">
      <c r="A19" s="5" t="s">
        <v>130</v>
      </c>
      <c r="B19" s="5">
        <v>2</v>
      </c>
    </row>
    <row r="20" spans="1:32" x14ac:dyDescent="0.25">
      <c r="A20" s="5" t="s">
        <v>131</v>
      </c>
      <c r="B20" s="20">
        <f>B18/B19</f>
        <v>0.5</v>
      </c>
    </row>
    <row r="22" spans="1:32" x14ac:dyDescent="0.25">
      <c r="A22" s="5" t="s">
        <v>143</v>
      </c>
      <c r="B22" s="5"/>
      <c r="C22" s="5"/>
      <c r="D22" s="5"/>
      <c r="E22" s="5"/>
      <c r="F22" s="17">
        <f>AVERAGE(X14:Z14)</f>
        <v>3.3333333333333335</v>
      </c>
    </row>
    <row r="23" spans="1:32" x14ac:dyDescent="0.25">
      <c r="A23" s="5" t="s">
        <v>144</v>
      </c>
      <c r="B23" s="5"/>
      <c r="C23" s="5"/>
    </row>
    <row r="25" spans="1:32" x14ac:dyDescent="0.25">
      <c r="A25" s="5" t="s">
        <v>145</v>
      </c>
      <c r="B25" s="5"/>
      <c r="C25" s="5"/>
      <c r="D25" s="5"/>
      <c r="E25" s="5"/>
      <c r="F25" s="17">
        <f>(F22-1)*2.5</f>
        <v>5.8333333333333339</v>
      </c>
    </row>
    <row r="26" spans="1:32" x14ac:dyDescent="0.25">
      <c r="A26" s="5" t="s">
        <v>142</v>
      </c>
      <c r="B26" s="17">
        <f t="shared" ref="B26:AF26" si="0">(B14-1)*2.5</f>
        <v>5</v>
      </c>
      <c r="C26" s="17">
        <f t="shared" si="0"/>
        <v>5</v>
      </c>
      <c r="D26" s="17">
        <f t="shared" si="0"/>
        <v>5</v>
      </c>
      <c r="E26" s="17">
        <f t="shared" si="0"/>
        <v>0</v>
      </c>
      <c r="F26" s="17">
        <f t="shared" si="0"/>
        <v>2.5</v>
      </c>
      <c r="G26" s="17">
        <f t="shared" si="0"/>
        <v>5</v>
      </c>
      <c r="H26" s="17">
        <f t="shared" si="0"/>
        <v>0</v>
      </c>
      <c r="I26" s="17">
        <f t="shared" si="0"/>
        <v>7.5</v>
      </c>
      <c r="J26" s="17">
        <f t="shared" si="0"/>
        <v>0</v>
      </c>
      <c r="K26" s="17">
        <f t="shared" si="0"/>
        <v>7.5</v>
      </c>
      <c r="L26" s="17">
        <f t="shared" si="0"/>
        <v>7.5</v>
      </c>
      <c r="M26" s="17">
        <f t="shared" si="0"/>
        <v>10</v>
      </c>
      <c r="N26" s="17">
        <f t="shared" si="0"/>
        <v>0</v>
      </c>
      <c r="O26" s="17">
        <f t="shared" si="0"/>
        <v>7.5</v>
      </c>
      <c r="P26" s="17">
        <f t="shared" si="0"/>
        <v>7.5</v>
      </c>
      <c r="Q26" s="17">
        <f t="shared" si="0"/>
        <v>7.5</v>
      </c>
      <c r="R26" s="17">
        <f t="shared" si="0"/>
        <v>5</v>
      </c>
      <c r="S26" s="17">
        <f t="shared" si="0"/>
        <v>2.5</v>
      </c>
      <c r="T26" s="17">
        <f t="shared" si="0"/>
        <v>10</v>
      </c>
      <c r="U26" s="17">
        <f t="shared" si="0"/>
        <v>7.5</v>
      </c>
      <c r="V26" s="17">
        <f t="shared" si="0"/>
        <v>7.5</v>
      </c>
      <c r="W26" s="17">
        <f t="shared" si="0"/>
        <v>7.5</v>
      </c>
      <c r="X26" s="17">
        <f t="shared" si="0"/>
        <v>2.5</v>
      </c>
      <c r="Y26" s="17">
        <f t="shared" si="0"/>
        <v>7.5</v>
      </c>
      <c r="Z26" s="17">
        <f t="shared" si="0"/>
        <v>7.5</v>
      </c>
      <c r="AA26" s="17">
        <f t="shared" si="0"/>
        <v>0</v>
      </c>
      <c r="AB26" s="17">
        <f t="shared" si="0"/>
        <v>0</v>
      </c>
      <c r="AC26" s="17">
        <f t="shared" si="0"/>
        <v>2.5</v>
      </c>
      <c r="AD26" s="17">
        <f t="shared" si="0"/>
        <v>10</v>
      </c>
      <c r="AE26" s="17">
        <f t="shared" si="0"/>
        <v>5</v>
      </c>
      <c r="AF26" s="17">
        <f t="shared" si="0"/>
        <v>5</v>
      </c>
    </row>
  </sheetData>
  <phoneticPr fontId="0" type="noConversion"/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s="21" t="s">
        <v>133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">
        <v>132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0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121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7">
        <v>5</v>
      </c>
      <c r="C14" s="17">
        <v>5</v>
      </c>
      <c r="D14" s="17">
        <v>5</v>
      </c>
      <c r="E14" s="17">
        <v>3</v>
      </c>
      <c r="F14" s="17">
        <v>5</v>
      </c>
      <c r="G14" s="17">
        <v>5</v>
      </c>
      <c r="H14" s="17">
        <v>5</v>
      </c>
      <c r="I14" s="17">
        <v>5</v>
      </c>
      <c r="J14" s="17">
        <v>5</v>
      </c>
      <c r="K14" s="17">
        <v>5</v>
      </c>
      <c r="L14" s="17">
        <v>4</v>
      </c>
      <c r="M14" s="17">
        <v>4</v>
      </c>
      <c r="N14" s="17">
        <v>5</v>
      </c>
      <c r="O14" s="17">
        <v>4</v>
      </c>
      <c r="P14" s="17">
        <v>4</v>
      </c>
      <c r="Q14" s="17">
        <v>4</v>
      </c>
      <c r="R14" s="17">
        <v>4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</row>
    <row r="15" spans="1:25" x14ac:dyDescent="0.25">
      <c r="A15" s="5" t="s">
        <v>43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44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5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10</v>
      </c>
    </row>
    <row r="23" spans="1:25" x14ac:dyDescent="0.25">
      <c r="A23" s="5" t="s">
        <v>142</v>
      </c>
      <c r="B23" s="17">
        <f t="shared" ref="B23:Y23" si="0">(B14-1)*2.5</f>
        <v>10</v>
      </c>
      <c r="C23" s="17">
        <f t="shared" si="0"/>
        <v>10</v>
      </c>
      <c r="D23" s="17">
        <f t="shared" si="0"/>
        <v>10</v>
      </c>
      <c r="E23" s="17">
        <f t="shared" si="0"/>
        <v>5</v>
      </c>
      <c r="F23" s="17">
        <f t="shared" si="0"/>
        <v>10</v>
      </c>
      <c r="G23" s="17">
        <f t="shared" si="0"/>
        <v>10</v>
      </c>
      <c r="H23" s="17">
        <f t="shared" si="0"/>
        <v>10</v>
      </c>
      <c r="I23" s="17">
        <f t="shared" si="0"/>
        <v>10</v>
      </c>
      <c r="J23" s="17">
        <f t="shared" si="0"/>
        <v>10</v>
      </c>
      <c r="K23" s="17">
        <f t="shared" si="0"/>
        <v>10</v>
      </c>
      <c r="L23" s="17">
        <f t="shared" si="0"/>
        <v>7.5</v>
      </c>
      <c r="M23" s="17">
        <f t="shared" si="0"/>
        <v>7.5</v>
      </c>
      <c r="N23" s="17">
        <f t="shared" si="0"/>
        <v>10</v>
      </c>
      <c r="O23" s="17">
        <f t="shared" si="0"/>
        <v>7.5</v>
      </c>
      <c r="P23" s="17">
        <f t="shared" si="0"/>
        <v>7.5</v>
      </c>
      <c r="Q23" s="17">
        <f t="shared" si="0"/>
        <v>7.5</v>
      </c>
      <c r="R23" s="17">
        <f t="shared" si="0"/>
        <v>7.5</v>
      </c>
      <c r="S23" s="17">
        <f t="shared" si="0"/>
        <v>10</v>
      </c>
      <c r="T23" s="17">
        <f t="shared" si="0"/>
        <v>10</v>
      </c>
      <c r="U23" s="17">
        <f t="shared" si="0"/>
        <v>10</v>
      </c>
      <c r="V23" s="17">
        <f t="shared" si="0"/>
        <v>10</v>
      </c>
      <c r="W23" s="17">
        <f t="shared" si="0"/>
        <v>10</v>
      </c>
      <c r="X23" s="17">
        <f t="shared" si="0"/>
        <v>10</v>
      </c>
      <c r="Y23" s="17">
        <f t="shared" si="0"/>
        <v>10</v>
      </c>
    </row>
  </sheetData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t="s">
        <v>2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">
        <v>132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1</v>
      </c>
      <c r="C7" s="3">
        <v>0</v>
      </c>
      <c r="D7" s="3">
        <v>2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2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1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1</v>
      </c>
      <c r="E8" s="3">
        <v>2</v>
      </c>
      <c r="F8" s="3">
        <v>2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1</v>
      </c>
      <c r="T8" s="3">
        <v>1</v>
      </c>
      <c r="U8" s="3">
        <v>0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1</v>
      </c>
      <c r="C9" s="3">
        <v>2</v>
      </c>
      <c r="D9" s="3">
        <v>1</v>
      </c>
      <c r="E9" s="3">
        <v>2</v>
      </c>
      <c r="F9" s="3">
        <v>0</v>
      </c>
      <c r="G9" s="3">
        <v>3</v>
      </c>
      <c r="H9" s="3">
        <v>0</v>
      </c>
      <c r="I9" s="3">
        <v>0</v>
      </c>
      <c r="J9" s="3">
        <v>1</v>
      </c>
      <c r="K9" s="3">
        <v>2</v>
      </c>
      <c r="L9" s="3">
        <v>0</v>
      </c>
      <c r="M9" s="3">
        <v>6</v>
      </c>
      <c r="N9" s="3">
        <v>1</v>
      </c>
      <c r="O9" s="3">
        <v>3</v>
      </c>
      <c r="P9" s="3">
        <v>2</v>
      </c>
      <c r="Q9" s="3">
        <v>0</v>
      </c>
      <c r="R9" s="3">
        <v>1</v>
      </c>
      <c r="S9" s="3">
        <v>2</v>
      </c>
      <c r="T9" s="3">
        <v>1</v>
      </c>
      <c r="U9" s="3">
        <v>0</v>
      </c>
      <c r="V9" s="3">
        <v>0</v>
      </c>
      <c r="W9" s="3">
        <v>2</v>
      </c>
      <c r="X9" s="3">
        <v>1</v>
      </c>
      <c r="Y9" s="3">
        <v>2</v>
      </c>
    </row>
    <row r="10" spans="1:25" x14ac:dyDescent="0.25">
      <c r="A10" s="8">
        <v>4</v>
      </c>
      <c r="B10" s="3">
        <v>2</v>
      </c>
      <c r="C10" s="3">
        <v>2</v>
      </c>
      <c r="D10" s="3">
        <v>2</v>
      </c>
      <c r="E10" s="3">
        <v>2</v>
      </c>
      <c r="F10" s="3">
        <v>4</v>
      </c>
      <c r="G10" s="3">
        <v>2</v>
      </c>
      <c r="H10" s="3">
        <v>2</v>
      </c>
      <c r="I10" s="3">
        <v>3</v>
      </c>
      <c r="J10" s="3">
        <v>3</v>
      </c>
      <c r="K10" s="3">
        <v>1</v>
      </c>
      <c r="L10" s="3">
        <v>0</v>
      </c>
      <c r="M10" s="3">
        <v>0</v>
      </c>
      <c r="N10" s="3">
        <v>2</v>
      </c>
      <c r="O10" s="3">
        <v>1</v>
      </c>
      <c r="P10" s="3">
        <v>2</v>
      </c>
      <c r="Q10" s="3">
        <v>4</v>
      </c>
      <c r="R10" s="3">
        <v>3</v>
      </c>
      <c r="S10" s="3">
        <v>3</v>
      </c>
      <c r="T10" s="3">
        <v>4</v>
      </c>
      <c r="U10" s="3">
        <v>3</v>
      </c>
      <c r="V10" s="3">
        <v>1</v>
      </c>
      <c r="W10" s="3">
        <v>3</v>
      </c>
      <c r="X10" s="3">
        <v>1</v>
      </c>
      <c r="Y10" s="3">
        <v>2</v>
      </c>
    </row>
    <row r="11" spans="1:25" x14ac:dyDescent="0.25">
      <c r="A11" s="8">
        <v>5</v>
      </c>
      <c r="B11" s="3">
        <v>2</v>
      </c>
      <c r="C11" s="3">
        <v>2</v>
      </c>
      <c r="D11" s="3">
        <v>1</v>
      </c>
      <c r="E11" s="3">
        <v>1</v>
      </c>
      <c r="F11" s="3">
        <v>1</v>
      </c>
      <c r="G11" s="3">
        <v>1</v>
      </c>
      <c r="H11" s="3">
        <v>5</v>
      </c>
      <c r="I11" s="3">
        <v>4</v>
      </c>
      <c r="J11" s="3">
        <v>2</v>
      </c>
      <c r="K11" s="3">
        <v>3</v>
      </c>
      <c r="L11" s="3">
        <v>3</v>
      </c>
      <c r="M11" s="3">
        <v>1</v>
      </c>
      <c r="N11" s="3">
        <v>4</v>
      </c>
      <c r="O11" s="3">
        <v>1</v>
      </c>
      <c r="P11" s="3">
        <v>3</v>
      </c>
      <c r="Q11" s="3">
        <v>2</v>
      </c>
      <c r="R11" s="3">
        <v>2</v>
      </c>
      <c r="S11" s="3">
        <v>1</v>
      </c>
      <c r="T11" s="3">
        <v>1</v>
      </c>
      <c r="U11" s="3">
        <v>1</v>
      </c>
      <c r="V11" s="3">
        <v>2</v>
      </c>
      <c r="W11" s="3">
        <v>2</v>
      </c>
      <c r="X11" s="3">
        <v>5</v>
      </c>
      <c r="Y11" s="3">
        <v>2</v>
      </c>
    </row>
    <row r="12" spans="1:25" x14ac:dyDescent="0.25">
      <c r="A12" s="8" t="s">
        <v>121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4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2</v>
      </c>
      <c r="W12" s="3">
        <v>0</v>
      </c>
      <c r="X12" s="3">
        <v>0</v>
      </c>
      <c r="Y12" s="3">
        <v>0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7">
        <v>3.4285714285714284</v>
      </c>
      <c r="C14" s="17">
        <v>3.7142857142857144</v>
      </c>
      <c r="D14" s="17">
        <v>2.8571428571428572</v>
      </c>
      <c r="E14" s="17">
        <v>3.2857142857142856</v>
      </c>
      <c r="F14" s="17">
        <v>3.5714285714285716</v>
      </c>
      <c r="G14" s="17">
        <v>3.4285714285714284</v>
      </c>
      <c r="H14" s="17">
        <v>4.7142857142857144</v>
      </c>
      <c r="I14" s="17">
        <v>4.5714285714285712</v>
      </c>
      <c r="J14" s="17">
        <v>4.166666666666667</v>
      </c>
      <c r="K14" s="17">
        <v>3.8571428571428572</v>
      </c>
      <c r="L14" s="17">
        <v>5</v>
      </c>
      <c r="M14" s="17">
        <v>3.2857142857142856</v>
      </c>
      <c r="N14" s="17">
        <v>4.4285714285714288</v>
      </c>
      <c r="O14" s="17">
        <v>2.8571428571428572</v>
      </c>
      <c r="P14" s="17">
        <v>4.1428571428571432</v>
      </c>
      <c r="Q14" s="17">
        <v>4</v>
      </c>
      <c r="R14" s="17">
        <v>3.7142857142857144</v>
      </c>
      <c r="S14" s="17">
        <v>3.5714285714285716</v>
      </c>
      <c r="T14" s="17">
        <v>3.7142857142857144</v>
      </c>
      <c r="U14" s="17">
        <v>3.6</v>
      </c>
      <c r="V14" s="17">
        <v>3.4</v>
      </c>
      <c r="W14" s="17">
        <v>4</v>
      </c>
      <c r="X14" s="17">
        <v>4.5714285714285712</v>
      </c>
      <c r="Y14" s="17">
        <v>3.7142857142857144</v>
      </c>
    </row>
    <row r="15" spans="1:25" x14ac:dyDescent="0.25">
      <c r="A15" s="5" t="s">
        <v>43</v>
      </c>
      <c r="B15" s="17">
        <v>1.5118578920369086</v>
      </c>
      <c r="C15" s="17">
        <v>1.1126972805283737</v>
      </c>
      <c r="D15" s="17">
        <v>1.5735915849388862</v>
      </c>
      <c r="E15" s="17">
        <v>1.1126972805283737</v>
      </c>
      <c r="F15" s="17">
        <v>1.1338934190276813</v>
      </c>
      <c r="G15" s="17">
        <v>0.97590007294853265</v>
      </c>
      <c r="H15" s="17">
        <v>0.4879500364742666</v>
      </c>
      <c r="I15" s="17">
        <v>0.53452248382485001</v>
      </c>
      <c r="J15" s="17">
        <v>0.75277265270908045</v>
      </c>
      <c r="K15" s="17">
        <v>1.2149857925879122</v>
      </c>
      <c r="L15" s="17">
        <v>0</v>
      </c>
      <c r="M15" s="17">
        <v>0.75592894601845462</v>
      </c>
      <c r="N15" s="17">
        <v>0.78679579246944398</v>
      </c>
      <c r="O15" s="17">
        <v>1.4638501094227996</v>
      </c>
      <c r="P15" s="17">
        <v>0.89973541084243769</v>
      </c>
      <c r="Q15" s="17">
        <v>1</v>
      </c>
      <c r="R15" s="17">
        <v>1.3801311186847085</v>
      </c>
      <c r="S15" s="17">
        <v>0.97590007294853265</v>
      </c>
      <c r="T15" s="17">
        <v>0.95118973121134198</v>
      </c>
      <c r="U15" s="17">
        <v>1.5165750888103104</v>
      </c>
      <c r="V15" s="17">
        <v>1.8165902124584952</v>
      </c>
      <c r="W15" s="17">
        <v>0.81649658092772603</v>
      </c>
      <c r="X15" s="17">
        <v>0.78679579246944398</v>
      </c>
      <c r="Y15" s="17">
        <v>1.1126972805283737</v>
      </c>
    </row>
    <row r="16" spans="1:25" x14ac:dyDescent="0.25">
      <c r="A16" s="5" t="s">
        <v>44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6</v>
      </c>
      <c r="K16" s="18">
        <v>7</v>
      </c>
      <c r="L16" s="18">
        <v>3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5</v>
      </c>
      <c r="V16" s="18">
        <v>5</v>
      </c>
      <c r="W16" s="18">
        <v>7</v>
      </c>
      <c r="X16" s="18">
        <v>7</v>
      </c>
      <c r="Y16" s="18">
        <v>7</v>
      </c>
    </row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3.5714285714285716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6.4285714285714288</v>
      </c>
    </row>
    <row r="23" spans="1:25" x14ac:dyDescent="0.25">
      <c r="A23" s="5" t="s">
        <v>142</v>
      </c>
      <c r="B23" s="17">
        <f t="shared" ref="B23:Y23" si="0">(B14-1)*2.5</f>
        <v>6.0714285714285712</v>
      </c>
      <c r="C23" s="17">
        <f t="shared" si="0"/>
        <v>6.7857142857142865</v>
      </c>
      <c r="D23" s="17">
        <f t="shared" si="0"/>
        <v>4.6428571428571432</v>
      </c>
      <c r="E23" s="17">
        <f t="shared" si="0"/>
        <v>5.7142857142857135</v>
      </c>
      <c r="F23" s="17">
        <f t="shared" si="0"/>
        <v>6.4285714285714288</v>
      </c>
      <c r="G23" s="17">
        <f t="shared" si="0"/>
        <v>6.0714285714285712</v>
      </c>
      <c r="H23" s="17">
        <f t="shared" si="0"/>
        <v>9.2857142857142865</v>
      </c>
      <c r="I23" s="17">
        <f t="shared" si="0"/>
        <v>8.928571428571427</v>
      </c>
      <c r="J23" s="17">
        <f t="shared" si="0"/>
        <v>7.9166666666666679</v>
      </c>
      <c r="K23" s="17">
        <f t="shared" si="0"/>
        <v>7.1428571428571432</v>
      </c>
      <c r="L23" s="17">
        <f t="shared" si="0"/>
        <v>10</v>
      </c>
      <c r="M23" s="17">
        <f t="shared" si="0"/>
        <v>5.7142857142857135</v>
      </c>
      <c r="N23" s="17">
        <f t="shared" si="0"/>
        <v>8.571428571428573</v>
      </c>
      <c r="O23" s="17">
        <f t="shared" si="0"/>
        <v>4.6428571428571432</v>
      </c>
      <c r="P23" s="17">
        <f t="shared" si="0"/>
        <v>7.8571428571428577</v>
      </c>
      <c r="Q23" s="17">
        <f t="shared" si="0"/>
        <v>7.5</v>
      </c>
      <c r="R23" s="17">
        <f t="shared" si="0"/>
        <v>6.7857142857142865</v>
      </c>
      <c r="S23" s="17">
        <f t="shared" si="0"/>
        <v>6.4285714285714288</v>
      </c>
      <c r="T23" s="17">
        <f t="shared" si="0"/>
        <v>6.7857142857142865</v>
      </c>
      <c r="U23" s="17">
        <f t="shared" si="0"/>
        <v>6.5</v>
      </c>
      <c r="V23" s="17">
        <f t="shared" si="0"/>
        <v>6</v>
      </c>
      <c r="W23" s="17">
        <f t="shared" si="0"/>
        <v>7.5</v>
      </c>
      <c r="X23" s="17">
        <f t="shared" si="0"/>
        <v>8.928571428571427</v>
      </c>
      <c r="Y23" s="17">
        <f t="shared" si="0"/>
        <v>6.7857142857142865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t="s">
        <v>3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">
        <v>132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1</v>
      </c>
      <c r="C7" s="3">
        <v>1</v>
      </c>
      <c r="D7" s="3">
        <v>2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1</v>
      </c>
      <c r="N7" s="3">
        <v>0</v>
      </c>
      <c r="O7" s="3">
        <v>2</v>
      </c>
      <c r="P7" s="3">
        <v>0</v>
      </c>
      <c r="Q7" s="3">
        <v>0</v>
      </c>
      <c r="R7" s="3">
        <v>1</v>
      </c>
      <c r="S7" s="3">
        <v>1</v>
      </c>
      <c r="T7" s="3">
        <v>0</v>
      </c>
      <c r="U7" s="3">
        <v>1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5</v>
      </c>
      <c r="C8" s="3">
        <v>5</v>
      </c>
      <c r="D8" s="3">
        <v>2</v>
      </c>
      <c r="E8" s="3">
        <v>2</v>
      </c>
      <c r="F8" s="3">
        <v>2</v>
      </c>
      <c r="G8" s="3">
        <v>3</v>
      </c>
      <c r="H8" s="3">
        <v>1</v>
      </c>
      <c r="I8" s="3">
        <v>0</v>
      </c>
      <c r="J8" s="3">
        <v>1</v>
      </c>
      <c r="K8" s="3">
        <v>1</v>
      </c>
      <c r="L8" s="3">
        <v>1</v>
      </c>
      <c r="M8" s="3">
        <v>3</v>
      </c>
      <c r="N8" s="3">
        <v>0</v>
      </c>
      <c r="O8" s="3">
        <v>0</v>
      </c>
      <c r="P8" s="3">
        <v>2</v>
      </c>
      <c r="Q8" s="3">
        <v>1</v>
      </c>
      <c r="R8" s="3">
        <v>0</v>
      </c>
      <c r="S8" s="3">
        <v>0</v>
      </c>
      <c r="T8" s="3">
        <v>4</v>
      </c>
      <c r="U8" s="3">
        <v>0</v>
      </c>
      <c r="V8" s="3">
        <v>2</v>
      </c>
      <c r="W8" s="3">
        <v>2</v>
      </c>
      <c r="X8" s="3">
        <v>0</v>
      </c>
      <c r="Y8" s="3">
        <v>2</v>
      </c>
    </row>
    <row r="9" spans="1:25" x14ac:dyDescent="0.25">
      <c r="A9" s="8">
        <v>3</v>
      </c>
      <c r="B9" s="3">
        <v>4</v>
      </c>
      <c r="C9" s="3">
        <v>2</v>
      </c>
      <c r="D9" s="3">
        <v>4</v>
      </c>
      <c r="E9" s="3">
        <v>1</v>
      </c>
      <c r="F9" s="3">
        <v>3</v>
      </c>
      <c r="G9" s="3">
        <v>4</v>
      </c>
      <c r="H9" s="3">
        <v>2</v>
      </c>
      <c r="I9" s="3">
        <v>2</v>
      </c>
      <c r="J9" s="3">
        <v>6</v>
      </c>
      <c r="K9" s="3">
        <v>4</v>
      </c>
      <c r="L9" s="3">
        <v>1</v>
      </c>
      <c r="M9" s="3">
        <v>7</v>
      </c>
      <c r="N9" s="3">
        <v>3</v>
      </c>
      <c r="O9" s="3">
        <v>6</v>
      </c>
      <c r="P9" s="3">
        <v>3</v>
      </c>
      <c r="Q9" s="3">
        <v>4</v>
      </c>
      <c r="R9" s="3">
        <v>4</v>
      </c>
      <c r="S9" s="3">
        <v>4</v>
      </c>
      <c r="T9" s="3">
        <v>1</v>
      </c>
      <c r="U9" s="3">
        <v>3</v>
      </c>
      <c r="V9" s="3">
        <v>5</v>
      </c>
      <c r="W9" s="3">
        <v>1</v>
      </c>
      <c r="X9" s="3">
        <v>2</v>
      </c>
      <c r="Y9" s="3">
        <v>3</v>
      </c>
    </row>
    <row r="10" spans="1:25" x14ac:dyDescent="0.25">
      <c r="A10" s="8">
        <v>4</v>
      </c>
      <c r="B10" s="3">
        <v>0</v>
      </c>
      <c r="C10" s="3">
        <v>1</v>
      </c>
      <c r="D10" s="3">
        <v>3</v>
      </c>
      <c r="E10" s="3">
        <v>6</v>
      </c>
      <c r="F10" s="3">
        <v>6</v>
      </c>
      <c r="G10" s="3">
        <v>2</v>
      </c>
      <c r="H10" s="3">
        <v>5</v>
      </c>
      <c r="I10" s="3">
        <v>6</v>
      </c>
      <c r="J10" s="3">
        <v>4</v>
      </c>
      <c r="K10" s="3">
        <v>3</v>
      </c>
      <c r="L10" s="3">
        <v>0</v>
      </c>
      <c r="M10" s="3">
        <v>0</v>
      </c>
      <c r="N10" s="3">
        <v>6</v>
      </c>
      <c r="O10" s="3">
        <v>2</v>
      </c>
      <c r="P10" s="3">
        <v>3</v>
      </c>
      <c r="Q10" s="3">
        <v>3</v>
      </c>
      <c r="R10" s="3">
        <v>4</v>
      </c>
      <c r="S10" s="3">
        <v>4</v>
      </c>
      <c r="T10" s="3">
        <v>5</v>
      </c>
      <c r="U10" s="3">
        <v>2</v>
      </c>
      <c r="V10" s="3">
        <v>1</v>
      </c>
      <c r="W10" s="3">
        <v>7</v>
      </c>
      <c r="X10" s="3">
        <v>7</v>
      </c>
      <c r="Y10" s="3">
        <v>5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0</v>
      </c>
      <c r="G11" s="3">
        <v>2</v>
      </c>
      <c r="H11" s="3">
        <v>2</v>
      </c>
      <c r="I11" s="3">
        <v>3</v>
      </c>
      <c r="J11" s="3">
        <v>0</v>
      </c>
      <c r="K11" s="3">
        <v>2</v>
      </c>
      <c r="L11" s="3">
        <v>2</v>
      </c>
      <c r="M11" s="3">
        <v>0</v>
      </c>
      <c r="N11" s="3">
        <v>2</v>
      </c>
      <c r="O11" s="3">
        <v>1</v>
      </c>
      <c r="P11" s="3">
        <v>3</v>
      </c>
      <c r="Q11" s="3">
        <v>2</v>
      </c>
      <c r="R11" s="3">
        <v>2</v>
      </c>
      <c r="S11" s="3">
        <v>1</v>
      </c>
      <c r="T11" s="3">
        <v>1</v>
      </c>
      <c r="U11" s="3">
        <v>2</v>
      </c>
      <c r="V11" s="3">
        <v>0</v>
      </c>
      <c r="W11" s="3">
        <v>1</v>
      </c>
      <c r="X11" s="3">
        <v>2</v>
      </c>
      <c r="Y11" s="3">
        <v>1</v>
      </c>
    </row>
    <row r="12" spans="1:25" x14ac:dyDescent="0.25">
      <c r="A12" s="8" t="s">
        <v>121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6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1</v>
      </c>
      <c r="T12" s="3">
        <v>0</v>
      </c>
      <c r="U12" s="3">
        <v>3</v>
      </c>
      <c r="V12" s="3">
        <v>2</v>
      </c>
      <c r="W12" s="3">
        <v>0</v>
      </c>
      <c r="X12" s="3">
        <v>0</v>
      </c>
      <c r="Y12" s="3">
        <v>0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7">
        <v>2.5454545454545454</v>
      </c>
      <c r="C14" s="17">
        <v>2.6</v>
      </c>
      <c r="D14" s="17">
        <v>2.7272727272727271</v>
      </c>
      <c r="E14" s="17">
        <v>3.3636363636363638</v>
      </c>
      <c r="F14" s="17">
        <v>3.3636363636363638</v>
      </c>
      <c r="G14" s="17">
        <v>3.2727272727272729</v>
      </c>
      <c r="H14" s="17">
        <v>3.8</v>
      </c>
      <c r="I14" s="17">
        <v>4.0909090909090908</v>
      </c>
      <c r="J14" s="17">
        <v>3.2727272727272729</v>
      </c>
      <c r="K14" s="17">
        <v>3.3636363636363638</v>
      </c>
      <c r="L14" s="17">
        <v>3.2</v>
      </c>
      <c r="M14" s="17">
        <v>2.5454545454545454</v>
      </c>
      <c r="N14" s="17">
        <v>3.9090909090909092</v>
      </c>
      <c r="O14" s="17">
        <v>3</v>
      </c>
      <c r="P14" s="17">
        <v>3.6363636363636362</v>
      </c>
      <c r="Q14" s="17">
        <v>3.6</v>
      </c>
      <c r="R14" s="17">
        <v>3.5454545454545454</v>
      </c>
      <c r="S14" s="17">
        <v>3.4</v>
      </c>
      <c r="T14" s="17">
        <v>3.2727272727272729</v>
      </c>
      <c r="U14" s="17">
        <v>3.5</v>
      </c>
      <c r="V14" s="17">
        <v>2.6666666666666665</v>
      </c>
      <c r="W14" s="17">
        <v>3.6363636363636362</v>
      </c>
      <c r="X14" s="17">
        <v>4</v>
      </c>
      <c r="Y14" s="17">
        <v>3.4545454545454546</v>
      </c>
    </row>
    <row r="15" spans="1:25" x14ac:dyDescent="0.25">
      <c r="A15" s="5" t="s">
        <v>43</v>
      </c>
      <c r="B15" s="17">
        <v>1.0357254813546268</v>
      </c>
      <c r="C15" s="17">
        <v>1.1737877907772676</v>
      </c>
      <c r="D15" s="17">
        <v>1.1037127426019049</v>
      </c>
      <c r="E15" s="17">
        <v>1.2060453783110545</v>
      </c>
      <c r="F15" s="17">
        <v>0.8090398349558906</v>
      </c>
      <c r="G15" s="17">
        <v>1.1037127426019049</v>
      </c>
      <c r="H15" s="17">
        <v>0.91893658347268103</v>
      </c>
      <c r="I15" s="17">
        <v>0.70064904974537046</v>
      </c>
      <c r="J15" s="17">
        <v>0.64666979068286368</v>
      </c>
      <c r="K15" s="17">
        <v>1.2060453783110545</v>
      </c>
      <c r="L15" s="17">
        <v>1.7888543819998315</v>
      </c>
      <c r="M15" s="17">
        <v>0.68755165095232906</v>
      </c>
      <c r="N15" s="17">
        <v>0.70064904974537046</v>
      </c>
      <c r="O15" s="17">
        <v>1.1832159566199232</v>
      </c>
      <c r="P15" s="17">
        <v>1.1200649331826495</v>
      </c>
      <c r="Q15" s="17">
        <v>0.96609178307929622</v>
      </c>
      <c r="R15" s="17">
        <v>1.128152149635532</v>
      </c>
      <c r="S15" s="17">
        <v>1.0749676997731401</v>
      </c>
      <c r="T15" s="17">
        <v>1.1037127426019049</v>
      </c>
      <c r="U15" s="17">
        <v>1.3093073414159542</v>
      </c>
      <c r="V15" s="17">
        <v>0.8660254037844386</v>
      </c>
      <c r="W15" s="17">
        <v>0.92441627773717472</v>
      </c>
      <c r="X15" s="17">
        <v>0.63245553203367588</v>
      </c>
      <c r="Y15" s="17">
        <v>0.93419873299382716</v>
      </c>
    </row>
    <row r="16" spans="1:25" x14ac:dyDescent="0.25">
      <c r="A16" s="5" t="s">
        <v>44</v>
      </c>
      <c r="B16" s="18">
        <v>11</v>
      </c>
      <c r="C16" s="18">
        <v>10</v>
      </c>
      <c r="D16" s="18">
        <v>11</v>
      </c>
      <c r="E16" s="18">
        <v>11</v>
      </c>
      <c r="F16" s="18">
        <v>11</v>
      </c>
      <c r="G16" s="18">
        <v>11</v>
      </c>
      <c r="H16" s="18">
        <v>10</v>
      </c>
      <c r="I16" s="18">
        <v>11</v>
      </c>
      <c r="J16" s="18">
        <v>11</v>
      </c>
      <c r="K16" s="18">
        <v>11</v>
      </c>
      <c r="L16" s="18">
        <v>5</v>
      </c>
      <c r="M16" s="18">
        <v>11</v>
      </c>
      <c r="N16" s="18">
        <v>11</v>
      </c>
      <c r="O16" s="18">
        <v>11</v>
      </c>
      <c r="P16" s="18">
        <v>11</v>
      </c>
      <c r="Q16" s="18">
        <v>10</v>
      </c>
      <c r="R16" s="18">
        <v>11</v>
      </c>
      <c r="S16" s="18">
        <v>10</v>
      </c>
      <c r="T16" s="18">
        <v>11</v>
      </c>
      <c r="U16" s="18">
        <v>8</v>
      </c>
      <c r="V16" s="18">
        <v>9</v>
      </c>
      <c r="W16" s="18">
        <v>11</v>
      </c>
      <c r="X16" s="18">
        <v>11</v>
      </c>
      <c r="Y16" s="18">
        <v>11</v>
      </c>
    </row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3.2098484848484845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5.524621212121211</v>
      </c>
    </row>
    <row r="23" spans="1:25" x14ac:dyDescent="0.25">
      <c r="A23" s="5" t="s">
        <v>142</v>
      </c>
      <c r="B23" s="17">
        <f t="shared" ref="B23:Y23" si="0">(B14-1)*2.5</f>
        <v>3.8636363636363633</v>
      </c>
      <c r="C23" s="17">
        <f t="shared" si="0"/>
        <v>4</v>
      </c>
      <c r="D23" s="17">
        <f t="shared" si="0"/>
        <v>4.3181818181818175</v>
      </c>
      <c r="E23" s="17">
        <f t="shared" si="0"/>
        <v>5.9090909090909092</v>
      </c>
      <c r="F23" s="17">
        <f t="shared" si="0"/>
        <v>5.9090909090909092</v>
      </c>
      <c r="G23" s="17">
        <f t="shared" si="0"/>
        <v>5.6818181818181825</v>
      </c>
      <c r="H23" s="17">
        <f t="shared" si="0"/>
        <v>7</v>
      </c>
      <c r="I23" s="17">
        <f t="shared" si="0"/>
        <v>7.7272727272727266</v>
      </c>
      <c r="J23" s="17">
        <f t="shared" si="0"/>
        <v>5.6818181818181825</v>
      </c>
      <c r="K23" s="17">
        <f t="shared" si="0"/>
        <v>5.9090909090909092</v>
      </c>
      <c r="L23" s="17">
        <f t="shared" si="0"/>
        <v>5.5</v>
      </c>
      <c r="M23" s="17">
        <f t="shared" si="0"/>
        <v>3.8636363636363633</v>
      </c>
      <c r="N23" s="17">
        <f t="shared" si="0"/>
        <v>7.2727272727272734</v>
      </c>
      <c r="O23" s="17">
        <f t="shared" si="0"/>
        <v>5</v>
      </c>
      <c r="P23" s="17">
        <f t="shared" si="0"/>
        <v>6.5909090909090908</v>
      </c>
      <c r="Q23" s="17">
        <f t="shared" si="0"/>
        <v>6.5</v>
      </c>
      <c r="R23" s="17">
        <f t="shared" si="0"/>
        <v>6.3636363636363633</v>
      </c>
      <c r="S23" s="17">
        <f t="shared" si="0"/>
        <v>6</v>
      </c>
      <c r="T23" s="17">
        <f t="shared" si="0"/>
        <v>5.6818181818181825</v>
      </c>
      <c r="U23" s="17">
        <f t="shared" si="0"/>
        <v>6.25</v>
      </c>
      <c r="V23" s="17">
        <f t="shared" si="0"/>
        <v>4.1666666666666661</v>
      </c>
      <c r="W23" s="17">
        <f t="shared" si="0"/>
        <v>6.5909090909090908</v>
      </c>
      <c r="X23" s="17">
        <f t="shared" si="0"/>
        <v>7.5</v>
      </c>
      <c r="Y23" s="17">
        <f t="shared" si="0"/>
        <v>6.1363636363636367</v>
      </c>
    </row>
  </sheetData>
  <phoneticPr fontId="0" type="noConversion"/>
  <pageMargins left="0.7" right="0.7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89</v>
      </c>
    </row>
    <row r="2" spans="1:32" x14ac:dyDescent="0.25">
      <c r="A2" s="1" t="s">
        <v>6</v>
      </c>
      <c r="B2" t="s">
        <v>3</v>
      </c>
    </row>
    <row r="3" spans="1:32" x14ac:dyDescent="0.25">
      <c r="A3" s="1" t="s">
        <v>7</v>
      </c>
      <c r="B3" t="s">
        <v>122</v>
      </c>
    </row>
    <row r="4" spans="1:32" x14ac:dyDescent="0.25">
      <c r="A4" s="1" t="s">
        <v>8</v>
      </c>
      <c r="B4" t="s">
        <v>132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1</v>
      </c>
      <c r="V9" s="3">
        <v>0</v>
      </c>
      <c r="W9" s="3">
        <v>0</v>
      </c>
      <c r="X9" s="3">
        <v>1</v>
      </c>
      <c r="Y9" s="3">
        <v>1</v>
      </c>
      <c r="Z9" s="3">
        <v>1</v>
      </c>
      <c r="AA9" s="3">
        <v>0</v>
      </c>
      <c r="AB9" s="3">
        <v>0</v>
      </c>
      <c r="AC9" s="3">
        <v>0</v>
      </c>
      <c r="AD9" s="3">
        <v>1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1</v>
      </c>
      <c r="U10" s="3">
        <v>0</v>
      </c>
      <c r="V10" s="3">
        <v>1</v>
      </c>
      <c r="W10" s="3">
        <v>1</v>
      </c>
      <c r="X10" s="3">
        <v>0</v>
      </c>
      <c r="Y10" s="3">
        <v>0</v>
      </c>
      <c r="Z10" s="3">
        <v>0</v>
      </c>
      <c r="AA10" s="3">
        <v>1</v>
      </c>
      <c r="AB10" s="3">
        <v>1</v>
      </c>
      <c r="AC10" s="3">
        <v>1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121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8">
        <v>4</v>
      </c>
      <c r="C14" s="18">
        <v>4</v>
      </c>
      <c r="D14" s="18">
        <v>2</v>
      </c>
      <c r="E14" s="18">
        <v>3</v>
      </c>
      <c r="F14" s="18">
        <v>3</v>
      </c>
      <c r="G14" s="18">
        <v>3</v>
      </c>
      <c r="H14" s="18">
        <v>3</v>
      </c>
      <c r="I14" s="18">
        <v>3</v>
      </c>
      <c r="J14" s="18">
        <v>3</v>
      </c>
      <c r="K14" s="18">
        <v>4</v>
      </c>
      <c r="L14" s="18">
        <v>4</v>
      </c>
      <c r="M14" s="18">
        <v>4</v>
      </c>
      <c r="N14" s="18">
        <v>3</v>
      </c>
      <c r="O14" s="18">
        <v>4</v>
      </c>
      <c r="P14" s="18">
        <v>4</v>
      </c>
      <c r="Q14" s="18">
        <v>4</v>
      </c>
      <c r="R14" s="18">
        <v>4</v>
      </c>
      <c r="S14" s="18">
        <v>3</v>
      </c>
      <c r="T14" s="18">
        <v>4</v>
      </c>
      <c r="U14" s="18">
        <v>3</v>
      </c>
      <c r="V14" s="18">
        <v>4</v>
      </c>
      <c r="W14" s="18">
        <v>4</v>
      </c>
      <c r="X14" s="18">
        <v>3</v>
      </c>
      <c r="Y14" s="18">
        <v>3</v>
      </c>
      <c r="Z14" s="18">
        <v>3</v>
      </c>
      <c r="AA14" s="18">
        <v>4</v>
      </c>
      <c r="AB14" s="18">
        <v>4</v>
      </c>
      <c r="AC14" s="18">
        <v>4</v>
      </c>
      <c r="AD14" s="18">
        <v>3</v>
      </c>
      <c r="AE14" s="18">
        <v>4</v>
      </c>
      <c r="AF14" s="18">
        <v>4</v>
      </c>
    </row>
    <row r="15" spans="1:32" x14ac:dyDescent="0.25">
      <c r="A15" s="5" t="s">
        <v>43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44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32" x14ac:dyDescent="0.25">
      <c r="A18" s="5" t="s">
        <v>129</v>
      </c>
      <c r="B18" s="5">
        <v>1</v>
      </c>
    </row>
    <row r="19" spans="1:32" x14ac:dyDescent="0.25">
      <c r="A19" s="5" t="s">
        <v>130</v>
      </c>
      <c r="B19" s="5">
        <v>11</v>
      </c>
    </row>
    <row r="20" spans="1:32" x14ac:dyDescent="0.25">
      <c r="A20" s="5" t="s">
        <v>131</v>
      </c>
      <c r="B20" s="20">
        <f>B18/B19</f>
        <v>9.0909090909090912E-2</v>
      </c>
    </row>
    <row r="22" spans="1:32" x14ac:dyDescent="0.25">
      <c r="A22" s="5" t="s">
        <v>143</v>
      </c>
      <c r="B22" s="5"/>
      <c r="C22" s="5"/>
      <c r="D22" s="5"/>
      <c r="E22" s="5"/>
      <c r="F22" s="17">
        <f>AVERAGE(X14:Z14)</f>
        <v>3</v>
      </c>
    </row>
    <row r="23" spans="1:32" x14ac:dyDescent="0.25">
      <c r="A23" s="5" t="s">
        <v>144</v>
      </c>
      <c r="B23" s="5"/>
      <c r="C23" s="5"/>
    </row>
    <row r="25" spans="1:32" x14ac:dyDescent="0.25">
      <c r="A25" s="5" t="s">
        <v>145</v>
      </c>
      <c r="B25" s="5"/>
      <c r="C25" s="5"/>
      <c r="D25" s="5"/>
      <c r="E25" s="5"/>
      <c r="F25" s="17">
        <f>(F22-1)*2.5</f>
        <v>5</v>
      </c>
    </row>
    <row r="26" spans="1:32" x14ac:dyDescent="0.25">
      <c r="A26" s="5" t="s">
        <v>142</v>
      </c>
      <c r="B26" s="17">
        <f t="shared" ref="B26:AF26" si="0">(B14-1)*2.5</f>
        <v>7.5</v>
      </c>
      <c r="C26" s="17">
        <f t="shared" si="0"/>
        <v>7.5</v>
      </c>
      <c r="D26" s="17">
        <f t="shared" si="0"/>
        <v>2.5</v>
      </c>
      <c r="E26" s="17">
        <f t="shared" si="0"/>
        <v>5</v>
      </c>
      <c r="F26" s="17">
        <f t="shared" si="0"/>
        <v>5</v>
      </c>
      <c r="G26" s="17">
        <f t="shared" si="0"/>
        <v>5</v>
      </c>
      <c r="H26" s="17">
        <f t="shared" si="0"/>
        <v>5</v>
      </c>
      <c r="I26" s="17">
        <f t="shared" si="0"/>
        <v>5</v>
      </c>
      <c r="J26" s="17">
        <f t="shared" si="0"/>
        <v>5</v>
      </c>
      <c r="K26" s="17">
        <f t="shared" si="0"/>
        <v>7.5</v>
      </c>
      <c r="L26" s="17">
        <f t="shared" si="0"/>
        <v>7.5</v>
      </c>
      <c r="M26" s="17">
        <f t="shared" si="0"/>
        <v>7.5</v>
      </c>
      <c r="N26" s="17">
        <f t="shared" si="0"/>
        <v>5</v>
      </c>
      <c r="O26" s="17">
        <f t="shared" si="0"/>
        <v>7.5</v>
      </c>
      <c r="P26" s="17">
        <f t="shared" si="0"/>
        <v>7.5</v>
      </c>
      <c r="Q26" s="17">
        <f t="shared" si="0"/>
        <v>7.5</v>
      </c>
      <c r="R26" s="17">
        <f t="shared" si="0"/>
        <v>7.5</v>
      </c>
      <c r="S26" s="17">
        <f t="shared" si="0"/>
        <v>5</v>
      </c>
      <c r="T26" s="17">
        <f t="shared" si="0"/>
        <v>7.5</v>
      </c>
      <c r="U26" s="17">
        <f t="shared" si="0"/>
        <v>5</v>
      </c>
      <c r="V26" s="17">
        <f t="shared" si="0"/>
        <v>7.5</v>
      </c>
      <c r="W26" s="17">
        <f t="shared" si="0"/>
        <v>7.5</v>
      </c>
      <c r="X26" s="17">
        <f t="shared" si="0"/>
        <v>5</v>
      </c>
      <c r="Y26" s="17">
        <f t="shared" si="0"/>
        <v>5</v>
      </c>
      <c r="Z26" s="17">
        <f t="shared" si="0"/>
        <v>5</v>
      </c>
      <c r="AA26" s="17">
        <f t="shared" si="0"/>
        <v>7.5</v>
      </c>
      <c r="AB26" s="17">
        <f t="shared" si="0"/>
        <v>7.5</v>
      </c>
      <c r="AC26" s="17">
        <f t="shared" si="0"/>
        <v>7.5</v>
      </c>
      <c r="AD26" s="17">
        <f t="shared" si="0"/>
        <v>5</v>
      </c>
      <c r="AE26" s="17">
        <f t="shared" si="0"/>
        <v>7.5</v>
      </c>
      <c r="AF26" s="17">
        <f t="shared" si="0"/>
        <v>7.5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t="s">
        <v>4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">
        <v>132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2</v>
      </c>
      <c r="C7" s="3">
        <v>2</v>
      </c>
      <c r="D7" s="3">
        <v>2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2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1</v>
      </c>
      <c r="V7" s="3">
        <v>1</v>
      </c>
      <c r="W7" s="3">
        <v>1</v>
      </c>
      <c r="X7" s="3">
        <v>0</v>
      </c>
      <c r="Y7" s="3">
        <v>1</v>
      </c>
    </row>
    <row r="8" spans="1:25" x14ac:dyDescent="0.25">
      <c r="A8" s="8">
        <v>2</v>
      </c>
      <c r="B8" s="3">
        <v>2</v>
      </c>
      <c r="C8" s="3">
        <v>1</v>
      </c>
      <c r="D8" s="3">
        <v>0</v>
      </c>
      <c r="E8" s="3">
        <v>3</v>
      </c>
      <c r="F8" s="3">
        <v>2</v>
      </c>
      <c r="G8" s="3">
        <v>2</v>
      </c>
      <c r="H8" s="3">
        <v>0</v>
      </c>
      <c r="I8" s="3">
        <v>1</v>
      </c>
      <c r="J8" s="3">
        <v>0</v>
      </c>
      <c r="K8" s="3">
        <v>3</v>
      </c>
      <c r="L8" s="3">
        <v>2</v>
      </c>
      <c r="M8" s="3">
        <v>0</v>
      </c>
      <c r="N8" s="3">
        <v>0</v>
      </c>
      <c r="O8" s="3">
        <v>1</v>
      </c>
      <c r="P8" s="3">
        <v>1</v>
      </c>
      <c r="Q8" s="3">
        <v>1</v>
      </c>
      <c r="R8" s="3">
        <v>0</v>
      </c>
      <c r="S8" s="3">
        <v>0</v>
      </c>
      <c r="T8" s="3">
        <v>2</v>
      </c>
      <c r="U8" s="3">
        <v>1</v>
      </c>
      <c r="V8" s="3">
        <v>2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1</v>
      </c>
      <c r="C9" s="3">
        <v>2</v>
      </c>
      <c r="D9" s="3">
        <v>2</v>
      </c>
      <c r="E9" s="3">
        <v>2</v>
      </c>
      <c r="F9" s="3">
        <v>4</v>
      </c>
      <c r="G9" s="3">
        <v>4</v>
      </c>
      <c r="H9" s="3">
        <v>1</v>
      </c>
      <c r="I9" s="3">
        <v>1</v>
      </c>
      <c r="J9" s="3">
        <v>6</v>
      </c>
      <c r="K9" s="3">
        <v>2</v>
      </c>
      <c r="L9" s="3">
        <v>1</v>
      </c>
      <c r="M9" s="3">
        <v>6</v>
      </c>
      <c r="N9" s="3">
        <v>2</v>
      </c>
      <c r="O9" s="3">
        <v>3</v>
      </c>
      <c r="P9" s="3">
        <v>3</v>
      </c>
      <c r="Q9" s="3">
        <v>3</v>
      </c>
      <c r="R9" s="3">
        <v>3</v>
      </c>
      <c r="S9" s="3">
        <v>3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2</v>
      </c>
    </row>
    <row r="10" spans="1:25" x14ac:dyDescent="0.25">
      <c r="A10" s="8">
        <v>4</v>
      </c>
      <c r="B10" s="3">
        <v>2</v>
      </c>
      <c r="C10" s="3">
        <v>2</v>
      </c>
      <c r="D10" s="3">
        <v>5</v>
      </c>
      <c r="E10" s="3">
        <v>4</v>
      </c>
      <c r="F10" s="3">
        <v>3</v>
      </c>
      <c r="G10" s="3">
        <v>2</v>
      </c>
      <c r="H10" s="3">
        <v>3</v>
      </c>
      <c r="I10" s="3">
        <v>3</v>
      </c>
      <c r="J10" s="3">
        <v>3</v>
      </c>
      <c r="K10" s="3">
        <v>2</v>
      </c>
      <c r="L10" s="3">
        <v>1</v>
      </c>
      <c r="M10" s="3">
        <v>3</v>
      </c>
      <c r="N10" s="3">
        <v>5</v>
      </c>
      <c r="O10" s="3">
        <v>2</v>
      </c>
      <c r="P10" s="3">
        <v>1</v>
      </c>
      <c r="Q10" s="3">
        <v>2</v>
      </c>
      <c r="R10" s="3">
        <v>2</v>
      </c>
      <c r="S10" s="3">
        <v>4</v>
      </c>
      <c r="T10" s="3">
        <v>6</v>
      </c>
      <c r="U10" s="3">
        <v>4</v>
      </c>
      <c r="V10" s="3">
        <v>4</v>
      </c>
      <c r="W10" s="3">
        <v>5</v>
      </c>
      <c r="X10" s="3">
        <v>6</v>
      </c>
      <c r="Y10" s="3">
        <v>3</v>
      </c>
    </row>
    <row r="11" spans="1:25" x14ac:dyDescent="0.25">
      <c r="A11" s="8">
        <v>5</v>
      </c>
      <c r="B11" s="3">
        <v>3</v>
      </c>
      <c r="C11" s="3">
        <v>2</v>
      </c>
      <c r="D11" s="3">
        <v>1</v>
      </c>
      <c r="E11" s="3">
        <v>1</v>
      </c>
      <c r="F11" s="3">
        <v>1</v>
      </c>
      <c r="G11" s="3">
        <v>2</v>
      </c>
      <c r="H11" s="3">
        <v>5</v>
      </c>
      <c r="I11" s="3">
        <v>5</v>
      </c>
      <c r="J11" s="3">
        <v>1</v>
      </c>
      <c r="K11" s="3">
        <v>3</v>
      </c>
      <c r="L11" s="3">
        <v>3</v>
      </c>
      <c r="M11" s="3">
        <v>1</v>
      </c>
      <c r="N11" s="3">
        <v>3</v>
      </c>
      <c r="O11" s="3">
        <v>2</v>
      </c>
      <c r="P11" s="3">
        <v>5</v>
      </c>
      <c r="Q11" s="3">
        <v>3</v>
      </c>
      <c r="R11" s="3">
        <v>4</v>
      </c>
      <c r="S11" s="3">
        <v>2</v>
      </c>
      <c r="T11" s="3">
        <v>2</v>
      </c>
      <c r="U11" s="3">
        <v>2</v>
      </c>
      <c r="V11" s="3">
        <v>2</v>
      </c>
      <c r="W11" s="3">
        <v>3</v>
      </c>
      <c r="X11" s="3">
        <v>3</v>
      </c>
      <c r="Y11" s="3">
        <v>3</v>
      </c>
    </row>
    <row r="12" spans="1:25" x14ac:dyDescent="0.25">
      <c r="A12" s="8" t="s">
        <v>121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1</v>
      </c>
      <c r="T12" s="3">
        <v>0</v>
      </c>
      <c r="U12" s="3">
        <v>2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7">
        <v>3.2</v>
      </c>
      <c r="C14" s="17">
        <v>3.1111111111111112</v>
      </c>
      <c r="D14" s="17">
        <v>3.3</v>
      </c>
      <c r="E14" s="17">
        <v>3.3</v>
      </c>
      <c r="F14" s="17">
        <v>3.3</v>
      </c>
      <c r="G14" s="17">
        <v>3.4</v>
      </c>
      <c r="H14" s="17">
        <v>4.4444444444444446</v>
      </c>
      <c r="I14" s="17">
        <v>4.2</v>
      </c>
      <c r="J14" s="17">
        <v>3.5</v>
      </c>
      <c r="K14" s="17">
        <v>3.5</v>
      </c>
      <c r="L14" s="17">
        <v>3.7142857142857144</v>
      </c>
      <c r="M14" s="17">
        <v>3.5</v>
      </c>
      <c r="N14" s="17">
        <v>4.0999999999999996</v>
      </c>
      <c r="O14" s="17">
        <v>3.1</v>
      </c>
      <c r="P14" s="17">
        <v>4</v>
      </c>
      <c r="Q14" s="17">
        <v>3.7777777777777777</v>
      </c>
      <c r="R14" s="17">
        <v>3.8</v>
      </c>
      <c r="S14" s="17">
        <v>3.8888888888888888</v>
      </c>
      <c r="T14" s="17">
        <v>3.8</v>
      </c>
      <c r="U14" s="17">
        <v>3.625</v>
      </c>
      <c r="V14" s="17">
        <v>3.4444444444444446</v>
      </c>
      <c r="W14" s="17">
        <v>3.9</v>
      </c>
      <c r="X14" s="17">
        <v>4.0999999999999996</v>
      </c>
      <c r="Y14" s="17">
        <v>3.6</v>
      </c>
    </row>
    <row r="15" spans="1:25" x14ac:dyDescent="0.25">
      <c r="A15" s="5" t="s">
        <v>43</v>
      </c>
      <c r="B15" s="17">
        <v>1.6193277068654823</v>
      </c>
      <c r="C15" s="17">
        <v>1.5365907428821477</v>
      </c>
      <c r="D15" s="17">
        <v>1.3374935098492584</v>
      </c>
      <c r="E15" s="17">
        <v>1.05934990547138</v>
      </c>
      <c r="F15" s="17">
        <v>0.94868329805051343</v>
      </c>
      <c r="G15" s="17">
        <v>1.0749676997731401</v>
      </c>
      <c r="H15" s="17">
        <v>0.72648315725677948</v>
      </c>
      <c r="I15" s="17">
        <v>1.0327955589886442</v>
      </c>
      <c r="J15" s="17">
        <v>0.70710678118654757</v>
      </c>
      <c r="K15" s="17">
        <v>1.2692955176439846</v>
      </c>
      <c r="L15" s="17">
        <v>1.3801311186847085</v>
      </c>
      <c r="M15" s="17">
        <v>0.70710678118654757</v>
      </c>
      <c r="N15" s="17">
        <v>0.73786478737262229</v>
      </c>
      <c r="O15" s="17">
        <v>1.4491376746189439</v>
      </c>
      <c r="P15" s="17">
        <v>1.1547005383792515</v>
      </c>
      <c r="Q15" s="17">
        <v>1.0929064207169994</v>
      </c>
      <c r="R15" s="17">
        <v>1.3165611772087664</v>
      </c>
      <c r="S15" s="17">
        <v>0.78173595997057133</v>
      </c>
      <c r="T15" s="17">
        <v>1.0327955589886442</v>
      </c>
      <c r="U15" s="17">
        <v>1.407885953173359</v>
      </c>
      <c r="V15" s="17">
        <v>1.4240006242195888</v>
      </c>
      <c r="W15" s="17">
        <v>1.1972189997378651</v>
      </c>
      <c r="X15" s="17">
        <v>0.87559503577091347</v>
      </c>
      <c r="Y15" s="17">
        <v>1.3498971154211061</v>
      </c>
    </row>
    <row r="16" spans="1:25" x14ac:dyDescent="0.25">
      <c r="A16" s="5" t="s">
        <v>44</v>
      </c>
      <c r="B16" s="18">
        <v>10</v>
      </c>
      <c r="C16" s="18">
        <v>9</v>
      </c>
      <c r="D16" s="18">
        <v>10</v>
      </c>
      <c r="E16" s="18">
        <v>10</v>
      </c>
      <c r="F16" s="18">
        <v>10</v>
      </c>
      <c r="G16" s="18">
        <v>10</v>
      </c>
      <c r="H16" s="18">
        <v>9</v>
      </c>
      <c r="I16" s="18">
        <v>10</v>
      </c>
      <c r="J16" s="18">
        <v>10</v>
      </c>
      <c r="K16" s="18">
        <v>10</v>
      </c>
      <c r="L16" s="18">
        <v>7</v>
      </c>
      <c r="M16" s="18">
        <v>10</v>
      </c>
      <c r="N16" s="18">
        <v>10</v>
      </c>
      <c r="O16" s="18">
        <v>10</v>
      </c>
      <c r="P16" s="18">
        <v>10</v>
      </c>
      <c r="Q16" s="18">
        <v>9</v>
      </c>
      <c r="R16" s="18">
        <v>10</v>
      </c>
      <c r="S16" s="18">
        <v>9</v>
      </c>
      <c r="T16" s="18">
        <v>10</v>
      </c>
      <c r="U16" s="18">
        <v>8</v>
      </c>
      <c r="V16" s="18">
        <v>9</v>
      </c>
      <c r="W16" s="18">
        <v>10</v>
      </c>
      <c r="X16" s="18">
        <v>10</v>
      </c>
      <c r="Y16" s="18">
        <v>10</v>
      </c>
    </row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3.6895833333333332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6.723958333333333</v>
      </c>
    </row>
    <row r="23" spans="1:25" x14ac:dyDescent="0.25">
      <c r="A23" s="5" t="s">
        <v>142</v>
      </c>
      <c r="B23" s="17">
        <f t="shared" ref="B23:Y23" si="0">(B14-1)*2.5</f>
        <v>5.5</v>
      </c>
      <c r="C23" s="17">
        <f t="shared" si="0"/>
        <v>5.2777777777777777</v>
      </c>
      <c r="D23" s="17">
        <f t="shared" si="0"/>
        <v>5.75</v>
      </c>
      <c r="E23" s="17">
        <f t="shared" si="0"/>
        <v>5.75</v>
      </c>
      <c r="F23" s="17">
        <f t="shared" si="0"/>
        <v>5.75</v>
      </c>
      <c r="G23" s="17">
        <f t="shared" si="0"/>
        <v>6</v>
      </c>
      <c r="H23" s="17">
        <f t="shared" si="0"/>
        <v>8.6111111111111107</v>
      </c>
      <c r="I23" s="17">
        <f t="shared" si="0"/>
        <v>8</v>
      </c>
      <c r="J23" s="17">
        <f t="shared" si="0"/>
        <v>6.25</v>
      </c>
      <c r="K23" s="17">
        <f t="shared" si="0"/>
        <v>6.25</v>
      </c>
      <c r="L23" s="17">
        <f t="shared" si="0"/>
        <v>6.7857142857142865</v>
      </c>
      <c r="M23" s="17">
        <f t="shared" si="0"/>
        <v>6.25</v>
      </c>
      <c r="N23" s="17">
        <f t="shared" si="0"/>
        <v>7.7499999999999991</v>
      </c>
      <c r="O23" s="17">
        <f t="shared" si="0"/>
        <v>5.25</v>
      </c>
      <c r="P23" s="17">
        <f t="shared" si="0"/>
        <v>7.5</v>
      </c>
      <c r="Q23" s="17">
        <f t="shared" si="0"/>
        <v>6.9444444444444446</v>
      </c>
      <c r="R23" s="17">
        <f t="shared" si="0"/>
        <v>7</v>
      </c>
      <c r="S23" s="17">
        <f t="shared" si="0"/>
        <v>7.2222222222222223</v>
      </c>
      <c r="T23" s="17">
        <f t="shared" si="0"/>
        <v>7</v>
      </c>
      <c r="U23" s="17">
        <f t="shared" si="0"/>
        <v>6.5625</v>
      </c>
      <c r="V23" s="17">
        <f t="shared" si="0"/>
        <v>6.1111111111111116</v>
      </c>
      <c r="W23" s="17">
        <f t="shared" si="0"/>
        <v>7.25</v>
      </c>
      <c r="X23" s="17">
        <f t="shared" si="0"/>
        <v>7.7499999999999991</v>
      </c>
      <c r="Y23" s="17">
        <f t="shared" si="0"/>
        <v>6.5</v>
      </c>
    </row>
  </sheetData>
  <phoneticPr fontId="0" type="noConversion"/>
  <pageMargins left="0.7" right="0.7" top="0.75" bottom="0.75" header="0.3" footer="0.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89</v>
      </c>
    </row>
    <row r="2" spans="1:32" x14ac:dyDescent="0.25">
      <c r="A2" s="1" t="s">
        <v>6</v>
      </c>
      <c r="B2" t="s">
        <v>4</v>
      </c>
    </row>
    <row r="3" spans="1:32" x14ac:dyDescent="0.25">
      <c r="A3" s="1" t="s">
        <v>7</v>
      </c>
      <c r="B3" t="s">
        <v>122</v>
      </c>
    </row>
    <row r="4" spans="1:32" x14ac:dyDescent="0.25">
      <c r="A4" s="1" t="s">
        <v>8</v>
      </c>
      <c r="B4" t="s">
        <v>132</v>
      </c>
    </row>
    <row r="6" spans="1:32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  <c r="Z6" s="10" t="s">
        <v>90</v>
      </c>
      <c r="AA6" s="10" t="s">
        <v>91</v>
      </c>
      <c r="AB6" s="10" t="s">
        <v>92</v>
      </c>
      <c r="AC6" s="10" t="s">
        <v>93</v>
      </c>
      <c r="AD6" s="10" t="s">
        <v>94</v>
      </c>
      <c r="AE6" s="10" t="s">
        <v>119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1</v>
      </c>
      <c r="S8" s="3">
        <v>0</v>
      </c>
      <c r="T8" s="3">
        <v>1</v>
      </c>
      <c r="U8" s="3">
        <v>1</v>
      </c>
      <c r="V8" s="3">
        <v>0</v>
      </c>
      <c r="W8" s="3">
        <v>0</v>
      </c>
      <c r="X8" s="3">
        <v>0</v>
      </c>
      <c r="Y8" s="3">
        <v>0</v>
      </c>
      <c r="Z8" s="3">
        <v>1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1</v>
      </c>
      <c r="Z9" s="3">
        <v>0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121</v>
      </c>
      <c r="B12" s="19">
        <v>0</v>
      </c>
      <c r="C12" s="19">
        <v>0</v>
      </c>
      <c r="D12" s="19">
        <v>0</v>
      </c>
      <c r="E12" s="19">
        <v>1</v>
      </c>
      <c r="F12" s="19">
        <v>1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1</v>
      </c>
      <c r="N12" s="19">
        <v>1</v>
      </c>
      <c r="O12" s="19">
        <v>0</v>
      </c>
      <c r="P12" s="19">
        <v>0</v>
      </c>
      <c r="Q12" s="19">
        <v>0</v>
      </c>
      <c r="R12" s="19">
        <v>0</v>
      </c>
      <c r="S12" s="19">
        <v>1</v>
      </c>
      <c r="T12" s="19">
        <v>0</v>
      </c>
      <c r="U12" s="19">
        <v>0</v>
      </c>
      <c r="V12" s="19">
        <v>1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1</v>
      </c>
      <c r="AD12" s="19">
        <v>1</v>
      </c>
      <c r="AE12" s="19">
        <v>1</v>
      </c>
      <c r="AF12" s="19">
        <v>0</v>
      </c>
    </row>
    <row r="13" spans="1:32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42</v>
      </c>
      <c r="B14" s="18">
        <v>3</v>
      </c>
      <c r="C14" s="18">
        <v>4</v>
      </c>
      <c r="D14" s="18">
        <v>2</v>
      </c>
      <c r="E14" s="18"/>
      <c r="F14" s="18"/>
      <c r="G14" s="18">
        <v>3</v>
      </c>
      <c r="H14" s="18">
        <v>4</v>
      </c>
      <c r="I14" s="18">
        <v>4</v>
      </c>
      <c r="J14" s="18">
        <v>4</v>
      </c>
      <c r="K14" s="18">
        <v>4</v>
      </c>
      <c r="L14" s="18">
        <v>2</v>
      </c>
      <c r="M14" s="18"/>
      <c r="N14" s="18"/>
      <c r="O14" s="18">
        <v>3</v>
      </c>
      <c r="P14" s="18">
        <v>3</v>
      </c>
      <c r="Q14" s="18">
        <v>2</v>
      </c>
      <c r="R14" s="18">
        <v>2</v>
      </c>
      <c r="S14" s="18"/>
      <c r="T14" s="18">
        <v>2</v>
      </c>
      <c r="U14" s="18">
        <v>2</v>
      </c>
      <c r="V14" s="18"/>
      <c r="W14" s="18">
        <v>3</v>
      </c>
      <c r="X14" s="18">
        <v>3</v>
      </c>
      <c r="Y14" s="18">
        <v>3</v>
      </c>
      <c r="Z14" s="18">
        <v>2</v>
      </c>
      <c r="AA14" s="18">
        <v>2</v>
      </c>
      <c r="AB14" s="18">
        <v>3</v>
      </c>
      <c r="AC14" s="18"/>
      <c r="AD14" s="18"/>
      <c r="AE14" s="18"/>
      <c r="AF14" s="18">
        <v>2</v>
      </c>
    </row>
    <row r="15" spans="1:32" x14ac:dyDescent="0.25">
      <c r="A15" s="5" t="s">
        <v>43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44</v>
      </c>
      <c r="B16" s="18">
        <v>1</v>
      </c>
      <c r="C16" s="18">
        <v>1</v>
      </c>
      <c r="D16" s="18">
        <v>1</v>
      </c>
      <c r="E16" s="18">
        <v>0</v>
      </c>
      <c r="F16" s="18">
        <v>0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0</v>
      </c>
      <c r="N16" s="18">
        <v>0</v>
      </c>
      <c r="O16" s="18">
        <v>1</v>
      </c>
      <c r="P16" s="18">
        <v>1</v>
      </c>
      <c r="Q16" s="18">
        <v>1</v>
      </c>
      <c r="R16" s="18">
        <v>1</v>
      </c>
      <c r="S16" s="18">
        <v>0</v>
      </c>
      <c r="T16" s="18">
        <v>1</v>
      </c>
      <c r="U16" s="18">
        <v>1</v>
      </c>
      <c r="V16" s="18">
        <v>0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0</v>
      </c>
      <c r="AD16" s="18">
        <v>0</v>
      </c>
      <c r="AE16" s="18">
        <v>0</v>
      </c>
      <c r="AF16" s="18">
        <v>1</v>
      </c>
    </row>
    <row r="18" spans="1:32" x14ac:dyDescent="0.25">
      <c r="A18" s="5" t="s">
        <v>129</v>
      </c>
      <c r="B18" s="5">
        <v>1</v>
      </c>
    </row>
    <row r="19" spans="1:32" x14ac:dyDescent="0.25">
      <c r="A19" s="5" t="s">
        <v>130</v>
      </c>
      <c r="B19" s="5">
        <v>5</v>
      </c>
    </row>
    <row r="20" spans="1:32" x14ac:dyDescent="0.25">
      <c r="A20" s="5" t="s">
        <v>131</v>
      </c>
      <c r="B20" s="20">
        <f>B18/B19</f>
        <v>0.2</v>
      </c>
    </row>
    <row r="22" spans="1:32" x14ac:dyDescent="0.25">
      <c r="A22" s="5" t="s">
        <v>143</v>
      </c>
      <c r="B22" s="5"/>
      <c r="C22" s="5"/>
      <c r="D22" s="5"/>
      <c r="E22" s="5"/>
      <c r="F22" s="17">
        <f>AVERAGE(X14:Z14)</f>
        <v>2.6666666666666665</v>
      </c>
    </row>
    <row r="23" spans="1:32" x14ac:dyDescent="0.25">
      <c r="A23" s="5" t="s">
        <v>144</v>
      </c>
      <c r="B23" s="5"/>
      <c r="C23" s="5"/>
    </row>
    <row r="25" spans="1:32" x14ac:dyDescent="0.25">
      <c r="A25" s="5" t="s">
        <v>145</v>
      </c>
      <c r="B25" s="5"/>
      <c r="C25" s="5"/>
      <c r="D25" s="5"/>
      <c r="E25" s="5"/>
      <c r="F25" s="17">
        <f>(F22-1)*2.5</f>
        <v>4.1666666666666661</v>
      </c>
    </row>
    <row r="26" spans="1:32" x14ac:dyDescent="0.25">
      <c r="A26" s="5" t="s">
        <v>142</v>
      </c>
      <c r="B26" s="17">
        <f t="shared" ref="B26:AF26" si="0">(B14-1)*2.5</f>
        <v>5</v>
      </c>
      <c r="C26" s="17">
        <f t="shared" si="0"/>
        <v>7.5</v>
      </c>
      <c r="D26" s="17">
        <f t="shared" si="0"/>
        <v>2.5</v>
      </c>
      <c r="E26" s="17"/>
      <c r="F26" s="17"/>
      <c r="G26" s="17">
        <f t="shared" si="0"/>
        <v>5</v>
      </c>
      <c r="H26" s="17">
        <f t="shared" si="0"/>
        <v>7.5</v>
      </c>
      <c r="I26" s="17">
        <f t="shared" si="0"/>
        <v>7.5</v>
      </c>
      <c r="J26" s="17">
        <f t="shared" si="0"/>
        <v>7.5</v>
      </c>
      <c r="K26" s="17">
        <f t="shared" si="0"/>
        <v>7.5</v>
      </c>
      <c r="L26" s="17">
        <f t="shared" si="0"/>
        <v>2.5</v>
      </c>
      <c r="M26" s="17"/>
      <c r="N26" s="17"/>
      <c r="O26" s="17">
        <f t="shared" si="0"/>
        <v>5</v>
      </c>
      <c r="P26" s="17">
        <f t="shared" si="0"/>
        <v>5</v>
      </c>
      <c r="Q26" s="17">
        <f t="shared" si="0"/>
        <v>2.5</v>
      </c>
      <c r="R26" s="17">
        <f t="shared" si="0"/>
        <v>2.5</v>
      </c>
      <c r="S26" s="17"/>
      <c r="T26" s="17">
        <f t="shared" si="0"/>
        <v>2.5</v>
      </c>
      <c r="U26" s="17">
        <f t="shared" si="0"/>
        <v>2.5</v>
      </c>
      <c r="V26" s="17"/>
      <c r="W26" s="17">
        <f t="shared" si="0"/>
        <v>5</v>
      </c>
      <c r="X26" s="17">
        <f t="shared" si="0"/>
        <v>5</v>
      </c>
      <c r="Y26" s="17">
        <f t="shared" si="0"/>
        <v>5</v>
      </c>
      <c r="Z26" s="17">
        <f t="shared" si="0"/>
        <v>2.5</v>
      </c>
      <c r="AA26" s="17">
        <f t="shared" si="0"/>
        <v>2.5</v>
      </c>
      <c r="AB26" s="17">
        <f t="shared" si="0"/>
        <v>5</v>
      </c>
      <c r="AC26" s="17">
        <f t="shared" si="0"/>
        <v>-2.5</v>
      </c>
      <c r="AD26" s="17">
        <f t="shared" si="0"/>
        <v>-2.5</v>
      </c>
      <c r="AE26" s="17">
        <f t="shared" si="0"/>
        <v>-2.5</v>
      </c>
      <c r="AF26" s="17">
        <f t="shared" si="0"/>
        <v>2.5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47</v>
      </c>
    </row>
    <row r="2" spans="1:25" x14ac:dyDescent="0.25">
      <c r="A2" s="1" t="s">
        <v>6</v>
      </c>
      <c r="B2" t="s">
        <v>5</v>
      </c>
    </row>
    <row r="3" spans="1:25" x14ac:dyDescent="0.25">
      <c r="A3" s="1" t="s">
        <v>7</v>
      </c>
      <c r="B3" t="s">
        <v>122</v>
      </c>
    </row>
    <row r="4" spans="1:25" x14ac:dyDescent="0.25">
      <c r="A4" s="1" t="s">
        <v>8</v>
      </c>
      <c r="B4" t="s">
        <v>132</v>
      </c>
    </row>
    <row r="6" spans="1:25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  <c r="Q6" s="10" t="s">
        <v>25</v>
      </c>
      <c r="R6" s="10" t="s">
        <v>26</v>
      </c>
      <c r="S6" s="10" t="s">
        <v>27</v>
      </c>
      <c r="T6" s="10" t="s">
        <v>28</v>
      </c>
      <c r="U6" s="10" t="s">
        <v>29</v>
      </c>
      <c r="V6" s="10" t="s">
        <v>30</v>
      </c>
      <c r="W6" s="10" t="s">
        <v>31</v>
      </c>
      <c r="X6" s="10" t="s">
        <v>32</v>
      </c>
      <c r="Y6" s="10" t="s">
        <v>33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1</v>
      </c>
      <c r="P7" s="3">
        <v>2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2</v>
      </c>
    </row>
    <row r="8" spans="1:25" x14ac:dyDescent="0.25">
      <c r="A8" s="8">
        <v>2</v>
      </c>
      <c r="B8" s="3">
        <v>3</v>
      </c>
      <c r="C8" s="3">
        <v>0</v>
      </c>
      <c r="D8" s="3">
        <v>1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3</v>
      </c>
      <c r="R8" s="3">
        <v>1</v>
      </c>
      <c r="S8" s="3">
        <v>2</v>
      </c>
      <c r="T8" s="3">
        <v>2</v>
      </c>
      <c r="U8" s="3">
        <v>1</v>
      </c>
      <c r="V8" s="3">
        <v>2</v>
      </c>
      <c r="W8" s="3">
        <v>2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2</v>
      </c>
      <c r="D9" s="3">
        <v>2</v>
      </c>
      <c r="E9" s="3">
        <v>3</v>
      </c>
      <c r="F9" s="3">
        <v>4</v>
      </c>
      <c r="G9" s="3">
        <v>2</v>
      </c>
      <c r="H9" s="3">
        <v>3</v>
      </c>
      <c r="I9" s="3">
        <v>2</v>
      </c>
      <c r="J9" s="3">
        <v>5</v>
      </c>
      <c r="K9" s="3">
        <v>3</v>
      </c>
      <c r="L9" s="3">
        <v>3</v>
      </c>
      <c r="M9" s="3">
        <v>4</v>
      </c>
      <c r="N9" s="3">
        <v>2</v>
      </c>
      <c r="O9" s="3">
        <v>2</v>
      </c>
      <c r="P9" s="3">
        <v>2</v>
      </c>
      <c r="Q9" s="3">
        <v>2</v>
      </c>
      <c r="R9" s="3">
        <v>3</v>
      </c>
      <c r="S9" s="3">
        <v>0</v>
      </c>
      <c r="T9" s="3">
        <v>0</v>
      </c>
      <c r="U9" s="3">
        <v>2</v>
      </c>
      <c r="V9" s="3">
        <v>0</v>
      </c>
      <c r="W9" s="3">
        <v>1</v>
      </c>
      <c r="X9" s="3">
        <v>2</v>
      </c>
      <c r="Y9" s="3">
        <v>3</v>
      </c>
    </row>
    <row r="10" spans="1:25" x14ac:dyDescent="0.25">
      <c r="A10" s="8">
        <v>4</v>
      </c>
      <c r="B10" s="3">
        <v>1</v>
      </c>
      <c r="C10" s="3">
        <v>5</v>
      </c>
      <c r="D10" s="3">
        <v>2</v>
      </c>
      <c r="E10" s="3">
        <v>3</v>
      </c>
      <c r="F10" s="3">
        <v>4</v>
      </c>
      <c r="G10" s="3">
        <v>4</v>
      </c>
      <c r="H10" s="3">
        <v>4</v>
      </c>
      <c r="I10" s="3">
        <v>4</v>
      </c>
      <c r="J10" s="3">
        <v>2</v>
      </c>
      <c r="K10" s="3">
        <v>5</v>
      </c>
      <c r="L10" s="3">
        <v>3</v>
      </c>
      <c r="M10" s="3">
        <v>3</v>
      </c>
      <c r="N10" s="3">
        <v>5</v>
      </c>
      <c r="O10" s="3">
        <v>2</v>
      </c>
      <c r="P10" s="3">
        <v>1</v>
      </c>
      <c r="Q10" s="3">
        <v>1</v>
      </c>
      <c r="R10" s="3">
        <v>2</v>
      </c>
      <c r="S10" s="3">
        <v>4</v>
      </c>
      <c r="T10" s="3">
        <v>2</v>
      </c>
      <c r="U10" s="3">
        <v>4</v>
      </c>
      <c r="V10" s="3">
        <v>3</v>
      </c>
      <c r="W10" s="3">
        <v>1</v>
      </c>
      <c r="X10" s="3">
        <v>4</v>
      </c>
      <c r="Y10" s="3">
        <v>1</v>
      </c>
    </row>
    <row r="11" spans="1:25" x14ac:dyDescent="0.25">
      <c r="A11" s="8">
        <v>5</v>
      </c>
      <c r="B11" s="3">
        <v>2</v>
      </c>
      <c r="C11" s="3">
        <v>2</v>
      </c>
      <c r="D11" s="3">
        <v>3</v>
      </c>
      <c r="E11" s="3">
        <v>2</v>
      </c>
      <c r="F11" s="3">
        <v>1</v>
      </c>
      <c r="G11" s="3">
        <v>1</v>
      </c>
      <c r="H11" s="3">
        <v>2</v>
      </c>
      <c r="I11" s="3">
        <v>3</v>
      </c>
      <c r="J11" s="3">
        <v>2</v>
      </c>
      <c r="K11" s="3">
        <v>1</v>
      </c>
      <c r="L11" s="3">
        <v>0</v>
      </c>
      <c r="M11" s="3">
        <v>1</v>
      </c>
      <c r="N11" s="3">
        <v>2</v>
      </c>
      <c r="O11" s="3">
        <v>3</v>
      </c>
      <c r="P11" s="3">
        <v>3</v>
      </c>
      <c r="Q11" s="3">
        <v>3</v>
      </c>
      <c r="R11" s="3">
        <v>3</v>
      </c>
      <c r="S11" s="3">
        <v>3</v>
      </c>
      <c r="T11" s="3">
        <v>5</v>
      </c>
      <c r="U11" s="3">
        <v>2</v>
      </c>
      <c r="V11" s="3">
        <v>4</v>
      </c>
      <c r="W11" s="3">
        <v>5</v>
      </c>
      <c r="X11" s="3">
        <v>2</v>
      </c>
      <c r="Y11" s="3">
        <v>3</v>
      </c>
    </row>
    <row r="12" spans="1:25" x14ac:dyDescent="0.25">
      <c r="A12" s="8" t="s">
        <v>121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0</v>
      </c>
    </row>
    <row r="13" spans="1:25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42</v>
      </c>
      <c r="B14" s="17">
        <v>3</v>
      </c>
      <c r="C14" s="17">
        <v>4</v>
      </c>
      <c r="D14" s="17">
        <v>3.5555555555555554</v>
      </c>
      <c r="E14" s="17">
        <v>3.6666666666666665</v>
      </c>
      <c r="F14" s="17">
        <v>3.6666666666666665</v>
      </c>
      <c r="G14" s="17">
        <v>3.3333333333333335</v>
      </c>
      <c r="H14" s="17">
        <v>3.8888888888888888</v>
      </c>
      <c r="I14" s="17">
        <v>4.1111111111111107</v>
      </c>
      <c r="J14" s="17">
        <v>3.6666666666666665</v>
      </c>
      <c r="K14" s="17">
        <v>3.7777777777777777</v>
      </c>
      <c r="L14" s="17">
        <v>3.1428571428571428</v>
      </c>
      <c r="M14" s="17">
        <v>3.3333333333333335</v>
      </c>
      <c r="N14" s="17">
        <v>4</v>
      </c>
      <c r="O14" s="17">
        <v>3.5555555555555554</v>
      </c>
      <c r="P14" s="17">
        <v>3.2222222222222223</v>
      </c>
      <c r="Q14" s="17">
        <v>3.4444444444444446</v>
      </c>
      <c r="R14" s="17">
        <v>3.7777777777777777</v>
      </c>
      <c r="S14" s="17">
        <v>3.8888888888888888</v>
      </c>
      <c r="T14" s="17">
        <v>4.1111111111111107</v>
      </c>
      <c r="U14" s="17">
        <v>3.7777777777777777</v>
      </c>
      <c r="V14" s="17">
        <v>4</v>
      </c>
      <c r="W14" s="17">
        <v>4</v>
      </c>
      <c r="X14" s="17">
        <v>4</v>
      </c>
      <c r="Y14" s="17">
        <v>3.3333333333333335</v>
      </c>
    </row>
    <row r="15" spans="1:25" x14ac:dyDescent="0.25">
      <c r="A15" s="5" t="s">
        <v>43</v>
      </c>
      <c r="B15" s="17">
        <v>1.4142135623730951</v>
      </c>
      <c r="C15" s="17">
        <v>0.70710678118654757</v>
      </c>
      <c r="D15" s="17">
        <v>1.4240006242195888</v>
      </c>
      <c r="E15" s="17">
        <v>1</v>
      </c>
      <c r="F15" s="17">
        <v>0.70710678118654757</v>
      </c>
      <c r="G15" s="17">
        <v>1.2247448713915889</v>
      </c>
      <c r="H15" s="17">
        <v>0.78173595997057133</v>
      </c>
      <c r="I15" s="17">
        <v>0.78173595997057133</v>
      </c>
      <c r="J15" s="17">
        <v>0.8660254037844386</v>
      </c>
      <c r="K15" s="17">
        <v>0.66666666666666552</v>
      </c>
      <c r="L15" s="17">
        <v>1.0690449676496978</v>
      </c>
      <c r="M15" s="17">
        <v>1.1180339887498949</v>
      </c>
      <c r="N15" s="17">
        <v>0.70710678118654757</v>
      </c>
      <c r="O15" s="17">
        <v>1.4240006242195888</v>
      </c>
      <c r="P15" s="17">
        <v>1.6414763002993509</v>
      </c>
      <c r="Q15" s="17">
        <v>1.3333333333333337</v>
      </c>
      <c r="R15" s="17">
        <v>1.0929064207169994</v>
      </c>
      <c r="S15" s="17">
        <v>1.1666666666666665</v>
      </c>
      <c r="T15" s="17">
        <v>1.2692955176439846</v>
      </c>
      <c r="U15" s="17">
        <v>0.97182531580754927</v>
      </c>
      <c r="V15" s="17">
        <v>1.2247448713915889</v>
      </c>
      <c r="W15" s="17">
        <v>1.3228756555322954</v>
      </c>
      <c r="X15" s="17">
        <v>0.7559289460184544</v>
      </c>
      <c r="Y15" s="17">
        <v>1.5811388300841898</v>
      </c>
    </row>
    <row r="16" spans="1:25" x14ac:dyDescent="0.25">
      <c r="A16" s="5" t="s">
        <v>44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7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8</v>
      </c>
      <c r="Y16" s="18">
        <v>9</v>
      </c>
    </row>
    <row r="19" spans="1:25" x14ac:dyDescent="0.25">
      <c r="A19" s="5" t="s">
        <v>139</v>
      </c>
      <c r="B19" s="5"/>
      <c r="C19" s="5"/>
      <c r="D19" s="5"/>
      <c r="E19" s="5"/>
      <c r="F19" s="17">
        <f>AVERAGE(S14:V14)</f>
        <v>3.9444444444444446</v>
      </c>
    </row>
    <row r="20" spans="1:25" x14ac:dyDescent="0.25">
      <c r="A20" s="5" t="s">
        <v>140</v>
      </c>
      <c r="B20" s="5"/>
      <c r="C20" s="5"/>
    </row>
    <row r="22" spans="1:25" x14ac:dyDescent="0.25">
      <c r="A22" s="5" t="s">
        <v>141</v>
      </c>
      <c r="B22" s="5"/>
      <c r="C22" s="5"/>
      <c r="D22" s="5"/>
      <c r="E22" s="5"/>
      <c r="F22" s="17">
        <f>(F19-1)*2.5</f>
        <v>7.3611111111111116</v>
      </c>
    </row>
    <row r="23" spans="1:25" x14ac:dyDescent="0.25">
      <c r="A23" s="5" t="s">
        <v>142</v>
      </c>
      <c r="B23" s="17">
        <f t="shared" ref="B23:Y23" si="0">(B14-1)*2.5</f>
        <v>5</v>
      </c>
      <c r="C23" s="17">
        <f t="shared" si="0"/>
        <v>7.5</v>
      </c>
      <c r="D23" s="17">
        <f t="shared" si="0"/>
        <v>6.3888888888888884</v>
      </c>
      <c r="E23" s="17">
        <f t="shared" si="0"/>
        <v>6.6666666666666661</v>
      </c>
      <c r="F23" s="17">
        <f t="shared" si="0"/>
        <v>6.6666666666666661</v>
      </c>
      <c r="G23" s="17">
        <f t="shared" si="0"/>
        <v>5.8333333333333339</v>
      </c>
      <c r="H23" s="17">
        <f t="shared" si="0"/>
        <v>7.2222222222222223</v>
      </c>
      <c r="I23" s="17">
        <f t="shared" si="0"/>
        <v>7.7777777777777768</v>
      </c>
      <c r="J23" s="17">
        <f t="shared" si="0"/>
        <v>6.6666666666666661</v>
      </c>
      <c r="K23" s="17">
        <f t="shared" si="0"/>
        <v>6.9444444444444446</v>
      </c>
      <c r="L23" s="17">
        <f t="shared" si="0"/>
        <v>5.3571428571428568</v>
      </c>
      <c r="M23" s="17">
        <f t="shared" si="0"/>
        <v>5.8333333333333339</v>
      </c>
      <c r="N23" s="17">
        <f t="shared" si="0"/>
        <v>7.5</v>
      </c>
      <c r="O23" s="17">
        <f t="shared" si="0"/>
        <v>6.3888888888888884</v>
      </c>
      <c r="P23" s="17">
        <f t="shared" si="0"/>
        <v>5.5555555555555554</v>
      </c>
      <c r="Q23" s="17">
        <f t="shared" si="0"/>
        <v>6.1111111111111116</v>
      </c>
      <c r="R23" s="17">
        <f t="shared" si="0"/>
        <v>6.9444444444444446</v>
      </c>
      <c r="S23" s="17">
        <f t="shared" si="0"/>
        <v>7.2222222222222223</v>
      </c>
      <c r="T23" s="17">
        <f t="shared" si="0"/>
        <v>7.7777777777777768</v>
      </c>
      <c r="U23" s="17">
        <f t="shared" si="0"/>
        <v>6.9444444444444446</v>
      </c>
      <c r="V23" s="17">
        <f t="shared" si="0"/>
        <v>7.5</v>
      </c>
      <c r="W23" s="17">
        <f t="shared" si="0"/>
        <v>7.5</v>
      </c>
      <c r="X23" s="17">
        <f t="shared" si="0"/>
        <v>7.5</v>
      </c>
      <c r="Y23" s="17">
        <f t="shared" si="0"/>
        <v>5.8333333333333339</v>
      </c>
    </row>
  </sheetData>
  <phoneticPr fontId="0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23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46</v>
      </c>
    </row>
    <row r="2" spans="1:10" x14ac:dyDescent="0.25">
      <c r="A2" s="1" t="s">
        <v>6</v>
      </c>
      <c r="B2" t="s">
        <v>120</v>
      </c>
    </row>
    <row r="3" spans="1:10" x14ac:dyDescent="0.25">
      <c r="A3" s="1" t="s">
        <v>7</v>
      </c>
      <c r="B3" t="s">
        <v>122</v>
      </c>
    </row>
    <row r="4" spans="1:10" x14ac:dyDescent="0.25">
      <c r="A4" s="1" t="s">
        <v>8</v>
      </c>
      <c r="B4" t="s">
        <v>132</v>
      </c>
    </row>
    <row r="6" spans="1:10" x14ac:dyDescent="0.25">
      <c r="A6" s="9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2</v>
      </c>
      <c r="H7" s="3">
        <v>1</v>
      </c>
      <c r="I7" s="3">
        <v>1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2</v>
      </c>
      <c r="H8" s="3">
        <v>0</v>
      </c>
      <c r="I8" s="3">
        <v>1</v>
      </c>
      <c r="J8" s="3">
        <v>0</v>
      </c>
    </row>
    <row r="9" spans="1:10" x14ac:dyDescent="0.25">
      <c r="A9" s="8">
        <v>3</v>
      </c>
      <c r="B9" s="3">
        <v>6</v>
      </c>
      <c r="C9" s="3">
        <v>1</v>
      </c>
      <c r="D9" s="3">
        <v>2</v>
      </c>
      <c r="E9" s="3">
        <v>1</v>
      </c>
      <c r="F9" s="3">
        <v>3</v>
      </c>
      <c r="G9" s="3">
        <v>3</v>
      </c>
      <c r="H9" s="3">
        <v>4</v>
      </c>
      <c r="I9" s="3">
        <v>3</v>
      </c>
      <c r="J9" s="3">
        <v>8</v>
      </c>
    </row>
    <row r="10" spans="1:10" x14ac:dyDescent="0.25">
      <c r="A10" s="8">
        <v>4</v>
      </c>
      <c r="B10" s="3">
        <v>6</v>
      </c>
      <c r="C10" s="3">
        <v>4</v>
      </c>
      <c r="D10" s="3">
        <v>7</v>
      </c>
      <c r="E10" s="3">
        <v>9</v>
      </c>
      <c r="F10" s="3">
        <v>6</v>
      </c>
      <c r="G10" s="3">
        <v>4</v>
      </c>
      <c r="H10" s="3">
        <v>5</v>
      </c>
      <c r="I10" s="3">
        <v>7</v>
      </c>
      <c r="J10" s="3">
        <v>3</v>
      </c>
    </row>
    <row r="11" spans="1:10" x14ac:dyDescent="0.25">
      <c r="A11" s="8">
        <v>5</v>
      </c>
      <c r="B11" s="3">
        <v>0</v>
      </c>
      <c r="C11" s="3">
        <v>7</v>
      </c>
      <c r="D11" s="3">
        <v>2</v>
      </c>
      <c r="E11" s="3">
        <v>1</v>
      </c>
      <c r="F11" s="3">
        <v>1</v>
      </c>
      <c r="G11" s="3">
        <v>2</v>
      </c>
      <c r="H11" s="3">
        <v>3</v>
      </c>
      <c r="I11" s="3">
        <v>1</v>
      </c>
      <c r="J11" s="3">
        <v>1</v>
      </c>
    </row>
    <row r="12" spans="1:10" x14ac:dyDescent="0.25">
      <c r="A12" s="8" t="s">
        <v>121</v>
      </c>
      <c r="B12" s="3">
        <v>1</v>
      </c>
      <c r="C12" s="3">
        <v>1</v>
      </c>
      <c r="D12" s="3">
        <v>2</v>
      </c>
      <c r="E12" s="3">
        <v>1</v>
      </c>
      <c r="F12" s="3">
        <v>2</v>
      </c>
      <c r="G12" s="3">
        <v>0</v>
      </c>
      <c r="H12" s="3">
        <v>0</v>
      </c>
      <c r="I12" s="3">
        <v>0</v>
      </c>
      <c r="J12" s="3">
        <v>1</v>
      </c>
    </row>
    <row r="13" spans="1:10" x14ac:dyDescent="0.25">
      <c r="A13" s="8" t="s">
        <v>41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48</v>
      </c>
      <c r="B14" s="17">
        <v>3.5</v>
      </c>
      <c r="C14" s="17">
        <v>4.5</v>
      </c>
      <c r="D14" s="17">
        <v>4</v>
      </c>
      <c r="E14" s="17">
        <v>3.8333333333333335</v>
      </c>
      <c r="F14" s="17">
        <v>3.6363636363636362</v>
      </c>
      <c r="G14" s="17">
        <v>3.1538461538461537</v>
      </c>
      <c r="H14" s="17">
        <v>3.6923076923076925</v>
      </c>
      <c r="I14" s="17">
        <v>3.4615384615384617</v>
      </c>
      <c r="J14" s="17">
        <v>3.4166666666666665</v>
      </c>
    </row>
    <row r="15" spans="1:10" x14ac:dyDescent="0.25">
      <c r="A15" s="5" t="s">
        <v>43</v>
      </c>
      <c r="B15" s="17">
        <v>0.5222329678670935</v>
      </c>
      <c r="C15" s="17">
        <v>0.67419986246324204</v>
      </c>
      <c r="D15" s="17">
        <v>0.63245553203367588</v>
      </c>
      <c r="E15" s="17">
        <v>0.71774056256527274</v>
      </c>
      <c r="F15" s="17">
        <v>0.80903983495588971</v>
      </c>
      <c r="G15" s="17">
        <v>1.3445044840729639</v>
      </c>
      <c r="H15" s="17">
        <v>1.1094003924504583</v>
      </c>
      <c r="I15" s="17">
        <v>1.0500305245868342</v>
      </c>
      <c r="J15" s="17">
        <v>0.66855792342152087</v>
      </c>
    </row>
    <row r="16" spans="1:10" x14ac:dyDescent="0.25">
      <c r="A16" s="5" t="s">
        <v>44</v>
      </c>
      <c r="B16" s="18">
        <v>12</v>
      </c>
      <c r="C16" s="18">
        <v>12</v>
      </c>
      <c r="D16" s="18">
        <v>11</v>
      </c>
      <c r="E16" s="18">
        <v>12</v>
      </c>
      <c r="F16" s="18">
        <v>11</v>
      </c>
      <c r="G16" s="18">
        <v>13</v>
      </c>
      <c r="H16" s="18">
        <v>13</v>
      </c>
      <c r="I16" s="18">
        <v>13</v>
      </c>
      <c r="J16" s="18">
        <v>12</v>
      </c>
    </row>
    <row r="19" spans="1:10" x14ac:dyDescent="0.25">
      <c r="A19" s="5" t="s">
        <v>146</v>
      </c>
      <c r="B19" s="5"/>
      <c r="C19" s="5"/>
      <c r="D19" s="5"/>
      <c r="E19" s="5"/>
      <c r="F19" s="17">
        <f>AVERAGE(G14:I14)</f>
        <v>3.4358974358974361</v>
      </c>
    </row>
    <row r="20" spans="1:10" x14ac:dyDescent="0.25">
      <c r="A20" s="5" t="s">
        <v>147</v>
      </c>
      <c r="B20" s="5"/>
      <c r="C20" s="5"/>
    </row>
    <row r="22" spans="1:10" x14ac:dyDescent="0.25">
      <c r="A22" s="5" t="s">
        <v>148</v>
      </c>
      <c r="B22" s="5"/>
      <c r="C22" s="5"/>
      <c r="D22" s="5"/>
      <c r="E22" s="5"/>
      <c r="F22" s="17">
        <f>(F19-1)*2.5</f>
        <v>6.0897435897435903</v>
      </c>
    </row>
    <row r="23" spans="1:10" x14ac:dyDescent="0.25">
      <c r="A23" s="5" t="s">
        <v>142</v>
      </c>
      <c r="B23" s="17">
        <f t="shared" ref="B23:J23" si="0">(B14-1)*2.5</f>
        <v>6.25</v>
      </c>
      <c r="C23" s="17">
        <f t="shared" si="0"/>
        <v>8.75</v>
      </c>
      <c r="D23" s="17">
        <f t="shared" si="0"/>
        <v>7.5</v>
      </c>
      <c r="E23" s="17">
        <f t="shared" si="0"/>
        <v>7.0833333333333339</v>
      </c>
      <c r="F23" s="17">
        <f t="shared" si="0"/>
        <v>6.5909090909090908</v>
      </c>
      <c r="G23" s="17">
        <f t="shared" si="0"/>
        <v>5.3846153846153841</v>
      </c>
      <c r="H23" s="17">
        <f t="shared" si="0"/>
        <v>6.7307692307692317</v>
      </c>
      <c r="I23" s="17">
        <f t="shared" si="0"/>
        <v>6.1538461538461542</v>
      </c>
      <c r="J23" s="17">
        <f t="shared" si="0"/>
        <v>6.0416666666666661</v>
      </c>
    </row>
  </sheetData>
  <phoneticPr fontId="0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39</v>
      </c>
    </row>
    <row r="2" spans="1:2" x14ac:dyDescent="0.25">
      <c r="A2" s="2" t="s">
        <v>40</v>
      </c>
    </row>
    <row r="4" spans="1:2" ht="30" x14ac:dyDescent="0.25">
      <c r="A4" s="13" t="s">
        <v>10</v>
      </c>
      <c r="B4" s="4" t="s">
        <v>77</v>
      </c>
    </row>
    <row r="5" spans="1:2" x14ac:dyDescent="0.25">
      <c r="A5" s="13" t="s">
        <v>11</v>
      </c>
      <c r="B5" s="14" t="s">
        <v>49</v>
      </c>
    </row>
    <row r="6" spans="1:2" x14ac:dyDescent="0.25">
      <c r="A6" s="13" t="s">
        <v>12</v>
      </c>
      <c r="B6" s="14" t="s">
        <v>50</v>
      </c>
    </row>
    <row r="7" spans="1:2" x14ac:dyDescent="0.25">
      <c r="A7" s="13" t="s">
        <v>13</v>
      </c>
      <c r="B7" s="14" t="s">
        <v>51</v>
      </c>
    </row>
    <row r="8" spans="1:2" x14ac:dyDescent="0.25">
      <c r="A8" s="13" t="s">
        <v>14</v>
      </c>
      <c r="B8" s="14" t="s">
        <v>52</v>
      </c>
    </row>
    <row r="9" spans="1:2" x14ac:dyDescent="0.25">
      <c r="A9" s="13" t="s">
        <v>15</v>
      </c>
      <c r="B9" s="4" t="s">
        <v>53</v>
      </c>
    </row>
    <row r="10" spans="1:2" x14ac:dyDescent="0.25">
      <c r="A10" s="13" t="s">
        <v>16</v>
      </c>
      <c r="B10" s="14" t="s">
        <v>54</v>
      </c>
    </row>
    <row r="11" spans="1:2" x14ac:dyDescent="0.25">
      <c r="A11" s="13" t="s">
        <v>17</v>
      </c>
      <c r="B11" s="14" t="s">
        <v>55</v>
      </c>
    </row>
    <row r="12" spans="1:2" x14ac:dyDescent="0.25">
      <c r="A12" s="13" t="s">
        <v>18</v>
      </c>
      <c r="B12" s="14" t="s">
        <v>56</v>
      </c>
    </row>
    <row r="13" spans="1:2" ht="30" x14ac:dyDescent="0.25">
      <c r="A13" s="13" t="s">
        <v>19</v>
      </c>
      <c r="B13" s="14" t="s">
        <v>57</v>
      </c>
    </row>
    <row r="14" spans="1:2" x14ac:dyDescent="0.25">
      <c r="A14" s="13" t="s">
        <v>20</v>
      </c>
      <c r="B14" s="14" t="s">
        <v>58</v>
      </c>
    </row>
    <row r="15" spans="1:2" x14ac:dyDescent="0.25">
      <c r="A15" s="13" t="s">
        <v>21</v>
      </c>
      <c r="B15" s="14" t="s">
        <v>59</v>
      </c>
    </row>
    <row r="16" spans="1:2" x14ac:dyDescent="0.25">
      <c r="A16" s="13" t="s">
        <v>22</v>
      </c>
      <c r="B16" s="14" t="s">
        <v>60</v>
      </c>
    </row>
    <row r="17" spans="1:2" x14ac:dyDescent="0.25">
      <c r="A17" s="13" t="s">
        <v>23</v>
      </c>
      <c r="B17" s="14" t="s">
        <v>61</v>
      </c>
    </row>
    <row r="18" spans="1:2" x14ac:dyDescent="0.25">
      <c r="A18" s="13" t="s">
        <v>24</v>
      </c>
      <c r="B18" s="14" t="s">
        <v>62</v>
      </c>
    </row>
    <row r="19" spans="1:2" x14ac:dyDescent="0.25">
      <c r="A19" s="13" t="s">
        <v>25</v>
      </c>
      <c r="B19" s="4" t="s">
        <v>63</v>
      </c>
    </row>
    <row r="20" spans="1:2" x14ac:dyDescent="0.25">
      <c r="A20" s="13" t="s">
        <v>26</v>
      </c>
      <c r="B20" s="4" t="s">
        <v>64</v>
      </c>
    </row>
    <row r="21" spans="1:2" x14ac:dyDescent="0.25">
      <c r="A21" s="13" t="s">
        <v>27</v>
      </c>
      <c r="B21" s="14" t="s">
        <v>65</v>
      </c>
    </row>
    <row r="22" spans="1:2" x14ac:dyDescent="0.25">
      <c r="A22" s="13" t="s">
        <v>28</v>
      </c>
      <c r="B22" s="4" t="s">
        <v>66</v>
      </c>
    </row>
    <row r="23" spans="1:2" x14ac:dyDescent="0.25">
      <c r="A23" s="13" t="s">
        <v>29</v>
      </c>
      <c r="B23" s="14" t="s">
        <v>67</v>
      </c>
    </row>
    <row r="24" spans="1:2" x14ac:dyDescent="0.25">
      <c r="A24" s="13" t="s">
        <v>30</v>
      </c>
      <c r="B24" s="14" t="s">
        <v>68</v>
      </c>
    </row>
    <row r="25" spans="1:2" x14ac:dyDescent="0.25">
      <c r="A25" s="13" t="s">
        <v>31</v>
      </c>
      <c r="B25" s="14" t="s">
        <v>69</v>
      </c>
    </row>
    <row r="26" spans="1:2" x14ac:dyDescent="0.25">
      <c r="A26" s="13" t="s">
        <v>32</v>
      </c>
      <c r="B26" s="14" t="s">
        <v>70</v>
      </c>
    </row>
    <row r="27" spans="1:2" x14ac:dyDescent="0.25">
      <c r="A27" s="13" t="s">
        <v>33</v>
      </c>
      <c r="B27" s="14" t="s">
        <v>71</v>
      </c>
    </row>
    <row r="28" spans="1:2" x14ac:dyDescent="0.25">
      <c r="A28" s="13" t="s">
        <v>34</v>
      </c>
      <c r="B28" s="15" t="s">
        <v>72</v>
      </c>
    </row>
    <row r="29" spans="1:2" x14ac:dyDescent="0.25">
      <c r="A29" s="13" t="s">
        <v>35</v>
      </c>
      <c r="B29" s="15" t="s">
        <v>73</v>
      </c>
    </row>
    <row r="30" spans="1:2" x14ac:dyDescent="0.25">
      <c r="A30" s="13" t="s">
        <v>36</v>
      </c>
      <c r="B30" s="15" t="s">
        <v>74</v>
      </c>
    </row>
    <row r="31" spans="1:2" x14ac:dyDescent="0.25">
      <c r="A31" s="13" t="s">
        <v>37</v>
      </c>
      <c r="B31" s="15" t="s">
        <v>75</v>
      </c>
    </row>
    <row r="32" spans="1:2" x14ac:dyDescent="0.25">
      <c r="A32" s="13" t="s">
        <v>38</v>
      </c>
      <c r="B32" s="15" t="s">
        <v>76</v>
      </c>
    </row>
  </sheetData>
  <phoneticPr fontId="0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39</v>
      </c>
    </row>
    <row r="2" spans="1:2" x14ac:dyDescent="0.25">
      <c r="A2" s="2" t="s">
        <v>45</v>
      </c>
    </row>
    <row r="4" spans="1:2" ht="26.25" x14ac:dyDescent="0.25">
      <c r="A4" s="6" t="s">
        <v>10</v>
      </c>
      <c r="B4" s="11" t="s">
        <v>78</v>
      </c>
    </row>
    <row r="5" spans="1:2" x14ac:dyDescent="0.25">
      <c r="A5" s="6" t="s">
        <v>11</v>
      </c>
      <c r="B5" s="11" t="s">
        <v>79</v>
      </c>
    </row>
    <row r="6" spans="1:2" x14ac:dyDescent="0.25">
      <c r="A6" s="6" t="s">
        <v>12</v>
      </c>
      <c r="B6" s="11" t="s">
        <v>80</v>
      </c>
    </row>
    <row r="7" spans="1:2" ht="26.25" x14ac:dyDescent="0.25">
      <c r="A7" s="6" t="s">
        <v>13</v>
      </c>
      <c r="B7" s="11" t="s">
        <v>81</v>
      </c>
    </row>
    <row r="8" spans="1:2" ht="26.25" x14ac:dyDescent="0.25">
      <c r="A8" s="6" t="s">
        <v>14</v>
      </c>
      <c r="B8" s="11" t="s">
        <v>64</v>
      </c>
    </row>
    <row r="9" spans="1:2" x14ac:dyDescent="0.25">
      <c r="A9" s="6" t="s">
        <v>15</v>
      </c>
      <c r="B9" s="11" t="s">
        <v>83</v>
      </c>
    </row>
    <row r="10" spans="1:2" ht="26.25" x14ac:dyDescent="0.25">
      <c r="A10" s="6" t="s">
        <v>16</v>
      </c>
      <c r="B10" s="11" t="s">
        <v>84</v>
      </c>
    </row>
    <row r="11" spans="1:2" x14ac:dyDescent="0.25">
      <c r="A11" s="6" t="s">
        <v>17</v>
      </c>
      <c r="B11" s="11" t="s">
        <v>85</v>
      </c>
    </row>
    <row r="12" spans="1:2" x14ac:dyDescent="0.25">
      <c r="A12" s="6" t="s">
        <v>18</v>
      </c>
      <c r="B12" s="12" t="s">
        <v>88</v>
      </c>
    </row>
    <row r="13" spans="1:2" x14ac:dyDescent="0.25">
      <c r="A13" s="7" t="s">
        <v>36</v>
      </c>
      <c r="B13" s="3" t="s">
        <v>82</v>
      </c>
    </row>
    <row r="14" spans="1:2" x14ac:dyDescent="0.25">
      <c r="A14" s="7" t="s">
        <v>37</v>
      </c>
      <c r="B14" s="3" t="s">
        <v>86</v>
      </c>
    </row>
    <row r="15" spans="1:2" x14ac:dyDescent="0.25">
      <c r="A15" s="7" t="s">
        <v>38</v>
      </c>
      <c r="B15" s="3" t="s">
        <v>87</v>
      </c>
    </row>
  </sheetData>
  <phoneticPr fontId="0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39</v>
      </c>
    </row>
    <row r="2" spans="1:2" x14ac:dyDescent="0.25">
      <c r="A2" s="2" t="s">
        <v>95</v>
      </c>
    </row>
    <row r="4" spans="1:2" ht="24.75" x14ac:dyDescent="0.25">
      <c r="A4" s="13" t="s">
        <v>10</v>
      </c>
      <c r="B4" s="16" t="s">
        <v>77</v>
      </c>
    </row>
    <row r="5" spans="1:2" x14ac:dyDescent="0.25">
      <c r="A5" s="13" t="s">
        <v>11</v>
      </c>
      <c r="B5" s="11" t="s">
        <v>96</v>
      </c>
    </row>
    <row r="6" spans="1:2" x14ac:dyDescent="0.25">
      <c r="A6" s="13" t="s">
        <v>12</v>
      </c>
      <c r="B6" s="11" t="s">
        <v>97</v>
      </c>
    </row>
    <row r="7" spans="1:2" x14ac:dyDescent="0.25">
      <c r="A7" s="13" t="s">
        <v>13</v>
      </c>
      <c r="B7" s="11" t="s">
        <v>98</v>
      </c>
    </row>
    <row r="8" spans="1:2" x14ac:dyDescent="0.25">
      <c r="A8" s="13" t="s">
        <v>14</v>
      </c>
      <c r="B8" s="11" t="s">
        <v>99</v>
      </c>
    </row>
    <row r="9" spans="1:2" x14ac:dyDescent="0.25">
      <c r="A9" s="13" t="s">
        <v>15</v>
      </c>
      <c r="B9" s="11" t="s">
        <v>100</v>
      </c>
    </row>
    <row r="10" spans="1:2" x14ac:dyDescent="0.25">
      <c r="A10" s="13" t="s">
        <v>16</v>
      </c>
      <c r="B10" s="11" t="s">
        <v>101</v>
      </c>
    </row>
    <row r="11" spans="1:2" x14ac:dyDescent="0.25">
      <c r="A11" s="13" t="s">
        <v>17</v>
      </c>
      <c r="B11" s="11" t="s">
        <v>102</v>
      </c>
    </row>
    <row r="12" spans="1:2" x14ac:dyDescent="0.25">
      <c r="A12" s="13" t="s">
        <v>18</v>
      </c>
      <c r="B12" s="11" t="s">
        <v>103</v>
      </c>
    </row>
    <row r="13" spans="1:2" x14ac:dyDescent="0.25">
      <c r="A13" s="13" t="s">
        <v>19</v>
      </c>
      <c r="B13" s="11" t="s">
        <v>104</v>
      </c>
    </row>
    <row r="14" spans="1:2" x14ac:dyDescent="0.25">
      <c r="A14" s="13" t="s">
        <v>20</v>
      </c>
      <c r="B14" s="11" t="s">
        <v>105</v>
      </c>
    </row>
    <row r="15" spans="1:2" x14ac:dyDescent="0.25">
      <c r="A15" s="13" t="s">
        <v>21</v>
      </c>
      <c r="B15" s="11" t="s">
        <v>106</v>
      </c>
    </row>
    <row r="16" spans="1:2" x14ac:dyDescent="0.25">
      <c r="A16" s="13" t="s">
        <v>22</v>
      </c>
      <c r="B16" s="11" t="s">
        <v>107</v>
      </c>
    </row>
    <row r="17" spans="1:2" x14ac:dyDescent="0.25">
      <c r="A17" s="13" t="s">
        <v>23</v>
      </c>
      <c r="B17" s="11" t="s">
        <v>108</v>
      </c>
    </row>
    <row r="18" spans="1:2" x14ac:dyDescent="0.25">
      <c r="A18" s="13" t="s">
        <v>24</v>
      </c>
      <c r="B18" s="11" t="s">
        <v>109</v>
      </c>
    </row>
    <row r="19" spans="1:2" x14ac:dyDescent="0.25">
      <c r="A19" s="13" t="s">
        <v>25</v>
      </c>
      <c r="B19" s="11" t="s">
        <v>110</v>
      </c>
    </row>
    <row r="20" spans="1:2" x14ac:dyDescent="0.25">
      <c r="A20" s="13" t="s">
        <v>26</v>
      </c>
      <c r="B20" s="11" t="s">
        <v>135</v>
      </c>
    </row>
    <row r="21" spans="1:2" x14ac:dyDescent="0.25">
      <c r="A21" s="13" t="s">
        <v>27</v>
      </c>
      <c r="B21" s="11" t="s">
        <v>111</v>
      </c>
    </row>
    <row r="22" spans="1:2" x14ac:dyDescent="0.25">
      <c r="A22" s="13" t="s">
        <v>28</v>
      </c>
      <c r="B22" s="11" t="s">
        <v>112</v>
      </c>
    </row>
    <row r="23" spans="1:2" x14ac:dyDescent="0.25">
      <c r="A23" s="13" t="s">
        <v>29</v>
      </c>
      <c r="B23" s="11" t="s">
        <v>113</v>
      </c>
    </row>
    <row r="24" spans="1:2" x14ac:dyDescent="0.25">
      <c r="A24" s="13" t="s">
        <v>30</v>
      </c>
      <c r="B24" s="11" t="s">
        <v>114</v>
      </c>
    </row>
    <row r="25" spans="1:2" x14ac:dyDescent="0.25">
      <c r="A25" s="13" t="s">
        <v>31</v>
      </c>
      <c r="B25" s="11" t="s">
        <v>115</v>
      </c>
    </row>
    <row r="26" spans="1:2" x14ac:dyDescent="0.25">
      <c r="A26" s="13" t="s">
        <v>32</v>
      </c>
      <c r="B26" s="11" t="s">
        <v>116</v>
      </c>
    </row>
    <row r="27" spans="1:2" x14ac:dyDescent="0.25">
      <c r="A27" s="6" t="s">
        <v>33</v>
      </c>
      <c r="B27" s="11" t="s">
        <v>67</v>
      </c>
    </row>
    <row r="28" spans="1:2" x14ac:dyDescent="0.25">
      <c r="A28" s="6" t="s">
        <v>90</v>
      </c>
      <c r="B28" s="11" t="s">
        <v>136</v>
      </c>
    </row>
    <row r="29" spans="1:2" x14ac:dyDescent="0.25">
      <c r="A29" s="6" t="s">
        <v>91</v>
      </c>
      <c r="B29" s="11" t="s">
        <v>117</v>
      </c>
    </row>
    <row r="30" spans="1:2" x14ac:dyDescent="0.25">
      <c r="A30" s="6" t="s">
        <v>92</v>
      </c>
      <c r="B30" s="11" t="s">
        <v>61</v>
      </c>
    </row>
    <row r="31" spans="1:2" x14ac:dyDescent="0.25">
      <c r="A31" s="6" t="s">
        <v>93</v>
      </c>
      <c r="B31" s="11" t="s">
        <v>62</v>
      </c>
    </row>
    <row r="32" spans="1:2" x14ac:dyDescent="0.25">
      <c r="A32" s="6" t="s">
        <v>94</v>
      </c>
      <c r="B32" s="11" t="s">
        <v>118</v>
      </c>
    </row>
    <row r="33" spans="1:2" x14ac:dyDescent="0.25">
      <c r="A33" s="6" t="s">
        <v>119</v>
      </c>
      <c r="B33" s="11" t="s">
        <v>137</v>
      </c>
    </row>
    <row r="34" spans="1:2" x14ac:dyDescent="0.25">
      <c r="A34" s="6" t="s">
        <v>134</v>
      </c>
      <c r="B34" s="12" t="s">
        <v>71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Grado Ing. Civ. Const. Civ_PDI</vt:lpstr>
      <vt:lpstr>Grado Ing Civ. Const. Civ_Estud</vt:lpstr>
      <vt:lpstr>Grado Ing. Civ. Hidro_PDI</vt:lpstr>
      <vt:lpstr>Grado Ing Civ. Hidro_Estud</vt:lpstr>
      <vt:lpstr>Grado Ing. Civ. Transp_PDI</vt:lpstr>
      <vt:lpstr>Grado Ing Civ. Transp_Estud</vt:lpstr>
      <vt:lpstr>Grado Ing. Edific_PDI</vt:lpstr>
      <vt:lpstr>Grado Ing. Edific_Estud</vt:lpstr>
      <vt:lpstr>Grado Ing. Son e Imag_PDI</vt:lpstr>
      <vt:lpstr>Grado Ing. Son e Imag_Estud</vt:lpstr>
      <vt:lpstr>Grado Ing. Inf. Ing. Comp_PDI</vt:lpstr>
      <vt:lpstr>Grado Ing. Inf.Ing. Com_Estud </vt:lpstr>
      <vt:lpstr>Grado Ing. Inf. Ing. Soft_PDI</vt:lpstr>
      <vt:lpstr>Grado Ing. Inf. Ing. Soft_Estud</vt:lpstr>
      <vt:lpstr>ME Geotec. Topog. Ing_PDI</vt:lpstr>
      <vt:lpstr>ME Geotec. Topog. Ing_Estud</vt:lpstr>
      <vt:lpstr>MU Comput. Grid y Paral_PDI</vt:lpstr>
      <vt:lpstr>MU Dirección TIC_PDI</vt:lpstr>
      <vt:lpstr>MU Ing. Telecom_PDI</vt:lpstr>
      <vt:lpstr>MU Ing. Telecomunicación_Estud </vt:lpstr>
      <vt:lpstr>MU Ing. Inf_PDI</vt:lpstr>
      <vt:lpstr>M.U. Ing. Inf. Estud</vt:lpstr>
      <vt:lpstr>MUI Ing. y Arquit_PDI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2023-11-13T13:05:44Z</dcterms:modified>
</cp:coreProperties>
</file>