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odero\AppData\Local\Temp\7zO897C5518\"/>
    </mc:Choice>
  </mc:AlternateContent>
  <xr:revisionPtr revIDLastSave="0" documentId="13_ncr:1_{61511B95-F2ED-40B9-95FB-F931FE0D8A78}" xr6:coauthVersionLast="47" xr6:coauthVersionMax="47" xr10:uidLastSave="{00000000-0000-0000-0000-000000000000}"/>
  <bookViews>
    <workbookView xWindow="-120" yWindow="-120" windowWidth="29040" windowHeight="15840" tabRatio="940" xr2:uid="{00000000-000D-0000-FFFF-FFFF00000000}"/>
  </bookViews>
  <sheets>
    <sheet name="Grado CC Act. Fís. y Dep_PDI" sheetId="12" r:id="rId1"/>
    <sheet name="Grado CC Act. Fís. y Dep_Estud" sheetId="7" r:id="rId2"/>
    <sheet name="M. Prom.Salctiv. Física Estud. " sheetId="13" r:id="rId3"/>
    <sheet name="MUI CC Soc. y Jdcas_PDI" sheetId="3" r:id="rId4"/>
    <sheet name="MUI CC Soc. y Jdcas_Estud" sheetId="8" r:id="rId5"/>
    <sheet name="PAS_centro" sheetId="4" r:id="rId6"/>
    <sheet name="código preguntas PDI" sheetId="5" r:id="rId7"/>
    <sheet name="código preguntas PAS" sheetId="6" r:id="rId8"/>
    <sheet name="código preguntas Estud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2" i="4" l="1"/>
  <c r="D22" i="4"/>
  <c r="E22" i="4"/>
  <c r="F22" i="4"/>
  <c r="G22" i="4"/>
  <c r="H22" i="4"/>
  <c r="I22" i="4"/>
  <c r="J22" i="4"/>
  <c r="B22" i="4"/>
  <c r="Y22" i="12"/>
  <c r="X22" i="12"/>
  <c r="W22" i="12"/>
  <c r="V22" i="12"/>
  <c r="U22" i="12"/>
  <c r="T22" i="12"/>
  <c r="S22" i="12"/>
  <c r="R22" i="12"/>
  <c r="Q22" i="12"/>
  <c r="P22" i="12"/>
  <c r="O22" i="12"/>
  <c r="N22" i="12"/>
  <c r="M22" i="12"/>
  <c r="L22" i="12"/>
  <c r="K22" i="12"/>
  <c r="J22" i="12"/>
  <c r="I22" i="12"/>
  <c r="H22" i="12"/>
  <c r="G22" i="12"/>
  <c r="F22" i="12"/>
  <c r="E22" i="12"/>
  <c r="D22" i="12"/>
  <c r="C22" i="12"/>
  <c r="B22" i="12"/>
  <c r="F18" i="12"/>
  <c r="F21" i="12"/>
  <c r="AF26" i="7"/>
  <c r="AE26" i="7"/>
  <c r="AD26" i="7"/>
  <c r="AC26" i="7"/>
  <c r="AB26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B26" i="7"/>
  <c r="F22" i="7"/>
  <c r="F25" i="7"/>
  <c r="B20" i="7"/>
  <c r="AF26" i="13"/>
  <c r="AE26" i="13"/>
  <c r="AD26" i="13"/>
  <c r="AC26" i="13"/>
  <c r="AB26" i="13"/>
  <c r="AA26" i="13"/>
  <c r="Z26" i="13"/>
  <c r="Y26" i="13"/>
  <c r="X26" i="13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B26" i="13"/>
  <c r="F22" i="13"/>
  <c r="F25" i="13"/>
  <c r="F18" i="3"/>
  <c r="F21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C22" i="3"/>
  <c r="B22" i="3"/>
  <c r="F18" i="4"/>
  <c r="F21" i="4"/>
  <c r="AF26" i="8"/>
  <c r="AE26" i="8"/>
  <c r="AD26" i="8"/>
  <c r="AC26" i="8"/>
  <c r="AB26" i="8"/>
  <c r="AA26" i="8"/>
  <c r="Z26" i="8"/>
  <c r="Y26" i="8"/>
  <c r="X26" i="8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F22" i="8"/>
  <c r="F25" i="8"/>
  <c r="B4" i="13"/>
  <c r="B4" i="12"/>
  <c r="B4" i="7"/>
  <c r="B4" i="3"/>
  <c r="B4" i="8"/>
  <c r="B20" i="8"/>
</calcChain>
</file>

<file path=xl/sharedStrings.xml><?xml version="1.0" encoding="utf-8"?>
<sst xmlns="http://schemas.openxmlformats.org/spreadsheetml/2006/main" count="406" uniqueCount="138">
  <si>
    <t>TITULACIÓN:</t>
  </si>
  <si>
    <t>CENTRO:</t>
  </si>
  <si>
    <t>CURSO:</t>
  </si>
  <si>
    <t>Cuestionario</t>
  </si>
  <si>
    <t>P01</t>
  </si>
  <si>
    <t>P02</t>
  </si>
  <si>
    <t>P03</t>
  </si>
  <si>
    <t>P04</t>
  </si>
  <si>
    <t>P05</t>
  </si>
  <si>
    <t>P06</t>
  </si>
  <si>
    <t>P07</t>
  </si>
  <si>
    <t>P08</t>
  </si>
  <si>
    <t>P09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</si>
  <si>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</si>
  <si>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</si>
  <si>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</si>
  <si>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</si>
  <si>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</si>
  <si>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</si>
  <si>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</si>
  <si>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</si>
  <si>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</si>
  <si>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</si>
  <si>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</si>
  <si>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</si>
  <si>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</si>
  <si>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</si>
  <si>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</si>
  <si>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COMENTARIOS_PE</t>
  </si>
  <si>
    <t>COMENTARIOS_EST</t>
  </si>
  <si>
    <t>COMENTARIOS_CG</t>
  </si>
  <si>
    <t>COMENTARIOS_RI</t>
  </si>
  <si>
    <t>COMENTARIOS_SG</t>
  </si>
  <si>
    <t>ENCUESTA DE SATISFACCIÓN CON LAS TITULACIONES</t>
  </si>
  <si>
    <t>PDI</t>
  </si>
  <si>
    <t>…</t>
  </si>
  <si>
    <t>Media titulación</t>
  </si>
  <si>
    <t>Desviación típica</t>
  </si>
  <si>
    <t>Nº respuesta válidas</t>
  </si>
  <si>
    <t>PAS</t>
  </si>
  <si>
    <t>ENCUESTA DE SATISFACCIÓN CON LAS TITULACIONES DE LA UEX (PAS)</t>
  </si>
  <si>
    <t>ENCUESTA DE SATISFACCIÓN CON LAS TITULACIONES DE LA UEX (PDI)</t>
  </si>
  <si>
    <t>Media centro</t>
  </si>
  <si>
    <t>Horarios de impartición de las clases del título</t>
  </si>
  <si>
    <t>Coordinación entre los profesores del título</t>
  </si>
  <si>
    <t>Número de alumnos matriculados por clase/grupo</t>
  </si>
  <si>
    <t>Carga de trabajo exigida a los alumnos</t>
  </si>
  <si>
    <t>Conocimientos previos del estudiante para comprender el contenido de la materia que imparte</t>
  </si>
  <si>
    <t>Nivel de asistencia de los estudiantes a clase</t>
  </si>
  <si>
    <t>Actitud de los estudiantes durante las clases</t>
  </si>
  <si>
    <t>Dedicación del tiempo suficiente para preparar la asignatura por parte del estudiante</t>
  </si>
  <si>
    <t>Aprovechamiento de recursos complementarios para afianzar el aprendizaje (bibliografía complementaria, materiales de apoyo en el campus virtual, etc.).</t>
  </si>
  <si>
    <t>Asistencia de los estudiantes a las tutorías programadas (ECTS)</t>
  </si>
  <si>
    <t>Asistencia de los estudiantes a las tutorías libres</t>
  </si>
  <si>
    <t>Resultados académicos de los estudiantes</t>
  </si>
  <si>
    <t>Disponibilidad de información sobre la titulación (Web, guías académicas,…)</t>
  </si>
  <si>
    <t>Atención prestada por el personal de administración y servicios del centro</t>
  </si>
  <si>
    <t>Gestión de los procesos administrativos del título (asignación de aulas, de fechas de exámenes, etc.)</t>
  </si>
  <si>
    <t>Gestión de los procesos administrativos comunes de la UEx (disponibilidad de las actas, plazo de matriculación, etc.)</t>
  </si>
  <si>
    <t>Aulas para la docencia teórica (instalaciones)</t>
  </si>
  <si>
    <t>Recursos materiales y tecnológicos disponibles para la actividad docente (cañones de vídeo, pizarras digitales, campus virtual, etc.).</t>
  </si>
  <si>
    <t>Espacios para el estudio</t>
  </si>
  <si>
    <t>Aulas para actividades prácticas: salas de informática, laboratorios</t>
  </si>
  <si>
    <t>Nivel de satisfacción con la/s asignatura/s impartida/s</t>
  </si>
  <si>
    <t>Satisfacción general con los estudiantes</t>
  </si>
  <si>
    <t>Nivel de satisfacción general con la titulación</t>
  </si>
  <si>
    <t>Comentarios al bloque PLAN DE ESTUDIOS (P1 A P5)</t>
  </si>
  <si>
    <t>Comentarios al bloque ESTUDIANTES (P6 A P13)</t>
  </si>
  <si>
    <t>comentarios al bloque COMUNICACIÓN Y GESTIÓN (P14 a P17)</t>
  </si>
  <si>
    <t>Comentarios al bloque RECURSOS E INFRAESTRUCTURAS (P18 A P21)</t>
  </si>
  <si>
    <t>Comentarios al bloque SATISFACCIÓN GENERAL (P22 a P24)</t>
  </si>
  <si>
    <t>Estructura del Plan de estudios (asignaturas que forman parte del título, número de asignaturas, secuenciación y distribución de créditos, reparto de competencias entre asignaturas)</t>
  </si>
  <si>
    <t>Disponibilidad de la información sobre aspectos docentes necesaria para atender a los estudiantes (fechas y requisitos de matriculación, aulas, horarios, etc.)</t>
  </si>
  <si>
    <t xml:space="preserve">Trato con los estudiantes del centro </t>
  </si>
  <si>
    <t xml:space="preserve">Trato con el profesorado del centro </t>
  </si>
  <si>
    <t>Gestión de los procesos administrativos de los títulos impartidos en el centro (asignación de aulas, de fechas de exámenes, etc.)</t>
  </si>
  <si>
    <t>Comentarios al bloque COMUNICACIÓN Y GESTIÓN (P1 a P5)</t>
  </si>
  <si>
    <t>Recursos materiales y tecnológicos disponibles para prestar servicios al estudiante y al profesorado</t>
  </si>
  <si>
    <t>Plantilla suficiente de personal de administración para atender correctamente la gestión administrativa del centro</t>
  </si>
  <si>
    <t>Plantilla suficiente de personal de servicios para atender correctamente a estudiantes y profesorado</t>
  </si>
  <si>
    <t>Comentarios al bloque RECURSOS E INFRAESTRUCTURAS (P6 a P8)</t>
  </si>
  <si>
    <t>Comentarios a la pregunta SATISFACCIÓN GENERAL (P9)</t>
  </si>
  <si>
    <t xml:space="preserve">Nivel de satisfacción general con la gestión de los aspectos académicos-administrativos del centro </t>
  </si>
  <si>
    <t>ENCUESTA DE SATISFACCIÓN CON LAS TITULACIONES DE LA UEX (ESTUDIANTES)</t>
  </si>
  <si>
    <t>P25</t>
  </si>
  <si>
    <t>P26</t>
  </si>
  <si>
    <t>P27</t>
  </si>
  <si>
    <t>P28</t>
  </si>
  <si>
    <t>P29</t>
  </si>
  <si>
    <t>ESTUDIANTES</t>
  </si>
  <si>
    <t>Extensión de los temarios o programas de las asignaturas</t>
  </si>
  <si>
    <t>Oferta de asignaturas optativas</t>
  </si>
  <si>
    <t>Oferta de prácticas externas</t>
  </si>
  <si>
    <t>Oferta de temas de Trabajo Fin de Grado/Master</t>
  </si>
  <si>
    <t>Configuración de horarios de clases</t>
  </si>
  <si>
    <t>Volumen de trabajo exigido</t>
  </si>
  <si>
    <t>Coordinación entre el profesorado para evitar duplicidad de contenidos en las asignaturas</t>
  </si>
  <si>
    <t>Distribución de tareas/trabajos a lo largo del curso</t>
  </si>
  <si>
    <t>Publicidad y distribución de fechas de exámenes</t>
  </si>
  <si>
    <t>Organización de los trabajos fin de grado/máster (fechas de entrega, de defensa, constitución de tribunales, etc.)</t>
  </si>
  <si>
    <t>Organización de las tutorías programadas ECTS</t>
  </si>
  <si>
    <t>Organización de las prácticas externas</t>
  </si>
  <si>
    <t>Métodos de enseñanza empleado por los profesores</t>
  </si>
  <si>
    <t xml:space="preserve">Equilibrio entre contenidos teóricos y prácticos de las asignaturas </t>
  </si>
  <si>
    <t>Cumplimiento de los temarios de las asignaturas</t>
  </si>
  <si>
    <t>Actividades de formación complementarias (visitas, jornadas, etc.)</t>
  </si>
  <si>
    <t xml:space="preserve">Cumplimiento de los horarios de las clases </t>
  </si>
  <si>
    <t>Cumplimiento de los sistemas y criterios de evaluación que se han publicado</t>
  </si>
  <si>
    <t>Cumplimiento de los horarios de tutorías</t>
  </si>
  <si>
    <t>Satisfacción general con la actuación docente del profesorado</t>
  </si>
  <si>
    <t>Aulas para la docencia teórica (instalaciones y recursos tecnológicos para la actividad docente, como cañones de vídeo, pizarras digitales, etc.)</t>
  </si>
  <si>
    <t>Trámites de matriculación y gestión de expedientes</t>
  </si>
  <si>
    <t>Organización de la movilidad del alumno (programas Sócrates, Erasmus, Sicue,…)</t>
  </si>
  <si>
    <t>P30</t>
  </si>
  <si>
    <t>Todas las del Centro</t>
  </si>
  <si>
    <t>NS/NC</t>
  </si>
  <si>
    <t>Facultad de Ciencias del Deporte</t>
  </si>
  <si>
    <t>Grado en Ciencias de la Actividad Física y del Deporte</t>
  </si>
  <si>
    <t>Master Universitario en Investigación en Ciencias Sociales y Jurídicas</t>
  </si>
  <si>
    <t>Nº encuestados</t>
  </si>
  <si>
    <t>Total egresados</t>
  </si>
  <si>
    <t>Tasa de Participación</t>
  </si>
  <si>
    <t>2013/2014</t>
  </si>
  <si>
    <t>P31</t>
  </si>
  <si>
    <t>Máster de Promoción Salud de Actividad Física</t>
  </si>
  <si>
    <t>Sistemas de evaluación empleados por los profesores</t>
  </si>
  <si>
    <r>
      <t xml:space="preserve">Aulas para actividades prácticas </t>
    </r>
    <r>
      <rPr>
        <sz val="9"/>
        <color indexed="8"/>
        <rFont val="Calibri"/>
        <family val="2"/>
      </rPr>
      <t>(salas de informática, laboratorios)</t>
    </r>
  </si>
  <si>
    <r>
      <t>Orientación y apoyo al estudiante</t>
    </r>
    <r>
      <rPr>
        <sz val="8"/>
        <color indexed="8"/>
        <rFont val="Calibri"/>
        <family val="2"/>
      </rPr>
      <t xml:space="preserve"> (Plan de Acción Tutorial de la Titulación, Oficina de Atención al Estudiante, etc.).</t>
    </r>
  </si>
  <si>
    <t>Satisfacción de los estudiantes con las instalaciones y los recursos:</t>
  </si>
  <si>
    <t>(Media de las preguntas P23, P24 y P25)</t>
  </si>
  <si>
    <t>Satisfacción estudiantes con las instalaciones y los recursos (Escala 0-10):</t>
  </si>
  <si>
    <t>Media Tit (Escala 0-10)</t>
  </si>
  <si>
    <t>Satisfacción del PAS con las instalaciones y los recursos:</t>
  </si>
  <si>
    <t>(Media de las preguntas P06, P07 y P08)</t>
  </si>
  <si>
    <t>Satisfacción del PAS con las instalaciones y los recursos (Escala 0-10):</t>
  </si>
  <si>
    <t>Satisfacción del PDI con las instalaciones y los recursos:</t>
  </si>
  <si>
    <t>(Media de las preguntas P18, P19, P20 y P21)</t>
  </si>
  <si>
    <t>Satisfacción del PDI con las instalaciones y los recursos (Escala 0-10):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</si>
</sst>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%"/>
  </numFmts>
  <fonts count="6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sz val="10"/>
      <color indexed="8"/>
      <name val="Calibri"/>
      <family val="2"/>
    </font>
    <font>
      <sz val="9"/>
      <color indexed="8"/>
      <name val="Calibri"/>
      <family val="2"/>
    </font>
    <font>
      <sz val="8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2" borderId="1" xfId="0" applyFill="1" applyBorder="1"/>
    <xf numFmtId="0" fontId="0" fillId="0" borderId="2" xfId="0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1" xfId="0" applyFont="1" applyBorder="1"/>
    <xf numFmtId="0" fontId="0" fillId="0" borderId="2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Font="1" applyBorder="1"/>
    <xf numFmtId="0" fontId="4" fillId="0" borderId="1" xfId="0" applyFont="1" applyBorder="1" applyAlignment="1">
      <alignment wrapText="1"/>
    </xf>
    <xf numFmtId="164" fontId="0" fillId="2" borderId="1" xfId="0" applyNumberFormat="1" applyFill="1" applyBorder="1"/>
    <xf numFmtId="1" fontId="0" fillId="2" borderId="1" xfId="0" applyNumberFormat="1" applyFill="1" applyBorder="1"/>
    <xf numFmtId="165" fontId="0" fillId="2" borderId="1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117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PAS_centro!$B$4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1</v>
      </c>
      <c r="C7" s="3">
        <v>0</v>
      </c>
      <c r="D7" s="3">
        <v>0</v>
      </c>
      <c r="E7" s="3">
        <v>0</v>
      </c>
      <c r="F7" s="3">
        <v>0</v>
      </c>
      <c r="G7" s="3">
        <v>4</v>
      </c>
      <c r="H7" s="3">
        <v>0</v>
      </c>
      <c r="I7" s="3">
        <v>1</v>
      </c>
      <c r="J7" s="3">
        <v>2</v>
      </c>
      <c r="K7" s="3">
        <v>2</v>
      </c>
      <c r="L7" s="3">
        <v>1</v>
      </c>
      <c r="M7" s="3">
        <v>1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1</v>
      </c>
      <c r="V7" s="3">
        <v>1</v>
      </c>
      <c r="W7" s="3">
        <v>0</v>
      </c>
      <c r="X7" s="3">
        <v>1</v>
      </c>
      <c r="Y7" s="3">
        <v>1</v>
      </c>
    </row>
    <row r="8" spans="1:25" x14ac:dyDescent="0.25">
      <c r="A8" s="8">
        <v>2</v>
      </c>
      <c r="B8" s="3">
        <v>3</v>
      </c>
      <c r="C8" s="3">
        <v>0</v>
      </c>
      <c r="D8" s="3">
        <v>2</v>
      </c>
      <c r="E8" s="3">
        <v>1</v>
      </c>
      <c r="F8" s="3">
        <v>2</v>
      </c>
      <c r="G8" s="3">
        <v>3</v>
      </c>
      <c r="H8" s="3">
        <v>3</v>
      </c>
      <c r="I8" s="3">
        <v>4</v>
      </c>
      <c r="J8" s="3">
        <v>2</v>
      </c>
      <c r="K8" s="3">
        <v>4</v>
      </c>
      <c r="L8" s="3">
        <v>0</v>
      </c>
      <c r="M8" s="3">
        <v>4</v>
      </c>
      <c r="N8" s="3">
        <v>2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1</v>
      </c>
      <c r="W8" s="3">
        <v>0</v>
      </c>
      <c r="X8" s="3">
        <v>1</v>
      </c>
      <c r="Y8" s="3">
        <v>3</v>
      </c>
    </row>
    <row r="9" spans="1:25" x14ac:dyDescent="0.25">
      <c r="A9" s="8">
        <v>3</v>
      </c>
      <c r="B9" s="3">
        <v>7</v>
      </c>
      <c r="C9" s="3">
        <v>1</v>
      </c>
      <c r="D9" s="3">
        <v>6</v>
      </c>
      <c r="E9" s="3">
        <v>8</v>
      </c>
      <c r="F9" s="3">
        <v>7</v>
      </c>
      <c r="G9" s="3">
        <v>8</v>
      </c>
      <c r="H9" s="3">
        <v>4</v>
      </c>
      <c r="I9" s="3">
        <v>3</v>
      </c>
      <c r="J9" s="3">
        <v>10</v>
      </c>
      <c r="K9" s="3">
        <v>6</v>
      </c>
      <c r="L9" s="3">
        <v>2</v>
      </c>
      <c r="M9" s="3">
        <v>8</v>
      </c>
      <c r="N9" s="3">
        <v>9</v>
      </c>
      <c r="O9" s="3">
        <v>2</v>
      </c>
      <c r="P9" s="3">
        <v>2</v>
      </c>
      <c r="Q9" s="3">
        <v>1</v>
      </c>
      <c r="R9" s="3">
        <v>1</v>
      </c>
      <c r="S9" s="3">
        <v>3</v>
      </c>
      <c r="T9" s="3">
        <v>1</v>
      </c>
      <c r="U9" s="3">
        <v>2</v>
      </c>
      <c r="V9" s="3">
        <v>6</v>
      </c>
      <c r="W9" s="3">
        <v>4</v>
      </c>
      <c r="X9" s="3">
        <v>6</v>
      </c>
      <c r="Y9" s="3">
        <v>4</v>
      </c>
    </row>
    <row r="10" spans="1:25" x14ac:dyDescent="0.25">
      <c r="A10" s="8">
        <v>4</v>
      </c>
      <c r="B10" s="3">
        <v>5</v>
      </c>
      <c r="C10" s="3">
        <v>12</v>
      </c>
      <c r="D10" s="3">
        <v>10</v>
      </c>
      <c r="E10" s="3">
        <v>5</v>
      </c>
      <c r="F10" s="3">
        <v>10</v>
      </c>
      <c r="G10" s="3">
        <v>2</v>
      </c>
      <c r="H10" s="3">
        <v>10</v>
      </c>
      <c r="I10" s="3">
        <v>10</v>
      </c>
      <c r="J10" s="3">
        <v>5</v>
      </c>
      <c r="K10" s="3">
        <v>5</v>
      </c>
      <c r="L10" s="3">
        <v>8</v>
      </c>
      <c r="M10" s="3">
        <v>6</v>
      </c>
      <c r="N10" s="3">
        <v>5</v>
      </c>
      <c r="O10" s="3">
        <v>9</v>
      </c>
      <c r="P10" s="3">
        <v>7</v>
      </c>
      <c r="Q10" s="3">
        <v>6</v>
      </c>
      <c r="R10" s="3">
        <v>10</v>
      </c>
      <c r="S10" s="3">
        <v>6</v>
      </c>
      <c r="T10" s="3">
        <v>9</v>
      </c>
      <c r="U10" s="3">
        <v>8</v>
      </c>
      <c r="V10" s="3">
        <v>5</v>
      </c>
      <c r="W10" s="3">
        <v>9</v>
      </c>
      <c r="X10" s="3">
        <v>6</v>
      </c>
      <c r="Y10" s="3">
        <v>10</v>
      </c>
    </row>
    <row r="11" spans="1:25" x14ac:dyDescent="0.25">
      <c r="A11" s="8">
        <v>5</v>
      </c>
      <c r="B11" s="3">
        <v>3</v>
      </c>
      <c r="C11" s="3">
        <v>6</v>
      </c>
      <c r="D11" s="3">
        <v>1</v>
      </c>
      <c r="E11" s="3">
        <v>5</v>
      </c>
      <c r="F11" s="3">
        <v>0</v>
      </c>
      <c r="G11" s="3">
        <v>2</v>
      </c>
      <c r="H11" s="3">
        <v>2</v>
      </c>
      <c r="I11" s="3">
        <v>1</v>
      </c>
      <c r="J11" s="3">
        <v>0</v>
      </c>
      <c r="K11" s="3">
        <v>2</v>
      </c>
      <c r="L11" s="3">
        <v>5</v>
      </c>
      <c r="M11" s="3">
        <v>0</v>
      </c>
      <c r="N11" s="3">
        <v>3</v>
      </c>
      <c r="O11" s="3">
        <v>8</v>
      </c>
      <c r="P11" s="3">
        <v>10</v>
      </c>
      <c r="Q11" s="3">
        <v>12</v>
      </c>
      <c r="R11" s="3">
        <v>7</v>
      </c>
      <c r="S11" s="3">
        <v>10</v>
      </c>
      <c r="T11" s="3">
        <v>9</v>
      </c>
      <c r="U11" s="3">
        <v>7</v>
      </c>
      <c r="V11" s="3">
        <v>6</v>
      </c>
      <c r="W11" s="3">
        <v>6</v>
      </c>
      <c r="X11" s="3">
        <v>5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3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1</v>
      </c>
      <c r="S12" s="3">
        <v>0</v>
      </c>
      <c r="T12" s="3">
        <v>0</v>
      </c>
      <c r="U12" s="3">
        <v>1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3.3157894736842106</v>
      </c>
      <c r="C14" s="17">
        <v>4.2631578947368425</v>
      </c>
      <c r="D14" s="17">
        <v>3.5263157894736841</v>
      </c>
      <c r="E14" s="17">
        <v>3.736842105263158</v>
      </c>
      <c r="F14" s="17">
        <v>3.4210526315789473</v>
      </c>
      <c r="G14" s="17">
        <v>2.736842105263158</v>
      </c>
      <c r="H14" s="17">
        <v>3.5789473684210527</v>
      </c>
      <c r="I14" s="17">
        <v>3.3157894736842106</v>
      </c>
      <c r="J14" s="17">
        <v>2.9473684210526314</v>
      </c>
      <c r="K14" s="17">
        <v>3.0526315789473686</v>
      </c>
      <c r="L14" s="17">
        <v>4</v>
      </c>
      <c r="M14" s="17">
        <v>3</v>
      </c>
      <c r="N14" s="17">
        <v>3.4736842105263159</v>
      </c>
      <c r="O14" s="17">
        <v>4.3157894736842106</v>
      </c>
      <c r="P14" s="17">
        <v>4.4210526315789478</v>
      </c>
      <c r="Q14" s="17">
        <v>4.5789473684210522</v>
      </c>
      <c r="R14" s="17">
        <v>4.333333333333333</v>
      </c>
      <c r="S14" s="17">
        <v>4.3684210526315788</v>
      </c>
      <c r="T14" s="17">
        <v>4.4210526315789478</v>
      </c>
      <c r="U14" s="17">
        <v>4.1111111111111107</v>
      </c>
      <c r="V14" s="17">
        <v>3.736842105263158</v>
      </c>
      <c r="W14" s="17">
        <v>4.1052631578947372</v>
      </c>
      <c r="X14" s="17">
        <v>3.6842105263157894</v>
      </c>
      <c r="Y14" s="17">
        <v>3.3684210526315788</v>
      </c>
    </row>
    <row r="15" spans="1:25" x14ac:dyDescent="0.25">
      <c r="A15" s="5" t="s">
        <v>37</v>
      </c>
      <c r="B15" s="17">
        <v>1.1081832770072813</v>
      </c>
      <c r="C15" s="17">
        <v>0.56195148694901587</v>
      </c>
      <c r="D15" s="17">
        <v>0.77232844572123271</v>
      </c>
      <c r="E15" s="17">
        <v>0.93345863820512454</v>
      </c>
      <c r="F15" s="17">
        <v>0.69248260898212421</v>
      </c>
      <c r="G15" s="17">
        <v>1.2401659953032225</v>
      </c>
      <c r="H15" s="17">
        <v>0.90159053737049777</v>
      </c>
      <c r="I15" s="17">
        <v>1.0568628408301077</v>
      </c>
      <c r="J15" s="17">
        <v>0.91126799391021418</v>
      </c>
      <c r="K15" s="17">
        <v>1.1772701101619381</v>
      </c>
      <c r="L15" s="17">
        <v>1.0327955589886444</v>
      </c>
      <c r="M15" s="17">
        <v>0.88191710368819687</v>
      </c>
      <c r="N15" s="17">
        <v>0.90482785671772803</v>
      </c>
      <c r="O15" s="17">
        <v>0.67103829820720284</v>
      </c>
      <c r="P15" s="17">
        <v>0.69248260898212532</v>
      </c>
      <c r="Q15" s="17">
        <v>0.60697697866688483</v>
      </c>
      <c r="R15" s="17">
        <v>0.59408852578600457</v>
      </c>
      <c r="S15" s="17">
        <v>0.7608859102526826</v>
      </c>
      <c r="T15" s="17">
        <v>0.60697697866688483</v>
      </c>
      <c r="U15" s="17">
        <v>1.022619985129827</v>
      </c>
      <c r="V15" s="17">
        <v>1.1470786693528086</v>
      </c>
      <c r="W15" s="17">
        <v>0.73746840550819981</v>
      </c>
      <c r="X15" s="17">
        <v>1.1081832770072813</v>
      </c>
      <c r="Y15" s="17">
        <v>1.0116282977781403</v>
      </c>
    </row>
    <row r="16" spans="1:25" x14ac:dyDescent="0.25">
      <c r="A16" s="5" t="s">
        <v>38</v>
      </c>
      <c r="B16" s="18">
        <v>19</v>
      </c>
      <c r="C16" s="18">
        <v>19</v>
      </c>
      <c r="D16" s="18">
        <v>19</v>
      </c>
      <c r="E16" s="18">
        <v>19</v>
      </c>
      <c r="F16" s="18">
        <v>19</v>
      </c>
      <c r="G16" s="18">
        <v>19</v>
      </c>
      <c r="H16" s="18">
        <v>19</v>
      </c>
      <c r="I16" s="18">
        <v>19</v>
      </c>
      <c r="J16" s="18">
        <v>19</v>
      </c>
      <c r="K16" s="18">
        <v>19</v>
      </c>
      <c r="L16" s="18">
        <v>16</v>
      </c>
      <c r="M16" s="18">
        <v>19</v>
      </c>
      <c r="N16" s="18">
        <v>19</v>
      </c>
      <c r="O16" s="18">
        <v>19</v>
      </c>
      <c r="P16" s="18">
        <v>19</v>
      </c>
      <c r="Q16" s="18">
        <v>19</v>
      </c>
      <c r="R16" s="18">
        <v>18</v>
      </c>
      <c r="S16" s="18">
        <v>19</v>
      </c>
      <c r="T16" s="18">
        <v>19</v>
      </c>
      <c r="U16" s="18">
        <v>18</v>
      </c>
      <c r="V16" s="18">
        <v>19</v>
      </c>
      <c r="W16" s="18">
        <v>19</v>
      </c>
      <c r="X16" s="18">
        <v>19</v>
      </c>
      <c r="Y16" s="18">
        <v>19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4.1593567251461989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7.8983918128654977</v>
      </c>
    </row>
    <row r="22" spans="1:25" x14ac:dyDescent="0.25">
      <c r="A22" s="5" t="s">
        <v>131</v>
      </c>
      <c r="B22" s="17">
        <f t="shared" ref="B22:Y22" si="0">(B14-1)*2.5</f>
        <v>5.7894736842105265</v>
      </c>
      <c r="C22" s="17">
        <f t="shared" si="0"/>
        <v>8.1578947368421062</v>
      </c>
      <c r="D22" s="17">
        <f t="shared" si="0"/>
        <v>6.3157894736842106</v>
      </c>
      <c r="E22" s="17">
        <f t="shared" si="0"/>
        <v>6.8421052631578947</v>
      </c>
      <c r="F22" s="17">
        <f t="shared" si="0"/>
        <v>6.0526315789473681</v>
      </c>
      <c r="G22" s="17">
        <f t="shared" si="0"/>
        <v>4.3421052631578947</v>
      </c>
      <c r="H22" s="17">
        <f t="shared" si="0"/>
        <v>6.4473684210526319</v>
      </c>
      <c r="I22" s="17">
        <f t="shared" si="0"/>
        <v>5.7894736842105265</v>
      </c>
      <c r="J22" s="17">
        <f t="shared" si="0"/>
        <v>4.8684210526315788</v>
      </c>
      <c r="K22" s="17">
        <f t="shared" si="0"/>
        <v>5.1315789473684212</v>
      </c>
      <c r="L22" s="17">
        <f t="shared" si="0"/>
        <v>7.5</v>
      </c>
      <c r="M22" s="17">
        <f t="shared" si="0"/>
        <v>5</v>
      </c>
      <c r="N22" s="17">
        <f t="shared" si="0"/>
        <v>6.1842105263157894</v>
      </c>
      <c r="O22" s="17">
        <f t="shared" si="0"/>
        <v>8.2894736842105274</v>
      </c>
      <c r="P22" s="17">
        <f t="shared" si="0"/>
        <v>8.5526315789473699</v>
      </c>
      <c r="Q22" s="17">
        <f t="shared" si="0"/>
        <v>8.9473684210526301</v>
      </c>
      <c r="R22" s="17">
        <f t="shared" si="0"/>
        <v>8.3333333333333321</v>
      </c>
      <c r="S22" s="17">
        <f t="shared" si="0"/>
        <v>8.4210526315789469</v>
      </c>
      <c r="T22" s="17">
        <f t="shared" si="0"/>
        <v>8.5526315789473699</v>
      </c>
      <c r="U22" s="17">
        <f t="shared" si="0"/>
        <v>7.7777777777777768</v>
      </c>
      <c r="V22" s="17">
        <f t="shared" si="0"/>
        <v>6.8421052631578947</v>
      </c>
      <c r="W22" s="17">
        <f t="shared" si="0"/>
        <v>7.7631578947368425</v>
      </c>
      <c r="X22" s="17">
        <f t="shared" si="0"/>
        <v>6.7105263157894735</v>
      </c>
      <c r="Y22" s="17">
        <f t="shared" si="0"/>
        <v>5.9210526315789469</v>
      </c>
    </row>
  </sheetData>
  <phoneticPr fontId="0" type="noConversion"/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117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PAS_centro!$B$4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3</v>
      </c>
      <c r="C7" s="3">
        <v>1</v>
      </c>
      <c r="D7" s="3">
        <v>4</v>
      </c>
      <c r="E7" s="3">
        <v>3</v>
      </c>
      <c r="F7" s="3">
        <v>0</v>
      </c>
      <c r="G7" s="3">
        <v>0</v>
      </c>
      <c r="H7" s="3">
        <v>0</v>
      </c>
      <c r="I7" s="3">
        <v>7</v>
      </c>
      <c r="J7" s="3">
        <v>2</v>
      </c>
      <c r="K7" s="3">
        <v>0</v>
      </c>
      <c r="L7" s="3">
        <v>2</v>
      </c>
      <c r="M7" s="3">
        <v>3</v>
      </c>
      <c r="N7" s="3">
        <v>7</v>
      </c>
      <c r="O7" s="3">
        <v>1</v>
      </c>
      <c r="P7" s="3">
        <v>3</v>
      </c>
      <c r="Q7" s="3">
        <v>2</v>
      </c>
      <c r="R7" s="3">
        <v>1</v>
      </c>
      <c r="S7" s="3">
        <v>6</v>
      </c>
      <c r="T7" s="3">
        <v>0</v>
      </c>
      <c r="U7" s="3">
        <v>1</v>
      </c>
      <c r="V7" s="3">
        <v>2</v>
      </c>
      <c r="W7" s="3">
        <v>2</v>
      </c>
      <c r="X7" s="3">
        <v>0</v>
      </c>
      <c r="Y7" s="3">
        <v>0</v>
      </c>
      <c r="Z7" s="3">
        <v>0</v>
      </c>
      <c r="AA7" s="3">
        <v>2</v>
      </c>
      <c r="AB7" s="3">
        <v>2</v>
      </c>
      <c r="AC7" s="3">
        <v>0</v>
      </c>
      <c r="AD7" s="3">
        <v>3</v>
      </c>
      <c r="AE7" s="3">
        <v>6</v>
      </c>
      <c r="AF7" s="3">
        <v>2</v>
      </c>
    </row>
    <row r="8" spans="1:32" x14ac:dyDescent="0.25">
      <c r="A8" s="8">
        <v>2</v>
      </c>
      <c r="B8" s="3">
        <v>7</v>
      </c>
      <c r="C8" s="3">
        <v>4</v>
      </c>
      <c r="D8" s="3">
        <v>10</v>
      </c>
      <c r="E8" s="3">
        <v>3</v>
      </c>
      <c r="F8" s="3">
        <v>3</v>
      </c>
      <c r="G8" s="3">
        <v>4</v>
      </c>
      <c r="H8" s="3">
        <v>4</v>
      </c>
      <c r="I8" s="3">
        <v>8</v>
      </c>
      <c r="J8" s="3">
        <v>9</v>
      </c>
      <c r="K8" s="3">
        <v>2</v>
      </c>
      <c r="L8" s="3">
        <v>4</v>
      </c>
      <c r="M8" s="3">
        <v>9</v>
      </c>
      <c r="N8" s="3">
        <v>3</v>
      </c>
      <c r="O8" s="3">
        <v>5</v>
      </c>
      <c r="P8" s="3">
        <v>8</v>
      </c>
      <c r="Q8" s="3">
        <v>2</v>
      </c>
      <c r="R8" s="3">
        <v>10</v>
      </c>
      <c r="S8" s="3">
        <v>14</v>
      </c>
      <c r="T8" s="3">
        <v>4</v>
      </c>
      <c r="U8" s="3">
        <v>3</v>
      </c>
      <c r="V8" s="3">
        <v>4</v>
      </c>
      <c r="W8" s="3">
        <v>2</v>
      </c>
      <c r="X8" s="3">
        <v>1</v>
      </c>
      <c r="Y8" s="3">
        <v>3</v>
      </c>
      <c r="Z8" s="3">
        <v>1</v>
      </c>
      <c r="AA8" s="3">
        <v>2</v>
      </c>
      <c r="AB8" s="3">
        <v>2</v>
      </c>
      <c r="AC8" s="3">
        <v>1</v>
      </c>
      <c r="AD8" s="3">
        <v>3</v>
      </c>
      <c r="AE8" s="3">
        <v>8</v>
      </c>
      <c r="AF8" s="3">
        <v>3</v>
      </c>
    </row>
    <row r="9" spans="1:32" x14ac:dyDescent="0.25">
      <c r="A9" s="8">
        <v>3</v>
      </c>
      <c r="B9" s="3">
        <v>22</v>
      </c>
      <c r="C9" s="3">
        <v>20</v>
      </c>
      <c r="D9" s="3">
        <v>10</v>
      </c>
      <c r="E9" s="3">
        <v>8</v>
      </c>
      <c r="F9" s="3">
        <v>6</v>
      </c>
      <c r="G9" s="3">
        <v>12</v>
      </c>
      <c r="H9" s="3">
        <v>13</v>
      </c>
      <c r="I9" s="3">
        <v>18</v>
      </c>
      <c r="J9" s="3">
        <v>15</v>
      </c>
      <c r="K9" s="3">
        <v>12</v>
      </c>
      <c r="L9" s="3">
        <v>10</v>
      </c>
      <c r="M9" s="3">
        <v>12</v>
      </c>
      <c r="N9" s="3">
        <v>9</v>
      </c>
      <c r="O9" s="3">
        <v>21</v>
      </c>
      <c r="P9" s="3">
        <v>15</v>
      </c>
      <c r="Q9" s="3">
        <v>20</v>
      </c>
      <c r="R9" s="3">
        <v>17</v>
      </c>
      <c r="S9" s="3">
        <v>12</v>
      </c>
      <c r="T9" s="3">
        <v>15</v>
      </c>
      <c r="U9" s="3">
        <v>15</v>
      </c>
      <c r="V9" s="3">
        <v>16</v>
      </c>
      <c r="W9" s="3">
        <v>20</v>
      </c>
      <c r="X9" s="3">
        <v>4</v>
      </c>
      <c r="Y9" s="3">
        <v>6</v>
      </c>
      <c r="Z9" s="3">
        <v>6</v>
      </c>
      <c r="AA9" s="3">
        <v>10</v>
      </c>
      <c r="AB9" s="3">
        <v>11</v>
      </c>
      <c r="AC9" s="3">
        <v>6</v>
      </c>
      <c r="AD9" s="3">
        <v>9</v>
      </c>
      <c r="AE9" s="3">
        <v>9</v>
      </c>
      <c r="AF9" s="3">
        <v>15</v>
      </c>
    </row>
    <row r="10" spans="1:32" x14ac:dyDescent="0.25">
      <c r="A10" s="8">
        <v>4</v>
      </c>
      <c r="B10" s="3">
        <v>8</v>
      </c>
      <c r="C10" s="3">
        <v>16</v>
      </c>
      <c r="D10" s="3">
        <v>11</v>
      </c>
      <c r="E10" s="3">
        <v>15</v>
      </c>
      <c r="F10" s="3">
        <v>15</v>
      </c>
      <c r="G10" s="3">
        <v>23</v>
      </c>
      <c r="H10" s="3">
        <v>22</v>
      </c>
      <c r="I10" s="3">
        <v>8</v>
      </c>
      <c r="J10" s="3">
        <v>11</v>
      </c>
      <c r="K10" s="3">
        <v>18</v>
      </c>
      <c r="L10" s="3">
        <v>16</v>
      </c>
      <c r="M10" s="3">
        <v>16</v>
      </c>
      <c r="N10" s="3">
        <v>15</v>
      </c>
      <c r="O10" s="3">
        <v>13</v>
      </c>
      <c r="P10" s="3">
        <v>13</v>
      </c>
      <c r="Q10" s="3">
        <v>15</v>
      </c>
      <c r="R10" s="3">
        <v>13</v>
      </c>
      <c r="S10" s="3">
        <v>5</v>
      </c>
      <c r="T10" s="3">
        <v>18</v>
      </c>
      <c r="U10" s="3">
        <v>17</v>
      </c>
      <c r="V10" s="3">
        <v>15</v>
      </c>
      <c r="W10" s="3">
        <v>17</v>
      </c>
      <c r="X10" s="3">
        <v>19</v>
      </c>
      <c r="Y10" s="3">
        <v>22</v>
      </c>
      <c r="Z10" s="3">
        <v>17</v>
      </c>
      <c r="AA10" s="3">
        <v>19</v>
      </c>
      <c r="AB10" s="3">
        <v>22</v>
      </c>
      <c r="AC10" s="3">
        <v>23</v>
      </c>
      <c r="AD10" s="3">
        <v>8</v>
      </c>
      <c r="AE10" s="3">
        <v>12</v>
      </c>
      <c r="AF10" s="3">
        <v>18</v>
      </c>
    </row>
    <row r="11" spans="1:32" x14ac:dyDescent="0.25">
      <c r="A11" s="8">
        <v>5</v>
      </c>
      <c r="B11" s="3">
        <v>0</v>
      </c>
      <c r="C11" s="3">
        <v>0</v>
      </c>
      <c r="D11" s="3">
        <v>5</v>
      </c>
      <c r="E11" s="3">
        <v>12</v>
      </c>
      <c r="F11" s="3">
        <v>15</v>
      </c>
      <c r="G11" s="3">
        <v>2</v>
      </c>
      <c r="H11" s="3">
        <v>2</v>
      </c>
      <c r="I11" s="3">
        <v>0</v>
      </c>
      <c r="J11" s="3">
        <v>3</v>
      </c>
      <c r="K11" s="3">
        <v>9</v>
      </c>
      <c r="L11" s="3">
        <v>7</v>
      </c>
      <c r="M11" s="3">
        <v>0</v>
      </c>
      <c r="N11" s="3">
        <v>7</v>
      </c>
      <c r="O11" s="3">
        <v>0</v>
      </c>
      <c r="P11" s="3">
        <v>1</v>
      </c>
      <c r="Q11" s="3">
        <v>2</v>
      </c>
      <c r="R11" s="3">
        <v>0</v>
      </c>
      <c r="S11" s="3">
        <v>0</v>
      </c>
      <c r="T11" s="3">
        <v>2</v>
      </c>
      <c r="U11" s="3">
        <v>2</v>
      </c>
      <c r="V11" s="3">
        <v>2</v>
      </c>
      <c r="W11" s="3">
        <v>0</v>
      </c>
      <c r="X11" s="3">
        <v>17</v>
      </c>
      <c r="Y11" s="3">
        <v>10</v>
      </c>
      <c r="Z11" s="3">
        <v>17</v>
      </c>
      <c r="AA11" s="3">
        <v>8</v>
      </c>
      <c r="AB11" s="3">
        <v>4</v>
      </c>
      <c r="AC11" s="3">
        <v>11</v>
      </c>
      <c r="AD11" s="3">
        <v>2</v>
      </c>
      <c r="AE11" s="3">
        <v>2</v>
      </c>
      <c r="AF11" s="3">
        <v>2</v>
      </c>
    </row>
    <row r="12" spans="1:32" x14ac:dyDescent="0.25">
      <c r="A12" s="8" t="s">
        <v>115</v>
      </c>
      <c r="B12" s="3">
        <v>1</v>
      </c>
      <c r="C12" s="3">
        <v>0</v>
      </c>
      <c r="D12" s="3">
        <v>1</v>
      </c>
      <c r="E12" s="3">
        <v>0</v>
      </c>
      <c r="F12" s="3">
        <v>2</v>
      </c>
      <c r="G12" s="3">
        <v>0</v>
      </c>
      <c r="H12" s="3">
        <v>0</v>
      </c>
      <c r="I12" s="3">
        <v>0</v>
      </c>
      <c r="J12" s="3">
        <v>1</v>
      </c>
      <c r="K12" s="3">
        <v>0</v>
      </c>
      <c r="L12" s="3">
        <v>2</v>
      </c>
      <c r="M12" s="3">
        <v>1</v>
      </c>
      <c r="N12" s="3">
        <v>0</v>
      </c>
      <c r="O12" s="3">
        <v>1</v>
      </c>
      <c r="P12" s="3">
        <v>1</v>
      </c>
      <c r="Q12" s="3">
        <v>0</v>
      </c>
      <c r="R12" s="3">
        <v>0</v>
      </c>
      <c r="S12" s="3">
        <v>4</v>
      </c>
      <c r="T12" s="3">
        <v>2</v>
      </c>
      <c r="U12" s="3">
        <v>3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16</v>
      </c>
      <c r="AE12" s="3">
        <v>4</v>
      </c>
      <c r="AF12" s="3">
        <v>1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2.875</v>
      </c>
      <c r="C14" s="17">
        <v>3.2439024390243905</v>
      </c>
      <c r="D14" s="17">
        <v>3.0750000000000002</v>
      </c>
      <c r="E14" s="17">
        <v>3.7317073170731709</v>
      </c>
      <c r="F14" s="17">
        <v>4.0769230769230766</v>
      </c>
      <c r="G14" s="17">
        <v>3.5609756097560976</v>
      </c>
      <c r="H14" s="17">
        <v>3.5365853658536586</v>
      </c>
      <c r="I14" s="17">
        <v>2.6585365853658538</v>
      </c>
      <c r="J14" s="17">
        <v>3.1</v>
      </c>
      <c r="K14" s="17">
        <v>3.8292682926829267</v>
      </c>
      <c r="L14" s="17">
        <v>3.5641025641025643</v>
      </c>
      <c r="M14" s="17">
        <v>3.0249999999999999</v>
      </c>
      <c r="N14" s="17">
        <v>3.2926829268292681</v>
      </c>
      <c r="O14" s="17">
        <v>3.15</v>
      </c>
      <c r="P14" s="17">
        <v>3.0249999999999999</v>
      </c>
      <c r="Q14" s="17">
        <v>3.3170731707317072</v>
      </c>
      <c r="R14" s="17">
        <v>3.024390243902439</v>
      </c>
      <c r="S14" s="17">
        <v>2.4324324324324325</v>
      </c>
      <c r="T14" s="17">
        <v>3.4615384615384617</v>
      </c>
      <c r="U14" s="17">
        <v>3.4210526315789473</v>
      </c>
      <c r="V14" s="17">
        <v>3.2820512820512819</v>
      </c>
      <c r="W14" s="17">
        <v>3.2682926829268291</v>
      </c>
      <c r="X14" s="17">
        <v>4.2682926829268295</v>
      </c>
      <c r="Y14" s="17">
        <v>3.9512195121951219</v>
      </c>
      <c r="Z14" s="17">
        <v>4.2195121951219514</v>
      </c>
      <c r="AA14" s="17">
        <v>3.7073170731707319</v>
      </c>
      <c r="AB14" s="17">
        <v>3.5853658536585367</v>
      </c>
      <c r="AC14" s="17">
        <v>4.0731707317073171</v>
      </c>
      <c r="AD14" s="17">
        <v>3.12</v>
      </c>
      <c r="AE14" s="17">
        <v>2.8918918918918921</v>
      </c>
      <c r="AF14" s="17">
        <v>3.375</v>
      </c>
    </row>
    <row r="15" spans="1:32" x14ac:dyDescent="0.25">
      <c r="A15" s="5" t="s">
        <v>37</v>
      </c>
      <c r="B15" s="17">
        <v>0.82236369769223838</v>
      </c>
      <c r="C15" s="17">
        <v>0.73418280437769889</v>
      </c>
      <c r="D15" s="17">
        <v>1.2065526224617102</v>
      </c>
      <c r="E15" s="17">
        <v>1.1837311824038095</v>
      </c>
      <c r="F15" s="17">
        <v>0.92862703930999679</v>
      </c>
      <c r="G15" s="17">
        <v>0.74326241960040229</v>
      </c>
      <c r="H15" s="17">
        <v>0.74490136849148636</v>
      </c>
      <c r="I15" s="17">
        <v>0.99019584167883146</v>
      </c>
      <c r="J15" s="17">
        <v>1.0076629473115581</v>
      </c>
      <c r="K15" s="17">
        <v>0.83373973829937542</v>
      </c>
      <c r="L15" s="17">
        <v>1.0710268509797354</v>
      </c>
      <c r="M15" s="17">
        <v>0.97369241707888621</v>
      </c>
      <c r="N15" s="17">
        <v>1.3274769760531517</v>
      </c>
      <c r="O15" s="17">
        <v>0.73554445210717323</v>
      </c>
      <c r="P15" s="17">
        <v>0.97369241707888621</v>
      </c>
      <c r="Q15" s="17">
        <v>0.84967712662645867</v>
      </c>
      <c r="R15" s="17">
        <v>0.82121266667194048</v>
      </c>
      <c r="S15" s="17">
        <v>0.9291734839971294</v>
      </c>
      <c r="T15" s="17">
        <v>0.75554629403442208</v>
      </c>
      <c r="U15" s="17">
        <v>0.82630990022454842</v>
      </c>
      <c r="V15" s="17">
        <v>0.91619114153502967</v>
      </c>
      <c r="W15" s="17">
        <v>0.7753834613887004</v>
      </c>
      <c r="X15" s="17">
        <v>0.74244158840619978</v>
      </c>
      <c r="Y15" s="17">
        <v>0.83520115876940415</v>
      </c>
      <c r="Z15" s="17">
        <v>0.79095496464562409</v>
      </c>
      <c r="AA15" s="17">
        <v>1.0060790833484312</v>
      </c>
      <c r="AB15" s="17">
        <v>0.92129283499052528</v>
      </c>
      <c r="AC15" s="17">
        <v>0.72077194390594213</v>
      </c>
      <c r="AD15" s="17">
        <v>1.1298967504452193</v>
      </c>
      <c r="AE15" s="17">
        <v>1.1968426932694338</v>
      </c>
      <c r="AF15" s="17">
        <v>0.89693209301885257</v>
      </c>
    </row>
    <row r="16" spans="1:32" x14ac:dyDescent="0.25">
      <c r="A16" s="5" t="s">
        <v>38</v>
      </c>
      <c r="B16" s="18">
        <v>40</v>
      </c>
      <c r="C16" s="18">
        <v>41</v>
      </c>
      <c r="D16" s="18">
        <v>40</v>
      </c>
      <c r="E16" s="18">
        <v>41</v>
      </c>
      <c r="F16" s="18">
        <v>39</v>
      </c>
      <c r="G16" s="18">
        <v>41</v>
      </c>
      <c r="H16" s="18">
        <v>41</v>
      </c>
      <c r="I16" s="18">
        <v>41</v>
      </c>
      <c r="J16" s="18">
        <v>40</v>
      </c>
      <c r="K16" s="18">
        <v>41</v>
      </c>
      <c r="L16" s="18">
        <v>39</v>
      </c>
      <c r="M16" s="18">
        <v>40</v>
      </c>
      <c r="N16" s="18">
        <v>41</v>
      </c>
      <c r="O16" s="18">
        <v>40</v>
      </c>
      <c r="P16" s="18">
        <v>40</v>
      </c>
      <c r="Q16" s="18">
        <v>41</v>
      </c>
      <c r="R16" s="18">
        <v>41</v>
      </c>
      <c r="S16" s="18">
        <v>37</v>
      </c>
      <c r="T16" s="18">
        <v>39</v>
      </c>
      <c r="U16" s="18">
        <v>38</v>
      </c>
      <c r="V16" s="18">
        <v>39</v>
      </c>
      <c r="W16" s="18">
        <v>41</v>
      </c>
      <c r="X16" s="18">
        <v>41</v>
      </c>
      <c r="Y16" s="18">
        <v>41</v>
      </c>
      <c r="Z16" s="18">
        <v>41</v>
      </c>
      <c r="AA16" s="18">
        <v>41</v>
      </c>
      <c r="AB16" s="18">
        <v>41</v>
      </c>
      <c r="AC16" s="18">
        <v>41</v>
      </c>
      <c r="AD16" s="18">
        <v>25</v>
      </c>
      <c r="AE16" s="18">
        <v>37</v>
      </c>
      <c r="AF16" s="18">
        <v>40</v>
      </c>
    </row>
    <row r="18" spans="1:32" x14ac:dyDescent="0.25">
      <c r="A18" s="5" t="s">
        <v>119</v>
      </c>
      <c r="B18" s="5">
        <v>41</v>
      </c>
    </row>
    <row r="19" spans="1:32" x14ac:dyDescent="0.25">
      <c r="A19" s="5" t="s">
        <v>120</v>
      </c>
      <c r="B19" s="5">
        <v>52</v>
      </c>
    </row>
    <row r="20" spans="1:32" x14ac:dyDescent="0.25">
      <c r="A20" s="5" t="s">
        <v>121</v>
      </c>
      <c r="B20" s="19">
        <f>B18/B19</f>
        <v>0.78846153846153844</v>
      </c>
    </row>
    <row r="22" spans="1:32" x14ac:dyDescent="0.25">
      <c r="A22" s="5" t="s">
        <v>128</v>
      </c>
      <c r="B22" s="5"/>
      <c r="C22" s="5"/>
      <c r="D22" s="5"/>
      <c r="E22" s="5"/>
      <c r="F22" s="17">
        <f>AVERAGE(X14:Z14)</f>
        <v>4.1463414634146334</v>
      </c>
    </row>
    <row r="23" spans="1:32" x14ac:dyDescent="0.25">
      <c r="A23" s="5" t="s">
        <v>129</v>
      </c>
      <c r="B23" s="5"/>
      <c r="C23" s="5"/>
    </row>
    <row r="25" spans="1:32" x14ac:dyDescent="0.25">
      <c r="A25" s="5" t="s">
        <v>130</v>
      </c>
      <c r="B25" s="5"/>
      <c r="C25" s="5"/>
      <c r="D25" s="5"/>
      <c r="E25" s="5"/>
      <c r="F25" s="17">
        <f>(F22-1)*2.5</f>
        <v>7.865853658536583</v>
      </c>
    </row>
    <row r="26" spans="1:32" x14ac:dyDescent="0.25">
      <c r="A26" s="5" t="s">
        <v>131</v>
      </c>
      <c r="B26" s="17">
        <f t="shared" ref="B26:AF26" si="0">(B14-1)*2.5</f>
        <v>4.6875</v>
      </c>
      <c r="C26" s="17">
        <f t="shared" si="0"/>
        <v>5.6097560975609762</v>
      </c>
      <c r="D26" s="17">
        <f t="shared" si="0"/>
        <v>5.1875</v>
      </c>
      <c r="E26" s="17">
        <f t="shared" si="0"/>
        <v>6.8292682926829276</v>
      </c>
      <c r="F26" s="17">
        <f t="shared" si="0"/>
        <v>7.6923076923076916</v>
      </c>
      <c r="G26" s="17">
        <f t="shared" si="0"/>
        <v>6.4024390243902438</v>
      </c>
      <c r="H26" s="17">
        <f t="shared" si="0"/>
        <v>6.3414634146341466</v>
      </c>
      <c r="I26" s="17">
        <f t="shared" si="0"/>
        <v>4.1463414634146343</v>
      </c>
      <c r="J26" s="17">
        <f t="shared" si="0"/>
        <v>5.25</v>
      </c>
      <c r="K26" s="17">
        <f t="shared" si="0"/>
        <v>7.0731707317073162</v>
      </c>
      <c r="L26" s="17">
        <f t="shared" si="0"/>
        <v>6.4102564102564106</v>
      </c>
      <c r="M26" s="17">
        <f t="shared" si="0"/>
        <v>5.0625</v>
      </c>
      <c r="N26" s="17">
        <f t="shared" si="0"/>
        <v>5.7317073170731705</v>
      </c>
      <c r="O26" s="17">
        <f t="shared" si="0"/>
        <v>5.375</v>
      </c>
      <c r="P26" s="17">
        <f t="shared" si="0"/>
        <v>5.0625</v>
      </c>
      <c r="Q26" s="17">
        <f t="shared" si="0"/>
        <v>5.7926829268292677</v>
      </c>
      <c r="R26" s="17">
        <f t="shared" si="0"/>
        <v>5.0609756097560972</v>
      </c>
      <c r="S26" s="17">
        <f t="shared" si="0"/>
        <v>3.5810810810810811</v>
      </c>
      <c r="T26" s="17">
        <f t="shared" si="0"/>
        <v>6.1538461538461542</v>
      </c>
      <c r="U26" s="17">
        <f t="shared" si="0"/>
        <v>6.0526315789473681</v>
      </c>
      <c r="V26" s="17">
        <f t="shared" si="0"/>
        <v>5.7051282051282044</v>
      </c>
      <c r="W26" s="17">
        <f t="shared" si="0"/>
        <v>5.6707317073170724</v>
      </c>
      <c r="X26" s="17">
        <f t="shared" si="0"/>
        <v>8.1707317073170742</v>
      </c>
      <c r="Y26" s="17">
        <f t="shared" si="0"/>
        <v>7.3780487804878048</v>
      </c>
      <c r="Z26" s="17">
        <f t="shared" si="0"/>
        <v>8.0487804878048781</v>
      </c>
      <c r="AA26" s="17">
        <f t="shared" si="0"/>
        <v>6.7682926829268295</v>
      </c>
      <c r="AB26" s="17">
        <f t="shared" si="0"/>
        <v>6.4634146341463419</v>
      </c>
      <c r="AC26" s="17">
        <f t="shared" si="0"/>
        <v>7.6829268292682933</v>
      </c>
      <c r="AD26" s="17">
        <f t="shared" si="0"/>
        <v>5.3000000000000007</v>
      </c>
      <c r="AE26" s="17">
        <f t="shared" si="0"/>
        <v>4.7297297297297298</v>
      </c>
      <c r="AF26" s="17">
        <f t="shared" si="0"/>
        <v>5.9375</v>
      </c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124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PAS_centro!$B$4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1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0</v>
      </c>
      <c r="C8" s="3">
        <v>0</v>
      </c>
      <c r="D8" s="3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1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  <c r="Z8" s="3">
        <v>0</v>
      </c>
      <c r="AA8" s="3">
        <v>0</v>
      </c>
      <c r="AB8" s="3">
        <v>0</v>
      </c>
      <c r="AC8" s="3">
        <v>0</v>
      </c>
      <c r="AD8" s="3">
        <v>1</v>
      </c>
      <c r="AE8" s="3">
        <v>0</v>
      </c>
      <c r="AF8" s="3">
        <v>0</v>
      </c>
    </row>
    <row r="9" spans="1:32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1</v>
      </c>
      <c r="N9" s="3">
        <v>0</v>
      </c>
      <c r="O9" s="3">
        <v>1</v>
      </c>
      <c r="P9" s="3">
        <v>1</v>
      </c>
      <c r="Q9" s="3">
        <v>1</v>
      </c>
      <c r="R9" s="3">
        <v>1</v>
      </c>
      <c r="S9" s="3">
        <v>0</v>
      </c>
      <c r="T9" s="3">
        <v>1</v>
      </c>
      <c r="U9" s="3">
        <v>0</v>
      </c>
      <c r="V9" s="3">
        <v>1</v>
      </c>
      <c r="W9" s="3">
        <v>0</v>
      </c>
      <c r="X9" s="3">
        <v>1</v>
      </c>
      <c r="Y9" s="3">
        <v>0</v>
      </c>
      <c r="Z9" s="3">
        <v>0</v>
      </c>
      <c r="AA9" s="3">
        <v>1</v>
      </c>
      <c r="AB9" s="3">
        <v>0</v>
      </c>
      <c r="AC9" s="3">
        <v>1</v>
      </c>
      <c r="AD9" s="3">
        <v>0</v>
      </c>
      <c r="AE9" s="3">
        <v>1</v>
      </c>
      <c r="AF9" s="3">
        <v>1</v>
      </c>
    </row>
    <row r="10" spans="1:32" x14ac:dyDescent="0.25">
      <c r="A10" s="8">
        <v>4</v>
      </c>
      <c r="B10" s="3">
        <v>1</v>
      </c>
      <c r="C10" s="3">
        <v>1</v>
      </c>
      <c r="D10" s="3">
        <v>0</v>
      </c>
      <c r="E10" s="3">
        <v>0</v>
      </c>
      <c r="F10" s="3">
        <v>1</v>
      </c>
      <c r="G10" s="3">
        <v>1</v>
      </c>
      <c r="H10" s="3">
        <v>0</v>
      </c>
      <c r="I10" s="3">
        <v>1</v>
      </c>
      <c r="J10" s="3">
        <v>0</v>
      </c>
      <c r="K10" s="3">
        <v>1</v>
      </c>
      <c r="L10" s="3">
        <v>0</v>
      </c>
      <c r="M10" s="3">
        <v>0</v>
      </c>
      <c r="N10" s="3">
        <v>1</v>
      </c>
      <c r="O10" s="3">
        <v>0</v>
      </c>
      <c r="P10" s="3">
        <v>0</v>
      </c>
      <c r="Q10" s="3">
        <v>0</v>
      </c>
      <c r="R10" s="3">
        <v>0</v>
      </c>
      <c r="S10" s="3">
        <v>1</v>
      </c>
      <c r="T10" s="3">
        <v>0</v>
      </c>
      <c r="U10" s="3">
        <v>1</v>
      </c>
      <c r="V10" s="3">
        <v>0</v>
      </c>
      <c r="W10" s="3">
        <v>1</v>
      </c>
      <c r="X10" s="3">
        <v>0</v>
      </c>
      <c r="Y10" s="3">
        <v>1</v>
      </c>
      <c r="Z10" s="3">
        <v>1</v>
      </c>
      <c r="AA10" s="3">
        <v>0</v>
      </c>
      <c r="AB10" s="3">
        <v>0</v>
      </c>
      <c r="AC10" s="3">
        <v>0</v>
      </c>
      <c r="AD10" s="3">
        <v>0</v>
      </c>
      <c r="AE10" s="3">
        <v>0</v>
      </c>
      <c r="AF10" s="3">
        <v>0</v>
      </c>
    </row>
    <row r="11" spans="1:32" x14ac:dyDescent="0.25">
      <c r="A11" s="8">
        <v>5</v>
      </c>
      <c r="B11" s="3">
        <v>0</v>
      </c>
      <c r="C11" s="3">
        <v>0</v>
      </c>
      <c r="D11" s="3">
        <v>1</v>
      </c>
      <c r="E11" s="3">
        <v>1</v>
      </c>
      <c r="F11" s="3">
        <v>0</v>
      </c>
      <c r="G11" s="3">
        <v>0</v>
      </c>
      <c r="H11" s="3">
        <v>1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0</v>
      </c>
      <c r="AC11" s="3">
        <v>0</v>
      </c>
      <c r="AD11" s="3">
        <v>0</v>
      </c>
      <c r="AE11" s="3">
        <v>0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0</v>
      </c>
      <c r="AE12" s="3">
        <v>0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4</v>
      </c>
      <c r="C14" s="17">
        <v>4</v>
      </c>
      <c r="D14" s="17">
        <v>5</v>
      </c>
      <c r="E14" s="17">
        <v>5</v>
      </c>
      <c r="F14" s="17">
        <v>4</v>
      </c>
      <c r="G14" s="17">
        <v>4</v>
      </c>
      <c r="H14" s="17">
        <v>5</v>
      </c>
      <c r="I14" s="17">
        <v>4</v>
      </c>
      <c r="J14" s="17">
        <v>2</v>
      </c>
      <c r="K14" s="17">
        <v>4</v>
      </c>
      <c r="L14" s="17">
        <v>1</v>
      </c>
      <c r="M14" s="17">
        <v>3</v>
      </c>
      <c r="N14" s="17">
        <v>4</v>
      </c>
      <c r="O14" s="17">
        <v>3</v>
      </c>
      <c r="P14" s="17">
        <v>3</v>
      </c>
      <c r="Q14" s="17">
        <v>3</v>
      </c>
      <c r="R14" s="17">
        <v>3</v>
      </c>
      <c r="S14" s="17">
        <v>4</v>
      </c>
      <c r="T14" s="17">
        <v>3</v>
      </c>
      <c r="U14" s="17">
        <v>4</v>
      </c>
      <c r="V14" s="17">
        <v>3</v>
      </c>
      <c r="W14" s="17">
        <v>4</v>
      </c>
      <c r="X14" s="17">
        <v>3</v>
      </c>
      <c r="Y14" s="17">
        <v>4</v>
      </c>
      <c r="Z14" s="17">
        <v>4</v>
      </c>
      <c r="AA14" s="17">
        <v>3</v>
      </c>
      <c r="AB14" s="17">
        <v>1</v>
      </c>
      <c r="AC14" s="17">
        <v>3</v>
      </c>
      <c r="AD14" s="17">
        <v>2</v>
      </c>
      <c r="AE14" s="17">
        <v>3</v>
      </c>
      <c r="AF14" s="17">
        <v>3</v>
      </c>
    </row>
    <row r="15" spans="1:32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  <c r="Z16" s="18">
        <v>1</v>
      </c>
      <c r="AA16" s="18">
        <v>1</v>
      </c>
      <c r="AB16" s="18">
        <v>1</v>
      </c>
      <c r="AC16" s="18">
        <v>1</v>
      </c>
      <c r="AD16" s="18">
        <v>1</v>
      </c>
      <c r="AE16" s="18">
        <v>1</v>
      </c>
      <c r="AF16" s="18">
        <v>1</v>
      </c>
    </row>
    <row r="18" spans="1:32" x14ac:dyDescent="0.25">
      <c r="A18" s="5" t="s">
        <v>119</v>
      </c>
      <c r="B18" s="5">
        <v>1</v>
      </c>
    </row>
    <row r="19" spans="1:32" x14ac:dyDescent="0.25">
      <c r="A19" s="5" t="s">
        <v>120</v>
      </c>
      <c r="B19" s="5"/>
    </row>
    <row r="20" spans="1:32" x14ac:dyDescent="0.25">
      <c r="A20" s="5" t="s">
        <v>121</v>
      </c>
      <c r="B20" s="19"/>
    </row>
    <row r="22" spans="1:32" x14ac:dyDescent="0.25">
      <c r="A22" s="5" t="s">
        <v>128</v>
      </c>
      <c r="B22" s="5"/>
      <c r="C22" s="5"/>
      <c r="D22" s="5"/>
      <c r="E22" s="5"/>
      <c r="F22" s="17">
        <f>AVERAGE(X14:Z14)</f>
        <v>3.6666666666666665</v>
      </c>
    </row>
    <row r="23" spans="1:32" x14ac:dyDescent="0.25">
      <c r="A23" s="5" t="s">
        <v>129</v>
      </c>
      <c r="B23" s="5"/>
      <c r="C23" s="5"/>
    </row>
    <row r="25" spans="1:32" x14ac:dyDescent="0.25">
      <c r="A25" s="5" t="s">
        <v>130</v>
      </c>
      <c r="B25" s="5"/>
      <c r="C25" s="5"/>
      <c r="D25" s="5"/>
      <c r="E25" s="5"/>
      <c r="F25" s="17">
        <f>(F22-1)*2.5</f>
        <v>6.6666666666666661</v>
      </c>
    </row>
    <row r="26" spans="1:32" x14ac:dyDescent="0.25">
      <c r="A26" s="5" t="s">
        <v>131</v>
      </c>
      <c r="B26" s="17">
        <f t="shared" ref="B26:AF26" si="0">(B14-1)*2.5</f>
        <v>7.5</v>
      </c>
      <c r="C26" s="17">
        <f t="shared" si="0"/>
        <v>7.5</v>
      </c>
      <c r="D26" s="17">
        <f t="shared" si="0"/>
        <v>10</v>
      </c>
      <c r="E26" s="17">
        <f t="shared" si="0"/>
        <v>10</v>
      </c>
      <c r="F26" s="17">
        <f t="shared" si="0"/>
        <v>7.5</v>
      </c>
      <c r="G26" s="17">
        <f t="shared" si="0"/>
        <v>7.5</v>
      </c>
      <c r="H26" s="17">
        <f t="shared" si="0"/>
        <v>10</v>
      </c>
      <c r="I26" s="17">
        <f t="shared" si="0"/>
        <v>7.5</v>
      </c>
      <c r="J26" s="17">
        <f t="shared" si="0"/>
        <v>2.5</v>
      </c>
      <c r="K26" s="17">
        <f t="shared" si="0"/>
        <v>7.5</v>
      </c>
      <c r="L26" s="17">
        <f t="shared" si="0"/>
        <v>0</v>
      </c>
      <c r="M26" s="17">
        <f t="shared" si="0"/>
        <v>5</v>
      </c>
      <c r="N26" s="17">
        <f t="shared" si="0"/>
        <v>7.5</v>
      </c>
      <c r="O26" s="17">
        <f t="shared" si="0"/>
        <v>5</v>
      </c>
      <c r="P26" s="17">
        <f t="shared" si="0"/>
        <v>5</v>
      </c>
      <c r="Q26" s="17">
        <f t="shared" si="0"/>
        <v>5</v>
      </c>
      <c r="R26" s="17">
        <f t="shared" si="0"/>
        <v>5</v>
      </c>
      <c r="S26" s="17">
        <f t="shared" si="0"/>
        <v>7.5</v>
      </c>
      <c r="T26" s="17">
        <f t="shared" si="0"/>
        <v>5</v>
      </c>
      <c r="U26" s="17">
        <f t="shared" si="0"/>
        <v>7.5</v>
      </c>
      <c r="V26" s="17">
        <f t="shared" si="0"/>
        <v>5</v>
      </c>
      <c r="W26" s="17">
        <f t="shared" si="0"/>
        <v>7.5</v>
      </c>
      <c r="X26" s="17">
        <f t="shared" si="0"/>
        <v>5</v>
      </c>
      <c r="Y26" s="17">
        <f t="shared" si="0"/>
        <v>7.5</v>
      </c>
      <c r="Z26" s="17">
        <f t="shared" si="0"/>
        <v>7.5</v>
      </c>
      <c r="AA26" s="17">
        <f t="shared" si="0"/>
        <v>5</v>
      </c>
      <c r="AB26" s="17">
        <f t="shared" si="0"/>
        <v>0</v>
      </c>
      <c r="AC26" s="17">
        <f t="shared" si="0"/>
        <v>5</v>
      </c>
      <c r="AD26" s="17">
        <f t="shared" si="0"/>
        <v>2.5</v>
      </c>
      <c r="AE26" s="17">
        <f t="shared" si="0"/>
        <v>5</v>
      </c>
      <c r="AF26" s="17">
        <f t="shared" si="0"/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22"/>
  <sheetViews>
    <sheetView workbookViewId="0"/>
  </sheetViews>
  <sheetFormatPr baseColWidth="10" defaultRowHeight="15" x14ac:dyDescent="0.25"/>
  <cols>
    <col min="1" max="1" width="20.5703125" customWidth="1"/>
  </cols>
  <sheetData>
    <row r="1" spans="1:25" x14ac:dyDescent="0.25">
      <c r="A1" s="2" t="s">
        <v>41</v>
      </c>
    </row>
    <row r="2" spans="1:25" x14ac:dyDescent="0.25">
      <c r="A2" s="1" t="s">
        <v>0</v>
      </c>
      <c r="B2" t="s">
        <v>118</v>
      </c>
    </row>
    <row r="3" spans="1:25" x14ac:dyDescent="0.25">
      <c r="A3" s="1" t="s">
        <v>1</v>
      </c>
      <c r="B3" t="s">
        <v>116</v>
      </c>
    </row>
    <row r="4" spans="1:25" x14ac:dyDescent="0.25">
      <c r="A4" s="1" t="s">
        <v>2</v>
      </c>
      <c r="B4" t="str">
        <f>PAS_centro!$B$4</f>
        <v>2013/2014</v>
      </c>
    </row>
    <row r="6" spans="1:25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</row>
    <row r="7" spans="1:25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</row>
    <row r="8" spans="1:25" x14ac:dyDescent="0.25">
      <c r="A8" s="8">
        <v>2</v>
      </c>
      <c r="B8" s="3">
        <v>0</v>
      </c>
      <c r="C8" s="3">
        <v>0</v>
      </c>
      <c r="D8" s="3">
        <v>0</v>
      </c>
      <c r="E8" s="3">
        <v>1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3">
        <v>0</v>
      </c>
      <c r="T8" s="3">
        <v>0</v>
      </c>
      <c r="U8" s="3">
        <v>0</v>
      </c>
      <c r="V8" s="3">
        <v>0</v>
      </c>
      <c r="W8" s="3">
        <v>0</v>
      </c>
      <c r="X8" s="3">
        <v>0</v>
      </c>
      <c r="Y8" s="3">
        <v>0</v>
      </c>
    </row>
    <row r="9" spans="1:25" x14ac:dyDescent="0.25">
      <c r="A9" s="8">
        <v>3</v>
      </c>
      <c r="B9" s="3">
        <v>0</v>
      </c>
      <c r="C9" s="3">
        <v>0</v>
      </c>
      <c r="D9" s="3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3">
        <v>0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</row>
    <row r="10" spans="1:25" x14ac:dyDescent="0.25">
      <c r="A10" s="8">
        <v>4</v>
      </c>
      <c r="B10" s="3">
        <v>0</v>
      </c>
      <c r="C10" s="3">
        <v>0</v>
      </c>
      <c r="D10" s="3">
        <v>1</v>
      </c>
      <c r="E10" s="3">
        <v>0</v>
      </c>
      <c r="F10" s="3">
        <v>1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1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3">
        <v>0</v>
      </c>
      <c r="U10" s="3">
        <v>0</v>
      </c>
      <c r="V10" s="3">
        <v>0</v>
      </c>
      <c r="W10" s="3">
        <v>0</v>
      </c>
      <c r="X10" s="3">
        <v>0</v>
      </c>
      <c r="Y10" s="3">
        <v>0</v>
      </c>
    </row>
    <row r="11" spans="1:25" x14ac:dyDescent="0.25">
      <c r="A11" s="8">
        <v>5</v>
      </c>
      <c r="B11" s="3">
        <v>1</v>
      </c>
      <c r="C11" s="3">
        <v>1</v>
      </c>
      <c r="D11" s="3">
        <v>0</v>
      </c>
      <c r="E11" s="3">
        <v>0</v>
      </c>
      <c r="F11" s="3">
        <v>0</v>
      </c>
      <c r="G11" s="3">
        <v>1</v>
      </c>
      <c r="H11" s="3">
        <v>1</v>
      </c>
      <c r="I11" s="3">
        <v>1</v>
      </c>
      <c r="J11" s="3">
        <v>1</v>
      </c>
      <c r="K11" s="3">
        <v>1</v>
      </c>
      <c r="L11" s="3">
        <v>1</v>
      </c>
      <c r="M11" s="3">
        <v>0</v>
      </c>
      <c r="N11" s="3">
        <v>1</v>
      </c>
      <c r="O11" s="3">
        <v>1</v>
      </c>
      <c r="P11" s="3">
        <v>1</v>
      </c>
      <c r="Q11" s="3">
        <v>1</v>
      </c>
      <c r="R11" s="3">
        <v>1</v>
      </c>
      <c r="S11" s="3">
        <v>1</v>
      </c>
      <c r="T11" s="3">
        <v>1</v>
      </c>
      <c r="U11" s="3">
        <v>1</v>
      </c>
      <c r="V11" s="3">
        <v>1</v>
      </c>
      <c r="W11" s="3">
        <v>1</v>
      </c>
      <c r="X11" s="3">
        <v>1</v>
      </c>
      <c r="Y11" s="3">
        <v>1</v>
      </c>
    </row>
    <row r="12" spans="1:25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</row>
    <row r="13" spans="1:25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x14ac:dyDescent="0.25">
      <c r="A14" s="5" t="s">
        <v>36</v>
      </c>
      <c r="B14" s="17">
        <v>5</v>
      </c>
      <c r="C14" s="17">
        <v>5</v>
      </c>
      <c r="D14" s="17">
        <v>4</v>
      </c>
      <c r="E14" s="17">
        <v>2</v>
      </c>
      <c r="F14" s="17">
        <v>4</v>
      </c>
      <c r="G14" s="17">
        <v>5</v>
      </c>
      <c r="H14" s="17">
        <v>5</v>
      </c>
      <c r="I14" s="17">
        <v>5</v>
      </c>
      <c r="J14" s="17">
        <v>5</v>
      </c>
      <c r="K14" s="17">
        <v>5</v>
      </c>
      <c r="L14" s="17">
        <v>5</v>
      </c>
      <c r="M14" s="17">
        <v>4</v>
      </c>
      <c r="N14" s="17">
        <v>5</v>
      </c>
      <c r="O14" s="17">
        <v>5</v>
      </c>
      <c r="P14" s="17">
        <v>5</v>
      </c>
      <c r="Q14" s="17">
        <v>5</v>
      </c>
      <c r="R14" s="17">
        <v>5</v>
      </c>
      <c r="S14" s="17">
        <v>5</v>
      </c>
      <c r="T14" s="17">
        <v>5</v>
      </c>
      <c r="U14" s="17">
        <v>5</v>
      </c>
      <c r="V14" s="17">
        <v>5</v>
      </c>
      <c r="W14" s="17">
        <v>5</v>
      </c>
      <c r="X14" s="17">
        <v>5</v>
      </c>
      <c r="Y14" s="17">
        <v>5</v>
      </c>
    </row>
    <row r="15" spans="1:25" x14ac:dyDescent="0.25">
      <c r="A15" s="5" t="s">
        <v>37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</row>
    <row r="16" spans="1:25" x14ac:dyDescent="0.25">
      <c r="A16" s="5" t="s">
        <v>38</v>
      </c>
      <c r="B16" s="18">
        <v>1</v>
      </c>
      <c r="C16" s="18">
        <v>1</v>
      </c>
      <c r="D16" s="18">
        <v>1</v>
      </c>
      <c r="E16" s="18">
        <v>1</v>
      </c>
      <c r="F16" s="18">
        <v>1</v>
      </c>
      <c r="G16" s="18">
        <v>1</v>
      </c>
      <c r="H16" s="18">
        <v>1</v>
      </c>
      <c r="I16" s="18">
        <v>1</v>
      </c>
      <c r="J16" s="18">
        <v>1</v>
      </c>
      <c r="K16" s="18">
        <v>1</v>
      </c>
      <c r="L16" s="18">
        <v>1</v>
      </c>
      <c r="M16" s="18">
        <v>1</v>
      </c>
      <c r="N16" s="18">
        <v>1</v>
      </c>
      <c r="O16" s="18">
        <v>1</v>
      </c>
      <c r="P16" s="18">
        <v>1</v>
      </c>
      <c r="Q16" s="18">
        <v>1</v>
      </c>
      <c r="R16" s="18">
        <v>1</v>
      </c>
      <c r="S16" s="18">
        <v>1</v>
      </c>
      <c r="T16" s="18">
        <v>1</v>
      </c>
      <c r="U16" s="18">
        <v>1</v>
      </c>
      <c r="V16" s="18">
        <v>1</v>
      </c>
      <c r="W16" s="18">
        <v>1</v>
      </c>
      <c r="X16" s="18">
        <v>1</v>
      </c>
      <c r="Y16" s="18">
        <v>1</v>
      </c>
    </row>
    <row r="18" spans="1:25" x14ac:dyDescent="0.25">
      <c r="A18" s="5" t="s">
        <v>135</v>
      </c>
      <c r="B18" s="5"/>
      <c r="C18" s="5"/>
      <c r="D18" s="5"/>
      <c r="E18" s="5"/>
      <c r="F18" s="17">
        <f>AVERAGE(S14:V14)</f>
        <v>5</v>
      </c>
    </row>
    <row r="19" spans="1:25" x14ac:dyDescent="0.25">
      <c r="A19" s="5" t="s">
        <v>136</v>
      </c>
      <c r="B19" s="5"/>
      <c r="C19" s="5"/>
    </row>
    <row r="21" spans="1:25" x14ac:dyDescent="0.25">
      <c r="A21" s="5" t="s">
        <v>137</v>
      </c>
      <c r="B21" s="5"/>
      <c r="C21" s="5"/>
      <c r="D21" s="5"/>
      <c r="E21" s="5"/>
      <c r="F21" s="17">
        <f>(F18-1)*2.5</f>
        <v>10</v>
      </c>
    </row>
    <row r="22" spans="1:25" x14ac:dyDescent="0.25">
      <c r="A22" s="5" t="s">
        <v>131</v>
      </c>
      <c r="B22" s="17">
        <f t="shared" ref="B22:Y22" si="0">(B14-1)*2.5</f>
        <v>10</v>
      </c>
      <c r="C22" s="17">
        <f t="shared" si="0"/>
        <v>10</v>
      </c>
      <c r="D22" s="17">
        <f t="shared" si="0"/>
        <v>7.5</v>
      </c>
      <c r="E22" s="17">
        <f t="shared" si="0"/>
        <v>2.5</v>
      </c>
      <c r="F22" s="17">
        <f t="shared" si="0"/>
        <v>7.5</v>
      </c>
      <c r="G22" s="17">
        <f t="shared" si="0"/>
        <v>10</v>
      </c>
      <c r="H22" s="17">
        <f t="shared" si="0"/>
        <v>10</v>
      </c>
      <c r="I22" s="17">
        <f t="shared" si="0"/>
        <v>10</v>
      </c>
      <c r="J22" s="17">
        <f t="shared" si="0"/>
        <v>10</v>
      </c>
      <c r="K22" s="17">
        <f t="shared" si="0"/>
        <v>10</v>
      </c>
      <c r="L22" s="17">
        <f t="shared" si="0"/>
        <v>10</v>
      </c>
      <c r="M22" s="17">
        <f t="shared" si="0"/>
        <v>7.5</v>
      </c>
      <c r="N22" s="17">
        <f t="shared" si="0"/>
        <v>10</v>
      </c>
      <c r="O22" s="17">
        <f t="shared" si="0"/>
        <v>10</v>
      </c>
      <c r="P22" s="17">
        <f t="shared" si="0"/>
        <v>10</v>
      </c>
      <c r="Q22" s="17">
        <f t="shared" si="0"/>
        <v>10</v>
      </c>
      <c r="R22" s="17">
        <f t="shared" si="0"/>
        <v>10</v>
      </c>
      <c r="S22" s="17">
        <f t="shared" si="0"/>
        <v>10</v>
      </c>
      <c r="T22" s="17">
        <f t="shared" si="0"/>
        <v>10</v>
      </c>
      <c r="U22" s="17">
        <f t="shared" si="0"/>
        <v>10</v>
      </c>
      <c r="V22" s="17">
        <f t="shared" si="0"/>
        <v>10</v>
      </c>
      <c r="W22" s="17">
        <f t="shared" si="0"/>
        <v>10</v>
      </c>
      <c r="X22" s="17">
        <f t="shared" si="0"/>
        <v>10</v>
      </c>
      <c r="Y22" s="17">
        <f t="shared" si="0"/>
        <v>10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26"/>
  <sheetViews>
    <sheetView workbookViewId="0"/>
  </sheetViews>
  <sheetFormatPr baseColWidth="10" defaultRowHeight="15" x14ac:dyDescent="0.25"/>
  <cols>
    <col min="1" max="1" width="20.28515625" customWidth="1"/>
  </cols>
  <sheetData>
    <row r="1" spans="1:32" x14ac:dyDescent="0.25">
      <c r="A1" s="2" t="s">
        <v>83</v>
      </c>
    </row>
    <row r="2" spans="1:32" x14ac:dyDescent="0.25">
      <c r="A2" s="1" t="s">
        <v>0</v>
      </c>
      <c r="B2" t="s">
        <v>118</v>
      </c>
    </row>
    <row r="3" spans="1:32" x14ac:dyDescent="0.25">
      <c r="A3" s="1" t="s">
        <v>1</v>
      </c>
      <c r="B3" t="s">
        <v>116</v>
      </c>
    </row>
    <row r="4" spans="1:32" x14ac:dyDescent="0.25">
      <c r="A4" s="1" t="s">
        <v>2</v>
      </c>
      <c r="B4" t="str">
        <f>PAS_centro!$B$4</f>
        <v>2013/2014</v>
      </c>
    </row>
    <row r="6" spans="1:32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  <c r="K6" s="10" t="s">
        <v>13</v>
      </c>
      <c r="L6" s="10" t="s">
        <v>14</v>
      </c>
      <c r="M6" s="10" t="s">
        <v>15</v>
      </c>
      <c r="N6" s="10" t="s">
        <v>16</v>
      </c>
      <c r="O6" s="10" t="s">
        <v>17</v>
      </c>
      <c r="P6" s="10" t="s">
        <v>18</v>
      </c>
      <c r="Q6" s="10" t="s">
        <v>19</v>
      </c>
      <c r="R6" s="10" t="s">
        <v>20</v>
      </c>
      <c r="S6" s="10" t="s">
        <v>21</v>
      </c>
      <c r="T6" s="10" t="s">
        <v>22</v>
      </c>
      <c r="U6" s="10" t="s">
        <v>23</v>
      </c>
      <c r="V6" s="10" t="s">
        <v>24</v>
      </c>
      <c r="W6" s="10" t="s">
        <v>25</v>
      </c>
      <c r="X6" s="10" t="s">
        <v>26</v>
      </c>
      <c r="Y6" s="10" t="s">
        <v>27</v>
      </c>
      <c r="Z6" s="10" t="s">
        <v>84</v>
      </c>
      <c r="AA6" s="10" t="s">
        <v>85</v>
      </c>
      <c r="AB6" s="10" t="s">
        <v>86</v>
      </c>
      <c r="AC6" s="10" t="s">
        <v>87</v>
      </c>
      <c r="AD6" s="10" t="s">
        <v>88</v>
      </c>
      <c r="AE6" s="10" t="s">
        <v>113</v>
      </c>
      <c r="AF6" s="10" t="s">
        <v>123</v>
      </c>
    </row>
    <row r="7" spans="1:32" x14ac:dyDescent="0.25">
      <c r="A7" s="8">
        <v>1</v>
      </c>
      <c r="B7" s="3">
        <v>1</v>
      </c>
      <c r="C7" s="3">
        <v>0</v>
      </c>
      <c r="D7" s="3">
        <v>2</v>
      </c>
      <c r="E7" s="3">
        <v>4</v>
      </c>
      <c r="F7" s="3">
        <v>0</v>
      </c>
      <c r="G7" s="3">
        <v>2</v>
      </c>
      <c r="H7" s="3">
        <v>1</v>
      </c>
      <c r="I7" s="3">
        <v>3</v>
      </c>
      <c r="J7" s="3">
        <v>1</v>
      </c>
      <c r="K7" s="3">
        <v>2</v>
      </c>
      <c r="L7" s="3">
        <v>2</v>
      </c>
      <c r="M7" s="3">
        <v>0</v>
      </c>
      <c r="N7" s="3">
        <v>2</v>
      </c>
      <c r="O7" s="3">
        <v>0</v>
      </c>
      <c r="P7" s="3">
        <v>0</v>
      </c>
      <c r="Q7" s="3">
        <v>0</v>
      </c>
      <c r="R7" s="3">
        <v>0</v>
      </c>
      <c r="S7" s="3">
        <v>2</v>
      </c>
      <c r="T7" s="3">
        <v>0</v>
      </c>
      <c r="U7" s="3">
        <v>0</v>
      </c>
      <c r="V7" s="3">
        <v>0</v>
      </c>
      <c r="W7" s="3">
        <v>0</v>
      </c>
      <c r="X7" s="3">
        <v>0</v>
      </c>
      <c r="Y7" s="3">
        <v>0</v>
      </c>
      <c r="Z7" s="3">
        <v>0</v>
      </c>
      <c r="AA7" s="3">
        <v>0</v>
      </c>
      <c r="AB7" s="3">
        <v>1</v>
      </c>
      <c r="AC7" s="3">
        <v>0</v>
      </c>
      <c r="AD7" s="3">
        <v>0</v>
      </c>
      <c r="AE7" s="3">
        <v>0</v>
      </c>
      <c r="AF7" s="3">
        <v>0</v>
      </c>
    </row>
    <row r="8" spans="1:32" x14ac:dyDescent="0.25">
      <c r="A8" s="8">
        <v>2</v>
      </c>
      <c r="B8" s="3">
        <v>2</v>
      </c>
      <c r="C8" s="3">
        <v>2</v>
      </c>
      <c r="D8" s="3">
        <v>3</v>
      </c>
      <c r="E8" s="3">
        <v>1</v>
      </c>
      <c r="F8" s="3">
        <v>0</v>
      </c>
      <c r="G8" s="3">
        <v>3</v>
      </c>
      <c r="H8" s="3">
        <v>3</v>
      </c>
      <c r="I8" s="3">
        <v>4</v>
      </c>
      <c r="J8" s="3">
        <v>6</v>
      </c>
      <c r="K8" s="3">
        <v>2</v>
      </c>
      <c r="L8" s="3">
        <v>4</v>
      </c>
      <c r="M8" s="3">
        <v>1</v>
      </c>
      <c r="N8" s="3">
        <v>1</v>
      </c>
      <c r="O8" s="3">
        <v>0</v>
      </c>
      <c r="P8" s="3">
        <v>3</v>
      </c>
      <c r="Q8" s="3">
        <v>0</v>
      </c>
      <c r="R8" s="3">
        <v>1</v>
      </c>
      <c r="S8" s="3">
        <v>3</v>
      </c>
      <c r="T8" s="3">
        <v>4</v>
      </c>
      <c r="U8" s="3">
        <v>2</v>
      </c>
      <c r="V8" s="3">
        <v>3</v>
      </c>
      <c r="W8" s="3">
        <v>2</v>
      </c>
      <c r="X8" s="3">
        <v>0</v>
      </c>
      <c r="Y8" s="3">
        <v>0</v>
      </c>
      <c r="Z8" s="3">
        <v>0</v>
      </c>
      <c r="AA8" s="3">
        <v>1</v>
      </c>
      <c r="AB8" s="3">
        <v>0</v>
      </c>
      <c r="AC8" s="3">
        <v>0</v>
      </c>
      <c r="AD8" s="3">
        <v>0</v>
      </c>
      <c r="AE8" s="3">
        <v>0</v>
      </c>
      <c r="AF8" s="3">
        <v>2</v>
      </c>
    </row>
    <row r="9" spans="1:32" x14ac:dyDescent="0.25">
      <c r="A9" s="8">
        <v>3</v>
      </c>
      <c r="B9" s="3">
        <v>5</v>
      </c>
      <c r="C9" s="3">
        <v>4</v>
      </c>
      <c r="D9" s="3">
        <v>6</v>
      </c>
      <c r="E9" s="3">
        <v>6</v>
      </c>
      <c r="F9" s="3">
        <v>3</v>
      </c>
      <c r="G9" s="3">
        <v>6</v>
      </c>
      <c r="H9" s="3">
        <v>5</v>
      </c>
      <c r="I9" s="3">
        <v>5</v>
      </c>
      <c r="J9" s="3">
        <v>4</v>
      </c>
      <c r="K9" s="3">
        <v>5</v>
      </c>
      <c r="L9" s="3">
        <v>4</v>
      </c>
      <c r="M9" s="3">
        <v>4</v>
      </c>
      <c r="N9" s="3">
        <v>4</v>
      </c>
      <c r="O9" s="3">
        <v>10</v>
      </c>
      <c r="P9" s="3">
        <v>4</v>
      </c>
      <c r="Q9" s="3">
        <v>7</v>
      </c>
      <c r="R9" s="3">
        <v>5</v>
      </c>
      <c r="S9" s="3">
        <v>5</v>
      </c>
      <c r="T9" s="3">
        <v>8</v>
      </c>
      <c r="U9" s="3">
        <v>3</v>
      </c>
      <c r="V9" s="3">
        <v>2</v>
      </c>
      <c r="W9" s="3">
        <v>6</v>
      </c>
      <c r="X9" s="3">
        <v>4</v>
      </c>
      <c r="Y9" s="3">
        <v>4</v>
      </c>
      <c r="Z9" s="3">
        <v>3</v>
      </c>
      <c r="AA9" s="3">
        <v>2</v>
      </c>
      <c r="AB9" s="3">
        <v>4</v>
      </c>
      <c r="AC9" s="3">
        <v>4</v>
      </c>
      <c r="AD9" s="3">
        <v>1</v>
      </c>
      <c r="AE9" s="3">
        <v>2</v>
      </c>
      <c r="AF9" s="3">
        <v>8</v>
      </c>
    </row>
    <row r="10" spans="1:32" x14ac:dyDescent="0.25">
      <c r="A10" s="8">
        <v>4</v>
      </c>
      <c r="B10" s="3">
        <v>7</v>
      </c>
      <c r="C10" s="3">
        <v>7</v>
      </c>
      <c r="D10" s="3">
        <v>4</v>
      </c>
      <c r="E10" s="3">
        <v>0</v>
      </c>
      <c r="F10" s="3">
        <v>5</v>
      </c>
      <c r="G10" s="3">
        <v>4</v>
      </c>
      <c r="H10" s="3">
        <v>6</v>
      </c>
      <c r="I10" s="3">
        <v>2</v>
      </c>
      <c r="J10" s="3">
        <v>4</v>
      </c>
      <c r="K10" s="3">
        <v>4</v>
      </c>
      <c r="L10" s="3">
        <v>2</v>
      </c>
      <c r="M10" s="3">
        <v>5</v>
      </c>
      <c r="N10" s="3">
        <v>3</v>
      </c>
      <c r="O10" s="3">
        <v>5</v>
      </c>
      <c r="P10" s="3">
        <v>7</v>
      </c>
      <c r="Q10" s="3">
        <v>7</v>
      </c>
      <c r="R10" s="3">
        <v>9</v>
      </c>
      <c r="S10" s="3">
        <v>4</v>
      </c>
      <c r="T10" s="3">
        <v>2</v>
      </c>
      <c r="U10" s="3">
        <v>6</v>
      </c>
      <c r="V10" s="3">
        <v>4</v>
      </c>
      <c r="W10" s="3">
        <v>6</v>
      </c>
      <c r="X10" s="3">
        <v>5</v>
      </c>
      <c r="Y10" s="3">
        <v>7</v>
      </c>
      <c r="Z10" s="3">
        <v>7</v>
      </c>
      <c r="AA10" s="3">
        <v>7</v>
      </c>
      <c r="AB10" s="3">
        <v>7</v>
      </c>
      <c r="AC10" s="3">
        <v>2</v>
      </c>
      <c r="AD10" s="3">
        <v>4</v>
      </c>
      <c r="AE10" s="3">
        <v>2</v>
      </c>
      <c r="AF10" s="3">
        <v>5</v>
      </c>
    </row>
    <row r="11" spans="1:32" x14ac:dyDescent="0.25">
      <c r="A11" s="8">
        <v>5</v>
      </c>
      <c r="B11" s="3">
        <v>0</v>
      </c>
      <c r="C11" s="3">
        <v>2</v>
      </c>
      <c r="D11" s="3">
        <v>0</v>
      </c>
      <c r="E11" s="3">
        <v>0</v>
      </c>
      <c r="F11" s="3">
        <v>7</v>
      </c>
      <c r="G11" s="3">
        <v>0</v>
      </c>
      <c r="H11" s="3">
        <v>0</v>
      </c>
      <c r="I11" s="3">
        <v>1</v>
      </c>
      <c r="J11" s="3">
        <v>0</v>
      </c>
      <c r="K11" s="3">
        <v>2</v>
      </c>
      <c r="L11" s="3">
        <v>3</v>
      </c>
      <c r="M11" s="3">
        <v>3</v>
      </c>
      <c r="N11" s="3">
        <v>0</v>
      </c>
      <c r="O11" s="3">
        <v>0</v>
      </c>
      <c r="P11" s="3">
        <v>1</v>
      </c>
      <c r="Q11" s="3">
        <v>1</v>
      </c>
      <c r="R11" s="3">
        <v>0</v>
      </c>
      <c r="S11" s="3">
        <v>0</v>
      </c>
      <c r="T11" s="3">
        <v>1</v>
      </c>
      <c r="U11" s="3">
        <v>4</v>
      </c>
      <c r="V11" s="3">
        <v>4</v>
      </c>
      <c r="W11" s="3">
        <v>1</v>
      </c>
      <c r="X11" s="3">
        <v>6</v>
      </c>
      <c r="Y11" s="3">
        <v>4</v>
      </c>
      <c r="Z11" s="3">
        <v>5</v>
      </c>
      <c r="AA11" s="3">
        <v>5</v>
      </c>
      <c r="AB11" s="3">
        <v>3</v>
      </c>
      <c r="AC11" s="3">
        <v>9</v>
      </c>
      <c r="AD11" s="3">
        <v>4</v>
      </c>
      <c r="AE11" s="3">
        <v>4</v>
      </c>
      <c r="AF11" s="3">
        <v>0</v>
      </c>
    </row>
    <row r="12" spans="1:32" x14ac:dyDescent="0.25">
      <c r="A12" s="8" t="s">
        <v>115</v>
      </c>
      <c r="B12" s="3">
        <v>0</v>
      </c>
      <c r="C12" s="3">
        <v>0</v>
      </c>
      <c r="D12" s="3">
        <v>0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2</v>
      </c>
      <c r="N12" s="3">
        <v>5</v>
      </c>
      <c r="O12" s="3">
        <v>0</v>
      </c>
      <c r="P12" s="3">
        <v>0</v>
      </c>
      <c r="Q12" s="3">
        <v>0</v>
      </c>
      <c r="R12" s="3">
        <v>0</v>
      </c>
      <c r="S12" s="3">
        <v>1</v>
      </c>
      <c r="T12" s="3">
        <v>0</v>
      </c>
      <c r="U12" s="3">
        <v>0</v>
      </c>
      <c r="V12" s="3">
        <v>2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0</v>
      </c>
      <c r="AD12" s="3">
        <v>6</v>
      </c>
      <c r="AE12" s="3">
        <v>7</v>
      </c>
      <c r="AF12" s="3">
        <v>0</v>
      </c>
    </row>
    <row r="13" spans="1:32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</row>
    <row r="14" spans="1:32" x14ac:dyDescent="0.25">
      <c r="A14" s="5" t="s">
        <v>36</v>
      </c>
      <c r="B14" s="17">
        <v>3.2</v>
      </c>
      <c r="C14" s="17">
        <v>3.6</v>
      </c>
      <c r="D14" s="17">
        <v>2.8</v>
      </c>
      <c r="E14" s="17">
        <v>2.1818181818181817</v>
      </c>
      <c r="F14" s="17">
        <v>4.2666666666666666</v>
      </c>
      <c r="G14" s="17">
        <v>2.8</v>
      </c>
      <c r="H14" s="17">
        <v>3.0666666666666669</v>
      </c>
      <c r="I14" s="17">
        <v>2.6</v>
      </c>
      <c r="J14" s="17">
        <v>2.7333333333333334</v>
      </c>
      <c r="K14" s="17">
        <v>3.1333333333333333</v>
      </c>
      <c r="L14" s="17">
        <v>3</v>
      </c>
      <c r="M14" s="17">
        <v>3.7692307692307692</v>
      </c>
      <c r="N14" s="17">
        <v>2.8</v>
      </c>
      <c r="O14" s="17">
        <v>3.3333333333333335</v>
      </c>
      <c r="P14" s="17">
        <v>3.4</v>
      </c>
      <c r="Q14" s="17">
        <v>3.6</v>
      </c>
      <c r="R14" s="17">
        <v>3.5333333333333332</v>
      </c>
      <c r="S14" s="17">
        <v>2.7857142857142856</v>
      </c>
      <c r="T14" s="17">
        <v>3</v>
      </c>
      <c r="U14" s="17">
        <v>3.8</v>
      </c>
      <c r="V14" s="17">
        <v>3.6923076923076925</v>
      </c>
      <c r="W14" s="17">
        <v>3.4</v>
      </c>
      <c r="X14" s="17">
        <v>4.1333333333333337</v>
      </c>
      <c r="Y14" s="17">
        <v>4</v>
      </c>
      <c r="Z14" s="17">
        <v>4.1333333333333337</v>
      </c>
      <c r="AA14" s="17">
        <v>4.0666666666666664</v>
      </c>
      <c r="AB14" s="17">
        <v>3.7333333333333334</v>
      </c>
      <c r="AC14" s="17">
        <v>4.333333333333333</v>
      </c>
      <c r="AD14" s="17">
        <v>4.333333333333333</v>
      </c>
      <c r="AE14" s="17">
        <v>4.25</v>
      </c>
      <c r="AF14" s="17">
        <v>3.2</v>
      </c>
    </row>
    <row r="15" spans="1:32" x14ac:dyDescent="0.25">
      <c r="A15" s="5" t="s">
        <v>37</v>
      </c>
      <c r="B15" s="17">
        <v>0.94112394811432043</v>
      </c>
      <c r="C15" s="17">
        <v>0.91025898983279929</v>
      </c>
      <c r="D15" s="17">
        <v>1.0141851056742202</v>
      </c>
      <c r="E15" s="17">
        <v>0.98164981721404265</v>
      </c>
      <c r="F15" s="17">
        <v>0.79880863671798041</v>
      </c>
      <c r="G15" s="17">
        <v>1.0141851056742202</v>
      </c>
      <c r="H15" s="17">
        <v>0.96115010472325502</v>
      </c>
      <c r="I15" s="17">
        <v>1.1832159566199232</v>
      </c>
      <c r="J15" s="17">
        <v>0.96115010472325502</v>
      </c>
      <c r="K15" s="17">
        <v>1.2459458063579456</v>
      </c>
      <c r="L15" s="17">
        <v>1.3627702877384937</v>
      </c>
      <c r="M15" s="17">
        <v>0.92680869599629889</v>
      </c>
      <c r="N15" s="17">
        <v>1.1352924243950933</v>
      </c>
      <c r="O15" s="17">
        <v>0.48795003647426727</v>
      </c>
      <c r="P15" s="17">
        <v>0.91025898983279929</v>
      </c>
      <c r="Q15" s="17">
        <v>0.63245553203367555</v>
      </c>
      <c r="R15" s="17">
        <v>0.63994047342218363</v>
      </c>
      <c r="S15" s="17">
        <v>1.0509022810878301</v>
      </c>
      <c r="T15" s="17">
        <v>0.84515425472851657</v>
      </c>
      <c r="U15" s="17">
        <v>1.0141851056742202</v>
      </c>
      <c r="V15" s="17">
        <v>1.1821319289469758</v>
      </c>
      <c r="W15" s="17">
        <v>0.82807867121082479</v>
      </c>
      <c r="X15" s="17">
        <v>0.83380938783279257</v>
      </c>
      <c r="Y15" s="17">
        <v>0.7559289460184544</v>
      </c>
      <c r="Z15" s="17">
        <v>0.74322335295720721</v>
      </c>
      <c r="AA15" s="17">
        <v>0.88371510168853695</v>
      </c>
      <c r="AB15" s="17">
        <v>1.0327955589886446</v>
      </c>
      <c r="AC15" s="17">
        <v>0.89973541084243658</v>
      </c>
      <c r="AD15" s="17">
        <v>0.70710678118654757</v>
      </c>
      <c r="AE15" s="17">
        <v>0.88640526042791834</v>
      </c>
      <c r="AF15" s="17">
        <v>0.67612340378281355</v>
      </c>
    </row>
    <row r="16" spans="1:32" x14ac:dyDescent="0.25">
      <c r="A16" s="5" t="s">
        <v>38</v>
      </c>
      <c r="B16" s="18">
        <v>15</v>
      </c>
      <c r="C16" s="18">
        <v>15</v>
      </c>
      <c r="D16" s="18">
        <v>15</v>
      </c>
      <c r="E16" s="18">
        <v>11</v>
      </c>
      <c r="F16" s="18">
        <v>15</v>
      </c>
      <c r="G16" s="18">
        <v>15</v>
      </c>
      <c r="H16" s="18">
        <v>15</v>
      </c>
      <c r="I16" s="18">
        <v>15</v>
      </c>
      <c r="J16" s="18">
        <v>15</v>
      </c>
      <c r="K16" s="18">
        <v>15</v>
      </c>
      <c r="L16" s="18">
        <v>15</v>
      </c>
      <c r="M16" s="18">
        <v>13</v>
      </c>
      <c r="N16" s="18">
        <v>10</v>
      </c>
      <c r="O16" s="18">
        <v>15</v>
      </c>
      <c r="P16" s="18">
        <v>15</v>
      </c>
      <c r="Q16" s="18">
        <v>15</v>
      </c>
      <c r="R16" s="18">
        <v>15</v>
      </c>
      <c r="S16" s="18">
        <v>14</v>
      </c>
      <c r="T16" s="18">
        <v>15</v>
      </c>
      <c r="U16" s="18">
        <v>15</v>
      </c>
      <c r="V16" s="18">
        <v>13</v>
      </c>
      <c r="W16" s="18">
        <v>15</v>
      </c>
      <c r="X16" s="18">
        <v>15</v>
      </c>
      <c r="Y16" s="18">
        <v>15</v>
      </c>
      <c r="Z16" s="18">
        <v>15</v>
      </c>
      <c r="AA16" s="18">
        <v>15</v>
      </c>
      <c r="AB16" s="18">
        <v>15</v>
      </c>
      <c r="AC16" s="18">
        <v>15</v>
      </c>
      <c r="AD16" s="18">
        <v>9</v>
      </c>
      <c r="AE16" s="18">
        <v>8</v>
      </c>
      <c r="AF16" s="18">
        <v>15</v>
      </c>
    </row>
    <row r="18" spans="1:32" x14ac:dyDescent="0.25">
      <c r="A18" s="5" t="s">
        <v>119</v>
      </c>
      <c r="B18" s="5">
        <v>15</v>
      </c>
    </row>
    <row r="19" spans="1:32" x14ac:dyDescent="0.25">
      <c r="A19" s="5" t="s">
        <v>120</v>
      </c>
      <c r="B19" s="5">
        <v>30</v>
      </c>
    </row>
    <row r="20" spans="1:32" x14ac:dyDescent="0.25">
      <c r="A20" s="5" t="s">
        <v>121</v>
      </c>
      <c r="B20" s="19">
        <f>B18/B19</f>
        <v>0.5</v>
      </c>
    </row>
    <row r="22" spans="1:32" x14ac:dyDescent="0.25">
      <c r="A22" s="5" t="s">
        <v>128</v>
      </c>
      <c r="B22" s="5"/>
      <c r="C22" s="5"/>
      <c r="D22" s="5"/>
      <c r="E22" s="5"/>
      <c r="F22" s="17">
        <f>AVERAGE(X14:Z14)</f>
        <v>4.0888888888888886</v>
      </c>
    </row>
    <row r="23" spans="1:32" x14ac:dyDescent="0.25">
      <c r="A23" s="5" t="s">
        <v>129</v>
      </c>
      <c r="B23" s="5"/>
      <c r="C23" s="5"/>
    </row>
    <row r="25" spans="1:32" x14ac:dyDescent="0.25">
      <c r="A25" s="5" t="s">
        <v>130</v>
      </c>
      <c r="B25" s="5"/>
      <c r="C25" s="5"/>
      <c r="D25" s="5"/>
      <c r="E25" s="5"/>
      <c r="F25" s="17">
        <f>(F22-1)*2.5</f>
        <v>7.7222222222222214</v>
      </c>
    </row>
    <row r="26" spans="1:32" x14ac:dyDescent="0.25">
      <c r="A26" s="5" t="s">
        <v>131</v>
      </c>
      <c r="B26" s="17">
        <f t="shared" ref="B26:AF26" si="0">(B14-1)*2.5</f>
        <v>5.5</v>
      </c>
      <c r="C26" s="17">
        <f t="shared" si="0"/>
        <v>6.5</v>
      </c>
      <c r="D26" s="17">
        <f t="shared" si="0"/>
        <v>4.5</v>
      </c>
      <c r="E26" s="17">
        <f t="shared" si="0"/>
        <v>2.9545454545454541</v>
      </c>
      <c r="F26" s="17">
        <f t="shared" si="0"/>
        <v>8.1666666666666661</v>
      </c>
      <c r="G26" s="17">
        <f t="shared" si="0"/>
        <v>4.5</v>
      </c>
      <c r="H26" s="17">
        <f t="shared" si="0"/>
        <v>5.166666666666667</v>
      </c>
      <c r="I26" s="17">
        <f t="shared" si="0"/>
        <v>4</v>
      </c>
      <c r="J26" s="17">
        <f t="shared" si="0"/>
        <v>4.3333333333333339</v>
      </c>
      <c r="K26" s="17">
        <f t="shared" si="0"/>
        <v>5.333333333333333</v>
      </c>
      <c r="L26" s="17">
        <f t="shared" si="0"/>
        <v>5</v>
      </c>
      <c r="M26" s="17">
        <f t="shared" si="0"/>
        <v>6.9230769230769234</v>
      </c>
      <c r="N26" s="17">
        <f t="shared" si="0"/>
        <v>4.5</v>
      </c>
      <c r="O26" s="17">
        <f t="shared" si="0"/>
        <v>5.8333333333333339</v>
      </c>
      <c r="P26" s="17">
        <f t="shared" si="0"/>
        <v>6</v>
      </c>
      <c r="Q26" s="17">
        <f t="shared" si="0"/>
        <v>6.5</v>
      </c>
      <c r="R26" s="17">
        <f t="shared" si="0"/>
        <v>6.333333333333333</v>
      </c>
      <c r="S26" s="17">
        <f t="shared" si="0"/>
        <v>4.4642857142857135</v>
      </c>
      <c r="T26" s="17">
        <f t="shared" si="0"/>
        <v>5</v>
      </c>
      <c r="U26" s="17">
        <f t="shared" si="0"/>
        <v>7</v>
      </c>
      <c r="V26" s="17">
        <f t="shared" si="0"/>
        <v>6.7307692307692317</v>
      </c>
      <c r="W26" s="17">
        <f t="shared" si="0"/>
        <v>6</v>
      </c>
      <c r="X26" s="17">
        <f t="shared" si="0"/>
        <v>7.8333333333333339</v>
      </c>
      <c r="Y26" s="17">
        <f t="shared" si="0"/>
        <v>7.5</v>
      </c>
      <c r="Z26" s="17">
        <f t="shared" si="0"/>
        <v>7.8333333333333339</v>
      </c>
      <c r="AA26" s="17">
        <f t="shared" si="0"/>
        <v>7.6666666666666661</v>
      </c>
      <c r="AB26" s="17">
        <f t="shared" si="0"/>
        <v>6.8333333333333339</v>
      </c>
      <c r="AC26" s="17">
        <f t="shared" si="0"/>
        <v>8.3333333333333321</v>
      </c>
      <c r="AD26" s="17">
        <f t="shared" si="0"/>
        <v>8.3333333333333321</v>
      </c>
      <c r="AE26" s="17">
        <f t="shared" si="0"/>
        <v>8.125</v>
      </c>
      <c r="AF26" s="17">
        <f t="shared" si="0"/>
        <v>5.5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2"/>
  <sheetViews>
    <sheetView workbookViewId="0"/>
  </sheetViews>
  <sheetFormatPr baseColWidth="10" defaultRowHeight="15" x14ac:dyDescent="0.25"/>
  <cols>
    <col min="1" max="1" width="20.28515625" customWidth="1"/>
  </cols>
  <sheetData>
    <row r="1" spans="1:10" x14ac:dyDescent="0.25">
      <c r="A1" s="2" t="s">
        <v>40</v>
      </c>
    </row>
    <row r="2" spans="1:10" x14ac:dyDescent="0.25">
      <c r="A2" s="1" t="s">
        <v>0</v>
      </c>
      <c r="B2" t="s">
        <v>114</v>
      </c>
    </row>
    <row r="3" spans="1:10" x14ac:dyDescent="0.25">
      <c r="A3" s="1" t="s">
        <v>1</v>
      </c>
      <c r="B3" t="s">
        <v>116</v>
      </c>
    </row>
    <row r="4" spans="1:10" x14ac:dyDescent="0.25">
      <c r="A4" s="1" t="s">
        <v>2</v>
      </c>
      <c r="B4" t="s">
        <v>122</v>
      </c>
    </row>
    <row r="6" spans="1:10" x14ac:dyDescent="0.25">
      <c r="A6" s="9" t="s">
        <v>3</v>
      </c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  <c r="G6" s="10" t="s">
        <v>9</v>
      </c>
      <c r="H6" s="10" t="s">
        <v>10</v>
      </c>
      <c r="I6" s="10" t="s">
        <v>11</v>
      </c>
      <c r="J6" s="10" t="s">
        <v>12</v>
      </c>
    </row>
    <row r="7" spans="1:10" x14ac:dyDescent="0.25">
      <c r="A7" s="8">
        <v>1</v>
      </c>
      <c r="B7" s="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x14ac:dyDescent="0.25">
      <c r="A8" s="8">
        <v>2</v>
      </c>
      <c r="B8" s="3">
        <v>0</v>
      </c>
      <c r="C8" s="3">
        <v>0</v>
      </c>
      <c r="D8" s="3">
        <v>1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</row>
    <row r="9" spans="1:10" x14ac:dyDescent="0.25">
      <c r="A9" s="8">
        <v>3</v>
      </c>
      <c r="B9" s="3">
        <v>2</v>
      </c>
      <c r="C9" s="3">
        <v>2</v>
      </c>
      <c r="D9" s="3">
        <v>1</v>
      </c>
      <c r="E9" s="3">
        <v>2</v>
      </c>
      <c r="F9" s="3">
        <v>1</v>
      </c>
      <c r="G9" s="3">
        <v>2</v>
      </c>
      <c r="H9" s="3">
        <v>0</v>
      </c>
      <c r="I9" s="3">
        <v>1</v>
      </c>
      <c r="J9" s="3">
        <v>1</v>
      </c>
    </row>
    <row r="10" spans="1:10" x14ac:dyDescent="0.25">
      <c r="A10" s="8">
        <v>4</v>
      </c>
      <c r="B10" s="3">
        <v>1</v>
      </c>
      <c r="C10" s="3">
        <v>0</v>
      </c>
      <c r="D10" s="3">
        <v>1</v>
      </c>
      <c r="E10" s="3">
        <v>1</v>
      </c>
      <c r="F10" s="3">
        <v>2</v>
      </c>
      <c r="G10" s="3">
        <v>1</v>
      </c>
      <c r="H10" s="3">
        <v>3</v>
      </c>
      <c r="I10" s="3">
        <v>2</v>
      </c>
      <c r="J10" s="3">
        <v>2</v>
      </c>
    </row>
    <row r="11" spans="1:10" x14ac:dyDescent="0.25">
      <c r="A11" s="8">
        <v>5</v>
      </c>
      <c r="B11" s="3">
        <v>0</v>
      </c>
      <c r="C11" s="3">
        <v>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</row>
    <row r="12" spans="1:10" x14ac:dyDescent="0.25">
      <c r="A12" s="8" t="s">
        <v>115</v>
      </c>
      <c r="B12" s="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x14ac:dyDescent="0.25">
      <c r="A13" s="8" t="s">
        <v>35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x14ac:dyDescent="0.25">
      <c r="A14" s="5" t="s">
        <v>42</v>
      </c>
      <c r="B14" s="17">
        <v>3.3333333333333335</v>
      </c>
      <c r="C14" s="17">
        <v>3.6666666666666665</v>
      </c>
      <c r="D14" s="17">
        <v>3</v>
      </c>
      <c r="E14" s="17">
        <v>3.3333333333333335</v>
      </c>
      <c r="F14" s="17">
        <v>3.6666666666666665</v>
      </c>
      <c r="G14" s="17">
        <v>3.3333333333333335</v>
      </c>
      <c r="H14" s="17">
        <v>4</v>
      </c>
      <c r="I14" s="17">
        <v>3.6666666666666665</v>
      </c>
      <c r="J14" s="17">
        <v>3.6666666666666665</v>
      </c>
    </row>
    <row r="15" spans="1:10" x14ac:dyDescent="0.25">
      <c r="A15" s="5" t="s">
        <v>37</v>
      </c>
      <c r="B15" s="17">
        <v>0.57735026918962473</v>
      </c>
      <c r="C15" s="17">
        <v>1.154700538379251</v>
      </c>
      <c r="D15" s="17">
        <v>1</v>
      </c>
      <c r="E15" s="17">
        <v>0.57735026918962473</v>
      </c>
      <c r="F15" s="17">
        <v>0.57735026918962473</v>
      </c>
      <c r="G15" s="17">
        <v>0.57735026918962473</v>
      </c>
      <c r="H15" s="17">
        <v>0</v>
      </c>
      <c r="I15" s="17">
        <v>0.57735026918962473</v>
      </c>
      <c r="J15" s="17">
        <v>0.57735026918962473</v>
      </c>
    </row>
    <row r="16" spans="1:10" x14ac:dyDescent="0.25">
      <c r="A16" s="5" t="s">
        <v>38</v>
      </c>
      <c r="B16" s="18">
        <v>3</v>
      </c>
      <c r="C16" s="18">
        <v>3</v>
      </c>
      <c r="D16" s="18">
        <v>3</v>
      </c>
      <c r="E16" s="18">
        <v>3</v>
      </c>
      <c r="F16" s="18">
        <v>3</v>
      </c>
      <c r="G16" s="18">
        <v>3</v>
      </c>
      <c r="H16" s="18">
        <v>3</v>
      </c>
      <c r="I16" s="18">
        <v>3</v>
      </c>
      <c r="J16" s="18">
        <v>3</v>
      </c>
    </row>
    <row r="18" spans="1:10" x14ac:dyDescent="0.25">
      <c r="A18" s="5" t="s">
        <v>132</v>
      </c>
      <c r="B18" s="5"/>
      <c r="C18" s="5"/>
      <c r="D18" s="5"/>
      <c r="E18" s="5"/>
      <c r="F18" s="17">
        <f>AVERAGE(G14:I14)</f>
        <v>3.6666666666666665</v>
      </c>
    </row>
    <row r="19" spans="1:10" x14ac:dyDescent="0.25">
      <c r="A19" s="5" t="s">
        <v>133</v>
      </c>
      <c r="B19" s="5"/>
      <c r="C19" s="5"/>
    </row>
    <row r="21" spans="1:10" x14ac:dyDescent="0.25">
      <c r="A21" s="5" t="s">
        <v>134</v>
      </c>
      <c r="B21" s="5"/>
      <c r="C21" s="5"/>
      <c r="D21" s="5"/>
      <c r="E21" s="5"/>
      <c r="F21" s="17">
        <f>(F18-1)*2.5</f>
        <v>6.6666666666666661</v>
      </c>
    </row>
    <row r="22" spans="1:10" x14ac:dyDescent="0.25">
      <c r="A22" s="5" t="s">
        <v>131</v>
      </c>
      <c r="B22" s="17">
        <f>(B14-1)*2.5</f>
        <v>5.8333333333333339</v>
      </c>
      <c r="C22" s="17">
        <f t="shared" ref="C22:J22" si="0">(C14-1)*2.5</f>
        <v>6.6666666666666661</v>
      </c>
      <c r="D22" s="17">
        <f t="shared" si="0"/>
        <v>5</v>
      </c>
      <c r="E22" s="17">
        <f t="shared" si="0"/>
        <v>5.8333333333333339</v>
      </c>
      <c r="F22" s="17">
        <f t="shared" si="0"/>
        <v>6.6666666666666661</v>
      </c>
      <c r="G22" s="17">
        <f t="shared" si="0"/>
        <v>5.8333333333333339</v>
      </c>
      <c r="H22" s="17">
        <f t="shared" si="0"/>
        <v>7.5</v>
      </c>
      <c r="I22" s="17">
        <f t="shared" si="0"/>
        <v>6.6666666666666661</v>
      </c>
      <c r="J22" s="17">
        <f t="shared" si="0"/>
        <v>6.6666666666666661</v>
      </c>
    </row>
  </sheetData>
  <phoneticPr fontId="0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32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34</v>
      </c>
    </row>
    <row r="4" spans="1:2" ht="30" x14ac:dyDescent="0.25">
      <c r="A4" s="13" t="s">
        <v>4</v>
      </c>
      <c r="B4" s="4" t="s">
        <v>71</v>
      </c>
    </row>
    <row r="5" spans="1:2" x14ac:dyDescent="0.25">
      <c r="A5" s="13" t="s">
        <v>5</v>
      </c>
      <c r="B5" s="14" t="s">
        <v>43</v>
      </c>
    </row>
    <row r="6" spans="1:2" x14ac:dyDescent="0.25">
      <c r="A6" s="13" t="s">
        <v>6</v>
      </c>
      <c r="B6" s="14" t="s">
        <v>44</v>
      </c>
    </row>
    <row r="7" spans="1:2" x14ac:dyDescent="0.25">
      <c r="A7" s="13" t="s">
        <v>7</v>
      </c>
      <c r="B7" s="14" t="s">
        <v>45</v>
      </c>
    </row>
    <row r="8" spans="1:2" x14ac:dyDescent="0.25">
      <c r="A8" s="13" t="s">
        <v>8</v>
      </c>
      <c r="B8" s="14" t="s">
        <v>46</v>
      </c>
    </row>
    <row r="9" spans="1:2" x14ac:dyDescent="0.25">
      <c r="A9" s="13" t="s">
        <v>9</v>
      </c>
      <c r="B9" s="4" t="s">
        <v>47</v>
      </c>
    </row>
    <row r="10" spans="1:2" x14ac:dyDescent="0.25">
      <c r="A10" s="13" t="s">
        <v>10</v>
      </c>
      <c r="B10" s="14" t="s">
        <v>48</v>
      </c>
    </row>
    <row r="11" spans="1:2" x14ac:dyDescent="0.25">
      <c r="A11" s="13" t="s">
        <v>11</v>
      </c>
      <c r="B11" s="14" t="s">
        <v>49</v>
      </c>
    </row>
    <row r="12" spans="1:2" x14ac:dyDescent="0.25">
      <c r="A12" s="13" t="s">
        <v>12</v>
      </c>
      <c r="B12" s="14" t="s">
        <v>50</v>
      </c>
    </row>
    <row r="13" spans="1:2" ht="30" x14ac:dyDescent="0.25">
      <c r="A13" s="13" t="s">
        <v>13</v>
      </c>
      <c r="B13" s="14" t="s">
        <v>51</v>
      </c>
    </row>
    <row r="14" spans="1:2" x14ac:dyDescent="0.25">
      <c r="A14" s="13" t="s">
        <v>14</v>
      </c>
      <c r="B14" s="14" t="s">
        <v>52</v>
      </c>
    </row>
    <row r="15" spans="1:2" x14ac:dyDescent="0.25">
      <c r="A15" s="13" t="s">
        <v>15</v>
      </c>
      <c r="B15" s="14" t="s">
        <v>53</v>
      </c>
    </row>
    <row r="16" spans="1:2" x14ac:dyDescent="0.25">
      <c r="A16" s="13" t="s">
        <v>16</v>
      </c>
      <c r="B16" s="14" t="s">
        <v>54</v>
      </c>
    </row>
    <row r="17" spans="1:2" x14ac:dyDescent="0.25">
      <c r="A17" s="13" t="s">
        <v>17</v>
      </c>
      <c r="B17" s="14" t="s">
        <v>55</v>
      </c>
    </row>
    <row r="18" spans="1:2" x14ac:dyDescent="0.25">
      <c r="A18" s="13" t="s">
        <v>18</v>
      </c>
      <c r="B18" s="14" t="s">
        <v>56</v>
      </c>
    </row>
    <row r="19" spans="1:2" x14ac:dyDescent="0.25">
      <c r="A19" s="13" t="s">
        <v>19</v>
      </c>
      <c r="B19" s="4" t="s">
        <v>57</v>
      </c>
    </row>
    <row r="20" spans="1:2" x14ac:dyDescent="0.25">
      <c r="A20" s="13" t="s">
        <v>20</v>
      </c>
      <c r="B20" s="4" t="s">
        <v>58</v>
      </c>
    </row>
    <row r="21" spans="1:2" x14ac:dyDescent="0.25">
      <c r="A21" s="13" t="s">
        <v>21</v>
      </c>
      <c r="B21" s="14" t="s">
        <v>59</v>
      </c>
    </row>
    <row r="22" spans="1:2" x14ac:dyDescent="0.25">
      <c r="A22" s="13" t="s">
        <v>22</v>
      </c>
      <c r="B22" s="4" t="s">
        <v>60</v>
      </c>
    </row>
    <row r="23" spans="1:2" x14ac:dyDescent="0.25">
      <c r="A23" s="13" t="s">
        <v>23</v>
      </c>
      <c r="B23" s="14" t="s">
        <v>61</v>
      </c>
    </row>
    <row r="24" spans="1:2" x14ac:dyDescent="0.25">
      <c r="A24" s="13" t="s">
        <v>24</v>
      </c>
      <c r="B24" s="14" t="s">
        <v>62</v>
      </c>
    </row>
    <row r="25" spans="1:2" x14ac:dyDescent="0.25">
      <c r="A25" s="13" t="s">
        <v>25</v>
      </c>
      <c r="B25" s="14" t="s">
        <v>63</v>
      </c>
    </row>
    <row r="26" spans="1:2" x14ac:dyDescent="0.25">
      <c r="A26" s="13" t="s">
        <v>26</v>
      </c>
      <c r="B26" s="14" t="s">
        <v>64</v>
      </c>
    </row>
    <row r="27" spans="1:2" x14ac:dyDescent="0.25">
      <c r="A27" s="13" t="s">
        <v>27</v>
      </c>
      <c r="B27" s="14" t="s">
        <v>65</v>
      </c>
    </row>
    <row r="28" spans="1:2" x14ac:dyDescent="0.25">
      <c r="A28" s="13" t="s">
        <v>28</v>
      </c>
      <c r="B28" s="15" t="s">
        <v>66</v>
      </c>
    </row>
    <row r="29" spans="1:2" x14ac:dyDescent="0.25">
      <c r="A29" s="13" t="s">
        <v>29</v>
      </c>
      <c r="B29" s="15" t="s">
        <v>67</v>
      </c>
    </row>
    <row r="30" spans="1:2" x14ac:dyDescent="0.25">
      <c r="A30" s="13" t="s">
        <v>30</v>
      </c>
      <c r="B30" s="15" t="s">
        <v>68</v>
      </c>
    </row>
    <row r="31" spans="1:2" x14ac:dyDescent="0.25">
      <c r="A31" s="13" t="s">
        <v>31</v>
      </c>
      <c r="B31" s="15" t="s">
        <v>69</v>
      </c>
    </row>
    <row r="32" spans="1:2" x14ac:dyDescent="0.25">
      <c r="A32" s="13" t="s">
        <v>32</v>
      </c>
      <c r="B32" s="15" t="s">
        <v>70</v>
      </c>
    </row>
  </sheetData>
  <phoneticPr fontId="0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15"/>
  <sheetViews>
    <sheetView workbookViewId="0"/>
  </sheetViews>
  <sheetFormatPr baseColWidth="10" defaultRowHeight="15" x14ac:dyDescent="0.25"/>
  <cols>
    <col min="1" max="1" width="18.140625" customWidth="1"/>
    <col min="2" max="2" width="83.140625" customWidth="1"/>
  </cols>
  <sheetData>
    <row r="1" spans="1:2" x14ac:dyDescent="0.25">
      <c r="A1" s="2" t="s">
        <v>33</v>
      </c>
    </row>
    <row r="2" spans="1:2" x14ac:dyDescent="0.25">
      <c r="A2" s="2" t="s">
        <v>39</v>
      </c>
    </row>
    <row r="4" spans="1:2" ht="26.25" x14ac:dyDescent="0.25">
      <c r="A4" s="6" t="s">
        <v>4</v>
      </c>
      <c r="B4" s="11" t="s">
        <v>72</v>
      </c>
    </row>
    <row r="5" spans="1:2" x14ac:dyDescent="0.25">
      <c r="A5" s="6" t="s">
        <v>5</v>
      </c>
      <c r="B5" s="11" t="s">
        <v>73</v>
      </c>
    </row>
    <row r="6" spans="1:2" x14ac:dyDescent="0.25">
      <c r="A6" s="6" t="s">
        <v>6</v>
      </c>
      <c r="B6" s="11" t="s">
        <v>74</v>
      </c>
    </row>
    <row r="7" spans="1:2" ht="26.25" x14ac:dyDescent="0.25">
      <c r="A7" s="6" t="s">
        <v>7</v>
      </c>
      <c r="B7" s="11" t="s">
        <v>75</v>
      </c>
    </row>
    <row r="8" spans="1:2" ht="26.25" x14ac:dyDescent="0.25">
      <c r="A8" s="6" t="s">
        <v>8</v>
      </c>
      <c r="B8" s="11" t="s">
        <v>58</v>
      </c>
    </row>
    <row r="9" spans="1:2" x14ac:dyDescent="0.25">
      <c r="A9" s="6" t="s">
        <v>9</v>
      </c>
      <c r="B9" s="11" t="s">
        <v>77</v>
      </c>
    </row>
    <row r="10" spans="1:2" ht="26.25" x14ac:dyDescent="0.25">
      <c r="A10" s="6" t="s">
        <v>10</v>
      </c>
      <c r="B10" s="11" t="s">
        <v>78</v>
      </c>
    </row>
    <row r="11" spans="1:2" x14ac:dyDescent="0.25">
      <c r="A11" s="6" t="s">
        <v>11</v>
      </c>
      <c r="B11" s="11" t="s">
        <v>79</v>
      </c>
    </row>
    <row r="12" spans="1:2" x14ac:dyDescent="0.25">
      <c r="A12" s="6" t="s">
        <v>12</v>
      </c>
      <c r="B12" s="12" t="s">
        <v>82</v>
      </c>
    </row>
    <row r="13" spans="1:2" x14ac:dyDescent="0.25">
      <c r="A13" s="7" t="s">
        <v>30</v>
      </c>
      <c r="B13" s="3" t="s">
        <v>76</v>
      </c>
    </row>
    <row r="14" spans="1:2" x14ac:dyDescent="0.25">
      <c r="A14" s="7" t="s">
        <v>31</v>
      </c>
      <c r="B14" s="3" t="s">
        <v>80</v>
      </c>
    </row>
    <row r="15" spans="1:2" x14ac:dyDescent="0.25">
      <c r="A15" s="7" t="s">
        <v>32</v>
      </c>
      <c r="B15" s="3" t="s">
        <v>81</v>
      </c>
    </row>
  </sheetData>
  <phoneticPr fontId="0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34"/>
  <sheetViews>
    <sheetView workbookViewId="0"/>
  </sheetViews>
  <sheetFormatPr baseColWidth="10" defaultRowHeight="15" x14ac:dyDescent="0.25"/>
  <cols>
    <col min="1" max="1" width="19.42578125" customWidth="1"/>
    <col min="2" max="2" width="119.7109375" customWidth="1"/>
  </cols>
  <sheetData>
    <row r="1" spans="1:2" x14ac:dyDescent="0.25">
      <c r="A1" s="2" t="s">
        <v>33</v>
      </c>
    </row>
    <row r="2" spans="1:2" x14ac:dyDescent="0.25">
      <c r="A2" s="2" t="s">
        <v>89</v>
      </c>
    </row>
    <row r="4" spans="1:2" ht="24.75" x14ac:dyDescent="0.25">
      <c r="A4" s="13" t="s">
        <v>4</v>
      </c>
      <c r="B4" s="16" t="s">
        <v>71</v>
      </c>
    </row>
    <row r="5" spans="1:2" x14ac:dyDescent="0.25">
      <c r="A5" s="13" t="s">
        <v>5</v>
      </c>
      <c r="B5" s="11" t="s">
        <v>90</v>
      </c>
    </row>
    <row r="6" spans="1:2" x14ac:dyDescent="0.25">
      <c r="A6" s="13" t="s">
        <v>6</v>
      </c>
      <c r="B6" s="11" t="s">
        <v>91</v>
      </c>
    </row>
    <row r="7" spans="1:2" x14ac:dyDescent="0.25">
      <c r="A7" s="13" t="s">
        <v>7</v>
      </c>
      <c r="B7" s="11" t="s">
        <v>92</v>
      </c>
    </row>
    <row r="8" spans="1:2" x14ac:dyDescent="0.25">
      <c r="A8" s="13" t="s">
        <v>8</v>
      </c>
      <c r="B8" s="11" t="s">
        <v>93</v>
      </c>
    </row>
    <row r="9" spans="1:2" x14ac:dyDescent="0.25">
      <c r="A9" s="13" t="s">
        <v>9</v>
      </c>
      <c r="B9" s="11" t="s">
        <v>94</v>
      </c>
    </row>
    <row r="10" spans="1:2" x14ac:dyDescent="0.25">
      <c r="A10" s="13" t="s">
        <v>10</v>
      </c>
      <c r="B10" s="11" t="s">
        <v>95</v>
      </c>
    </row>
    <row r="11" spans="1:2" x14ac:dyDescent="0.25">
      <c r="A11" s="13" t="s">
        <v>11</v>
      </c>
      <c r="B11" s="11" t="s">
        <v>96</v>
      </c>
    </row>
    <row r="12" spans="1:2" x14ac:dyDescent="0.25">
      <c r="A12" s="13" t="s">
        <v>12</v>
      </c>
      <c r="B12" s="11" t="s">
        <v>97</v>
      </c>
    </row>
    <row r="13" spans="1:2" x14ac:dyDescent="0.25">
      <c r="A13" s="13" t="s">
        <v>13</v>
      </c>
      <c r="B13" s="11" t="s">
        <v>98</v>
      </c>
    </row>
    <row r="14" spans="1:2" x14ac:dyDescent="0.25">
      <c r="A14" s="13" t="s">
        <v>14</v>
      </c>
      <c r="B14" s="11" t="s">
        <v>99</v>
      </c>
    </row>
    <row r="15" spans="1:2" x14ac:dyDescent="0.25">
      <c r="A15" s="13" t="s">
        <v>15</v>
      </c>
      <c r="B15" s="11" t="s">
        <v>100</v>
      </c>
    </row>
    <row r="16" spans="1:2" x14ac:dyDescent="0.25">
      <c r="A16" s="13" t="s">
        <v>16</v>
      </c>
      <c r="B16" s="11" t="s">
        <v>101</v>
      </c>
    </row>
    <row r="17" spans="1:2" x14ac:dyDescent="0.25">
      <c r="A17" s="13" t="s">
        <v>17</v>
      </c>
      <c r="B17" s="11" t="s">
        <v>102</v>
      </c>
    </row>
    <row r="18" spans="1:2" x14ac:dyDescent="0.25">
      <c r="A18" s="13" t="s">
        <v>18</v>
      </c>
      <c r="B18" s="11" t="s">
        <v>103</v>
      </c>
    </row>
    <row r="19" spans="1:2" x14ac:dyDescent="0.25">
      <c r="A19" s="13" t="s">
        <v>19</v>
      </c>
      <c r="B19" s="11" t="s">
        <v>104</v>
      </c>
    </row>
    <row r="20" spans="1:2" x14ac:dyDescent="0.25">
      <c r="A20" s="13" t="s">
        <v>20</v>
      </c>
      <c r="B20" s="11" t="s">
        <v>125</v>
      </c>
    </row>
    <row r="21" spans="1:2" x14ac:dyDescent="0.25">
      <c r="A21" s="13" t="s">
        <v>21</v>
      </c>
      <c r="B21" s="11" t="s">
        <v>105</v>
      </c>
    </row>
    <row r="22" spans="1:2" x14ac:dyDescent="0.25">
      <c r="A22" s="13" t="s">
        <v>22</v>
      </c>
      <c r="B22" s="11" t="s">
        <v>106</v>
      </c>
    </row>
    <row r="23" spans="1:2" x14ac:dyDescent="0.25">
      <c r="A23" s="13" t="s">
        <v>23</v>
      </c>
      <c r="B23" s="11" t="s">
        <v>107</v>
      </c>
    </row>
    <row r="24" spans="1:2" x14ac:dyDescent="0.25">
      <c r="A24" s="13" t="s">
        <v>24</v>
      </c>
      <c r="B24" s="11" t="s">
        <v>108</v>
      </c>
    </row>
    <row r="25" spans="1:2" x14ac:dyDescent="0.25">
      <c r="A25" s="13" t="s">
        <v>25</v>
      </c>
      <c r="B25" s="11" t="s">
        <v>109</v>
      </c>
    </row>
    <row r="26" spans="1:2" x14ac:dyDescent="0.25">
      <c r="A26" s="13" t="s">
        <v>26</v>
      </c>
      <c r="B26" s="11" t="s">
        <v>110</v>
      </c>
    </row>
    <row r="27" spans="1:2" x14ac:dyDescent="0.25">
      <c r="A27" s="6" t="s">
        <v>27</v>
      </c>
      <c r="B27" s="11" t="s">
        <v>61</v>
      </c>
    </row>
    <row r="28" spans="1:2" x14ac:dyDescent="0.25">
      <c r="A28" s="6" t="s">
        <v>84</v>
      </c>
      <c r="B28" s="11" t="s">
        <v>126</v>
      </c>
    </row>
    <row r="29" spans="1:2" x14ac:dyDescent="0.25">
      <c r="A29" s="6" t="s">
        <v>85</v>
      </c>
      <c r="B29" s="11" t="s">
        <v>111</v>
      </c>
    </row>
    <row r="30" spans="1:2" x14ac:dyDescent="0.25">
      <c r="A30" s="6" t="s">
        <v>86</v>
      </c>
      <c r="B30" s="11" t="s">
        <v>55</v>
      </c>
    </row>
    <row r="31" spans="1:2" x14ac:dyDescent="0.25">
      <c r="A31" s="6" t="s">
        <v>87</v>
      </c>
      <c r="B31" s="11" t="s">
        <v>56</v>
      </c>
    </row>
    <row r="32" spans="1:2" x14ac:dyDescent="0.25">
      <c r="A32" s="6" t="s">
        <v>88</v>
      </c>
      <c r="B32" s="11" t="s">
        <v>112</v>
      </c>
    </row>
    <row r="33" spans="1:2" x14ac:dyDescent="0.25">
      <c r="A33" s="6" t="s">
        <v>113</v>
      </c>
      <c r="B33" s="11" t="s">
        <v>127</v>
      </c>
    </row>
    <row r="34" spans="1:2" x14ac:dyDescent="0.25">
      <c r="A34" s="6" t="s">
        <v>123</v>
      </c>
      <c r="B34" s="12" t="s">
        <v>65</v>
      </c>
    </row>
  </sheetData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Grado CC Act. Fís. y Dep_PDI</vt:lpstr>
      <vt:lpstr>Grado CC Act. Fís. y Dep_Estud</vt:lpstr>
      <vt:lpstr>M. Prom.Salctiv. Física Estud. </vt:lpstr>
      <vt:lpstr>MUI CC Soc. y Jdcas_PDI</vt:lpstr>
      <vt:lpstr>MUI CC Soc. y Jdcas_Estud</vt:lpstr>
      <vt:lpstr>PAS_centro</vt:lpstr>
      <vt:lpstr>código preguntas PDI</vt:lpstr>
      <vt:lpstr>código preguntas PAS</vt:lpstr>
      <vt:lpstr>código preguntas Estud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UTEC1</dc:creator>
  <cp:lastModifiedBy>Aurora Rodero Rodríguez</cp:lastModifiedBy>
  <dcterms:created xsi:type="dcterms:W3CDTF">2013-09-04T11:21:47Z</dcterms:created>
  <dcterms:modified xsi:type="dcterms:W3CDTF">2023-11-13T13:06:18Z</dcterms:modified>
</cp:coreProperties>
</file>