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67698\"/>
    </mc:Choice>
  </mc:AlternateContent>
  <xr:revisionPtr revIDLastSave="0" documentId="13_ncr:1_{B0C0C46E-CFB7-4A98-A618-0E03DB61B61A}" xr6:coauthVersionLast="47" xr6:coauthVersionMax="47" xr10:uidLastSave="{00000000-0000-0000-0000-000000000000}"/>
  <bookViews>
    <workbookView xWindow="-120" yWindow="-120" windowWidth="29040" windowHeight="15840" tabRatio="959" xr2:uid="{00000000-000D-0000-FFFF-FFFF00000000}"/>
  </bookViews>
  <sheets>
    <sheet name="Grado ADE_PDI" sheetId="3" r:id="rId1"/>
    <sheet name="Grado ADE_Estud" sheetId="43" r:id="rId2"/>
    <sheet name="Grado Economía_PDI" sheetId="16" r:id="rId3"/>
    <sheet name="Grado Economía_Estud" sheetId="37" r:id="rId4"/>
    <sheet name="Grado Rel. Lab. y RR.HH._PDI" sheetId="13" r:id="rId5"/>
    <sheet name="Grado Rel. Lab. y RR.HH._Estud" sheetId="44" r:id="rId6"/>
    <sheet name="MUI Econ, Gest y Com_PDI" sheetId="21" r:id="rId7"/>
    <sheet name="MUI Econ. Gest y com._Estud" sheetId="45" r:id="rId8"/>
    <sheet name="MUI CC Soc y Jdcas_PDI" sheetId="23" r:id="rId9"/>
    <sheet name="MU Mark e Inv Merc_PDI" sheetId="25" r:id="rId10"/>
    <sheet name="MU Mark e Inv Merc_Estud" sheetId="38" r:id="rId11"/>
    <sheet name="PCEO ADE-Dcho_PDI" sheetId="29" r:id="rId12"/>
    <sheet name="PCEO ADE- Dcho._Estud " sheetId="41" r:id="rId13"/>
    <sheet name="PCEO ADE-Econom_PDI" sheetId="34" r:id="rId14"/>
    <sheet name="PCEO ADE-Economía _Estud  " sheetId="42" r:id="rId15"/>
    <sheet name="PCEO ADE-Rel Lab.R.Hum._PDI" sheetId="31" r:id="rId16"/>
    <sheet name="PAS_centro" sheetId="4" r:id="rId17"/>
    <sheet name="código preguntas PDI" sheetId="5" r:id="rId18"/>
    <sheet name="código preguntas PAS" sheetId="6" r:id="rId19"/>
    <sheet name="código preguntas Estud" sheetId="9" r:id="rId20"/>
  </sheets>
  <externalReferences>
    <externalReference r:id="rId2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3" l="1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F18" i="4"/>
  <c r="F21" i="4"/>
  <c r="J22" i="4"/>
  <c r="I22" i="4"/>
  <c r="H22" i="4"/>
  <c r="G22" i="4"/>
  <c r="F22" i="4"/>
  <c r="E22" i="4"/>
  <c r="D22" i="4"/>
  <c r="C22" i="4"/>
  <c r="B22" i="4"/>
  <c r="Y22" i="31"/>
  <c r="X22" i="31"/>
  <c r="W22" i="31"/>
  <c r="V22" i="31"/>
  <c r="U22" i="31"/>
  <c r="T22" i="31"/>
  <c r="S22" i="31"/>
  <c r="R22" i="31"/>
  <c r="Q22" i="31"/>
  <c r="P22" i="31"/>
  <c r="O22" i="31"/>
  <c r="N22" i="31"/>
  <c r="M22" i="31"/>
  <c r="L22" i="31"/>
  <c r="K22" i="31"/>
  <c r="J22" i="31"/>
  <c r="I22" i="31"/>
  <c r="H22" i="31"/>
  <c r="G22" i="31"/>
  <c r="F22" i="31"/>
  <c r="E22" i="31"/>
  <c r="D22" i="31"/>
  <c r="C22" i="31"/>
  <c r="B22" i="31"/>
  <c r="F18" i="31"/>
  <c r="F21" i="31"/>
  <c r="AF26" i="42"/>
  <c r="AE26" i="42"/>
  <c r="AD26" i="42"/>
  <c r="AC26" i="42"/>
  <c r="AB26" i="42"/>
  <c r="AA26" i="42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B26" i="42"/>
  <c r="F22" i="42"/>
  <c r="F25" i="42"/>
  <c r="Y22" i="34"/>
  <c r="X22" i="34"/>
  <c r="W22" i="34"/>
  <c r="V22" i="34"/>
  <c r="U22" i="34"/>
  <c r="T22" i="34"/>
  <c r="S22" i="34"/>
  <c r="R22" i="34"/>
  <c r="Q22" i="34"/>
  <c r="P22" i="34"/>
  <c r="O22" i="34"/>
  <c r="N22" i="34"/>
  <c r="M22" i="34"/>
  <c r="L22" i="34"/>
  <c r="K22" i="34"/>
  <c r="J22" i="34"/>
  <c r="I22" i="34"/>
  <c r="H22" i="34"/>
  <c r="G22" i="34"/>
  <c r="F22" i="34"/>
  <c r="E22" i="34"/>
  <c r="D22" i="34"/>
  <c r="C22" i="34"/>
  <c r="B22" i="34"/>
  <c r="F18" i="34"/>
  <c r="F21" i="34"/>
  <c r="AF26" i="41"/>
  <c r="AE26" i="41"/>
  <c r="AD26" i="41"/>
  <c r="AC26" i="41"/>
  <c r="AB26" i="41"/>
  <c r="AA26" i="41"/>
  <c r="Z26" i="41"/>
  <c r="Y26" i="41"/>
  <c r="X26" i="4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B26" i="41"/>
  <c r="F22" i="41"/>
  <c r="F25" i="41"/>
  <c r="AF26" i="38"/>
  <c r="AE26" i="38"/>
  <c r="AD26" i="38"/>
  <c r="AC26" i="38"/>
  <c r="AB26" i="38"/>
  <c r="AA26" i="38"/>
  <c r="Z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B26" i="38"/>
  <c r="F22" i="38"/>
  <c r="F25" i="38"/>
  <c r="Y22" i="29"/>
  <c r="X22" i="29"/>
  <c r="W22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B22" i="29"/>
  <c r="F18" i="29"/>
  <c r="F21" i="29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I22" i="25"/>
  <c r="H22" i="25"/>
  <c r="G22" i="25"/>
  <c r="F22" i="25"/>
  <c r="E22" i="25"/>
  <c r="D22" i="25"/>
  <c r="C22" i="25"/>
  <c r="B22" i="25"/>
  <c r="F18" i="25"/>
  <c r="F21" i="25"/>
  <c r="Y22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H22" i="23"/>
  <c r="G22" i="23"/>
  <c r="F22" i="23"/>
  <c r="E22" i="23"/>
  <c r="D22" i="23"/>
  <c r="C22" i="23"/>
  <c r="B22" i="23"/>
  <c r="F18" i="23"/>
  <c r="F21" i="23"/>
  <c r="AF26" i="45"/>
  <c r="AE26" i="45"/>
  <c r="AD26" i="45"/>
  <c r="AC26" i="45"/>
  <c r="AB26" i="45"/>
  <c r="AA26" i="45"/>
  <c r="Z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B26" i="45"/>
  <c r="F22" i="45"/>
  <c r="F25" i="45"/>
  <c r="Y22" i="21"/>
  <c r="X22" i="21"/>
  <c r="W22" i="21"/>
  <c r="V22" i="21"/>
  <c r="U22" i="21"/>
  <c r="T22" i="21"/>
  <c r="S22" i="21"/>
  <c r="R22" i="21"/>
  <c r="Q22" i="21"/>
  <c r="P22" i="21"/>
  <c r="O22" i="21"/>
  <c r="N22" i="21"/>
  <c r="M22" i="21"/>
  <c r="L22" i="21"/>
  <c r="K22" i="21"/>
  <c r="J22" i="21"/>
  <c r="I22" i="21"/>
  <c r="H22" i="21"/>
  <c r="G22" i="21"/>
  <c r="F22" i="21"/>
  <c r="E22" i="21"/>
  <c r="D22" i="21"/>
  <c r="C22" i="21"/>
  <c r="B22" i="21"/>
  <c r="F18" i="21"/>
  <c r="F21" i="21"/>
  <c r="AF26" i="44"/>
  <c r="AE26" i="44"/>
  <c r="AD26" i="44"/>
  <c r="AC26" i="44"/>
  <c r="AB26" i="44"/>
  <c r="AA26" i="44"/>
  <c r="Z26" i="44"/>
  <c r="Y26" i="44"/>
  <c r="X26" i="44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B26" i="44"/>
  <c r="F22" i="44"/>
  <c r="F25" i="44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F18" i="13"/>
  <c r="F21" i="13"/>
  <c r="AF26" i="37"/>
  <c r="AE26" i="37"/>
  <c r="AD26" i="37"/>
  <c r="AC26" i="37"/>
  <c r="AB26" i="37"/>
  <c r="AA26" i="37"/>
  <c r="Z26" i="37"/>
  <c r="Y26" i="37"/>
  <c r="X26" i="37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B26" i="37"/>
  <c r="F22" i="37"/>
  <c r="F25" i="37"/>
  <c r="F18" i="16"/>
  <c r="F21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AF26" i="43"/>
  <c r="AE26" i="43"/>
  <c r="AD26" i="43"/>
  <c r="AC26" i="43"/>
  <c r="AB26" i="43"/>
  <c r="AA26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F22" i="43"/>
  <c r="F25" i="43"/>
  <c r="B20" i="45"/>
  <c r="B4" i="45"/>
  <c r="B20" i="44"/>
  <c r="B4" i="44"/>
  <c r="B20" i="43"/>
  <c r="B4" i="43"/>
  <c r="B20" i="42"/>
  <c r="B4" i="42"/>
  <c r="B20" i="41"/>
  <c r="B4" i="41"/>
  <c r="B20" i="38"/>
  <c r="B4" i="38"/>
  <c r="B4" i="31"/>
  <c r="B4" i="34"/>
  <c r="B4" i="29"/>
  <c r="B4" i="25"/>
  <c r="B4" i="23"/>
  <c r="B4" i="21"/>
  <c r="B4" i="37"/>
  <c r="B4" i="16"/>
  <c r="B4" i="13"/>
  <c r="B20" i="37"/>
</calcChain>
</file>

<file path=xl/sharedStrings.xml><?xml version="1.0" encoding="utf-8"?>
<sst xmlns="http://schemas.openxmlformats.org/spreadsheetml/2006/main" count="887" uniqueCount="144">
  <si>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</si>
  <si>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</si>
  <si>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</si>
  <si>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</si>
  <si>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</si>
  <si>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</si>
  <si>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</si>
  <si>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</si>
  <si>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</si>
  <si>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</si>
  <si>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</si>
  <si>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</si>
  <si>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</si>
  <si>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</si>
  <si>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</si>
  <si>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</si>
  <si>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</si>
  <si>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</si>
  <si>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</si>
  <si>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</si>
  <si>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</si>
  <si>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</si>
  <si>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</si>
  <si>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</si>
  <si>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</si>
  <si>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</si>
  <si>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</si>
  <si>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</si>
  <si>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</si>
  <si>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</si>
  <si>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</si>
  <si>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</si>
  <si>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</si>
  <si>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</si>
  <si>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</si>
  <si>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</si>
  <si>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</si>
  <si>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</si>
  <si>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</si>
  <si>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</si>
  <si>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</si>
  <si>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</si>
  <si>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</si>
  <si>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</si>
  <si>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</si>
  <si>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</si>
  <si>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</si>
  <si>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</si>
  <si>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</si>
  <si>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</si>
  <si>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</si>
  <si>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</si>
  <si>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</si>
  <si>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</si>
  <si>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</si>
  <si>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</si>
  <si>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</si>
  <si>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</si>
  <si>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</si>
  <si>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</si>
  <si>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</si>
  <si>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</si>
  <si>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</si>
  <si>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</si>
  <si>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</si>
  <si>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</si>
  <si>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</si>
  <si>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</si>
  <si>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</si>
  <si>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</si>
  <si>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</si>
  <si>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</si>
  <si>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</si>
  <si>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</si>
  <si>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</si>
  <si>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</si>
  <si>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</si>
  <si>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</si>
  <si>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</si>
  <si>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</si>
  <si>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</si>
  <si>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</si>
  <si>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</si>
  <si>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</si>
  <si>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</si>
  <si>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</si>
  <si>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</si>
  <si>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</si>
  <si>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</si>
  <si>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</si>
  <si>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</si>
  <si>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</si>
  <si>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</si>
  <si>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</si>
  <si>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</si>
  <si>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</si>
  <si>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</si>
  <si>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</si>
  <si>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</si>
  <si>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</si>
  <si>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</si>
  <si>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</si>
  <si>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</si>
  <si>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</si>
  <si>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</si>
  <si>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</si>
  <si>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</si>
  <si>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</si>
  <si>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</si>
  <si>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</si>
  <si>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</si>
  <si>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</si>
  <si>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</si>
  <si>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</si>
  <si>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</si>
  <si>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 Económicas y Empresariales</t>
  </si>
  <si>
    <t>Media Centro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</si>
  <si>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</si>
  <si>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</si>
  <si>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</si>
  <si>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</si>
  <si>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</si>
  <si>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Grado en Administración y Dirección de Empresas</t>
  </si>
  <si>
    <t>P.C.E.O. Administración y Dirección de Empresas / Economía</t>
  </si>
  <si>
    <t>Nº encuestados</t>
  </si>
  <si>
    <t>Total egresados</t>
  </si>
  <si>
    <t>Tasa de Participación</t>
  </si>
  <si>
    <t>Grado en Relaciones Laborales y Recursos Humanos</t>
  </si>
  <si>
    <t>P.C.E.O. Administración y Dirección de Empresas / Relaciones Laborales y RR.HH.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</si>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</sst>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TEC2/Escritorio/Informe%20Satisfacci&#243;n%20Titulaciones%202013-2014%20Facultad%20de%20Ciencias%20Econ&#243;micas%20y%20Empresariales_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o ADE_PDI"/>
      <sheetName val="Grado ADE_Estud"/>
      <sheetName val="Grado Economía_PDI"/>
      <sheetName val="Grado Economía_Estud"/>
      <sheetName val="Grado Rel. Lab. y RR.HH._PDI"/>
      <sheetName val="Grado Rel. Lab. y RR.HH._Estud"/>
      <sheetName val="MUI Econ, Gest y Com_PDI"/>
      <sheetName val="MUI Econ. Gest y com._Estud"/>
      <sheetName val="MUI CC Soc y Jdcas_PDI"/>
      <sheetName val="MU Mark e Inv Merc_PDI"/>
      <sheetName val="MU Mark e Inv Merc_Estud"/>
      <sheetName val="PCEO ADE-Dcho_PDI"/>
      <sheetName val="PCEO ADE- Dcho._Estud "/>
      <sheetName val="PCEO ADE-Econom_PDI"/>
      <sheetName val="PCEO ADE-Economía _Estud  "/>
      <sheetName val="PCEO ADE-Rel Lab.R.Hum._PDI"/>
      <sheetName val="PAS_centro"/>
      <sheetName val="código preguntas PDI"/>
      <sheetName val="código preguntas PAS"/>
      <sheetName val="código preguntas Estud"/>
    </sheetNames>
    <sheetDataSet>
      <sheetData sheetId="0">
        <row r="4">
          <cell r="B4" t="str">
            <v>Estructura del Plan de estudios (asignaturas que forman parte del título, número de asignaturas, secuenciación y distribución de créditos, reparto de competencias entre asignaturas)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0</v>
      </c>
      <c r="C7" s="19">
        <v>3</v>
      </c>
      <c r="D7" s="19">
        <v>0</v>
      </c>
      <c r="E7" s="19">
        <v>11</v>
      </c>
      <c r="F7" s="19">
        <v>0</v>
      </c>
      <c r="G7" s="19">
        <v>5</v>
      </c>
      <c r="H7" s="19">
        <v>6</v>
      </c>
      <c r="I7" s="19">
        <v>3</v>
      </c>
      <c r="J7" s="19">
        <v>4</v>
      </c>
      <c r="K7" s="19">
        <v>2</v>
      </c>
      <c r="L7" s="19">
        <v>2</v>
      </c>
      <c r="M7" s="19">
        <v>7</v>
      </c>
      <c r="N7" s="19">
        <v>3</v>
      </c>
      <c r="O7" s="19">
        <v>0</v>
      </c>
      <c r="P7" s="19">
        <v>0</v>
      </c>
      <c r="Q7" s="19">
        <v>1</v>
      </c>
      <c r="R7" s="19">
        <v>1</v>
      </c>
      <c r="S7" s="19">
        <v>0</v>
      </c>
      <c r="T7" s="19">
        <v>3</v>
      </c>
      <c r="U7" s="19">
        <v>0</v>
      </c>
      <c r="V7" s="19">
        <v>1</v>
      </c>
      <c r="W7" s="19">
        <v>0</v>
      </c>
      <c r="X7" s="19">
        <v>2</v>
      </c>
      <c r="Y7" s="19">
        <v>0</v>
      </c>
    </row>
    <row r="8" spans="1:25" x14ac:dyDescent="0.25">
      <c r="A8" s="8">
        <v>2</v>
      </c>
      <c r="B8" s="19">
        <v>8</v>
      </c>
      <c r="C8" s="19">
        <v>1</v>
      </c>
      <c r="D8" s="19">
        <v>7</v>
      </c>
      <c r="E8" s="19">
        <v>7</v>
      </c>
      <c r="F8" s="19">
        <v>3</v>
      </c>
      <c r="G8" s="19">
        <v>6</v>
      </c>
      <c r="H8" s="19">
        <v>6</v>
      </c>
      <c r="I8" s="19">
        <v>7</v>
      </c>
      <c r="J8" s="19">
        <v>8</v>
      </c>
      <c r="K8" s="19">
        <v>9</v>
      </c>
      <c r="L8" s="19">
        <v>7</v>
      </c>
      <c r="M8" s="19">
        <v>8</v>
      </c>
      <c r="N8" s="19">
        <v>7</v>
      </c>
      <c r="O8" s="19">
        <v>2</v>
      </c>
      <c r="P8" s="19">
        <v>1</v>
      </c>
      <c r="Q8" s="19">
        <v>3</v>
      </c>
      <c r="R8" s="19">
        <v>1</v>
      </c>
      <c r="S8" s="19">
        <v>2</v>
      </c>
      <c r="T8" s="19">
        <v>3</v>
      </c>
      <c r="U8" s="19">
        <v>2</v>
      </c>
      <c r="V8" s="19">
        <v>6</v>
      </c>
      <c r="W8" s="19">
        <v>2</v>
      </c>
      <c r="X8" s="19">
        <v>5</v>
      </c>
      <c r="Y8" s="19">
        <v>7</v>
      </c>
    </row>
    <row r="9" spans="1:25" x14ac:dyDescent="0.25">
      <c r="A9" s="8">
        <v>3</v>
      </c>
      <c r="B9" s="19">
        <v>7</v>
      </c>
      <c r="C9" s="19">
        <v>8</v>
      </c>
      <c r="D9" s="19">
        <v>11</v>
      </c>
      <c r="E9" s="19">
        <v>6</v>
      </c>
      <c r="F9" s="19">
        <v>16</v>
      </c>
      <c r="G9" s="19">
        <v>12</v>
      </c>
      <c r="H9" s="19">
        <v>5</v>
      </c>
      <c r="I9" s="19">
        <v>4</v>
      </c>
      <c r="J9" s="19">
        <v>9</v>
      </c>
      <c r="K9" s="19">
        <v>7</v>
      </c>
      <c r="L9" s="19">
        <v>5</v>
      </c>
      <c r="M9" s="19">
        <v>5</v>
      </c>
      <c r="N9" s="19">
        <v>9</v>
      </c>
      <c r="O9" s="19">
        <v>7</v>
      </c>
      <c r="P9" s="19">
        <v>7</v>
      </c>
      <c r="Q9" s="19">
        <v>6</v>
      </c>
      <c r="R9" s="19">
        <v>4</v>
      </c>
      <c r="S9" s="19">
        <v>11</v>
      </c>
      <c r="T9" s="19">
        <v>11</v>
      </c>
      <c r="U9" s="19">
        <v>8</v>
      </c>
      <c r="V9" s="19">
        <v>6</v>
      </c>
      <c r="W9" s="19">
        <v>9</v>
      </c>
      <c r="X9" s="19">
        <v>8</v>
      </c>
      <c r="Y9" s="19">
        <v>11</v>
      </c>
    </row>
    <row r="10" spans="1:25" x14ac:dyDescent="0.25">
      <c r="A10" s="8">
        <v>4</v>
      </c>
      <c r="B10" s="19">
        <v>6</v>
      </c>
      <c r="C10" s="19">
        <v>8</v>
      </c>
      <c r="D10" s="19">
        <v>3</v>
      </c>
      <c r="E10" s="19">
        <v>0</v>
      </c>
      <c r="F10" s="19">
        <v>5</v>
      </c>
      <c r="G10" s="19">
        <v>0</v>
      </c>
      <c r="H10" s="19">
        <v>7</v>
      </c>
      <c r="I10" s="19">
        <v>10</v>
      </c>
      <c r="J10" s="19">
        <v>3</v>
      </c>
      <c r="K10" s="19">
        <v>5</v>
      </c>
      <c r="L10" s="19">
        <v>0</v>
      </c>
      <c r="M10" s="19">
        <v>3</v>
      </c>
      <c r="N10" s="19">
        <v>4</v>
      </c>
      <c r="O10" s="19">
        <v>12</v>
      </c>
      <c r="P10" s="19">
        <v>12</v>
      </c>
      <c r="Q10" s="19">
        <v>7</v>
      </c>
      <c r="R10" s="19">
        <v>12</v>
      </c>
      <c r="S10" s="19">
        <v>10</v>
      </c>
      <c r="T10" s="19">
        <v>6</v>
      </c>
      <c r="U10" s="19">
        <v>10</v>
      </c>
      <c r="V10" s="19">
        <v>4</v>
      </c>
      <c r="W10" s="19">
        <v>11</v>
      </c>
      <c r="X10" s="19">
        <v>9</v>
      </c>
      <c r="Y10" s="19">
        <v>6</v>
      </c>
    </row>
    <row r="11" spans="1:25" x14ac:dyDescent="0.25">
      <c r="A11" s="8">
        <v>5</v>
      </c>
      <c r="B11" s="19">
        <v>2</v>
      </c>
      <c r="C11" s="19">
        <v>4</v>
      </c>
      <c r="D11" s="19">
        <v>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1</v>
      </c>
      <c r="M11" s="19">
        <v>1</v>
      </c>
      <c r="N11" s="19">
        <v>1</v>
      </c>
      <c r="O11" s="19">
        <v>2</v>
      </c>
      <c r="P11" s="19">
        <v>3</v>
      </c>
      <c r="Q11" s="19">
        <v>7</v>
      </c>
      <c r="R11" s="19">
        <v>5</v>
      </c>
      <c r="S11" s="19">
        <v>1</v>
      </c>
      <c r="T11" s="19">
        <v>1</v>
      </c>
      <c r="U11" s="19">
        <v>2</v>
      </c>
      <c r="V11" s="19">
        <v>0</v>
      </c>
      <c r="W11" s="19">
        <v>2</v>
      </c>
      <c r="X11" s="19">
        <v>0</v>
      </c>
      <c r="Y11" s="19">
        <v>0</v>
      </c>
    </row>
    <row r="12" spans="1:25" x14ac:dyDescent="0.25">
      <c r="A12" s="8" t="s">
        <v>114</v>
      </c>
      <c r="B12" s="19">
        <v>1</v>
      </c>
      <c r="C12" s="19">
        <v>0</v>
      </c>
      <c r="D12" s="19">
        <v>1</v>
      </c>
      <c r="E12" s="19">
        <v>0</v>
      </c>
      <c r="F12" s="19">
        <v>0</v>
      </c>
      <c r="G12" s="19">
        <v>1</v>
      </c>
      <c r="H12" s="19">
        <v>0</v>
      </c>
      <c r="I12" s="19">
        <v>0</v>
      </c>
      <c r="J12" s="19">
        <v>0</v>
      </c>
      <c r="K12" s="19">
        <v>1</v>
      </c>
      <c r="L12" s="19">
        <v>9</v>
      </c>
      <c r="M12" s="19">
        <v>0</v>
      </c>
      <c r="N12" s="19">
        <v>0</v>
      </c>
      <c r="O12" s="19">
        <v>1</v>
      </c>
      <c r="P12" s="19">
        <v>1</v>
      </c>
      <c r="Q12" s="19">
        <v>0</v>
      </c>
      <c r="R12" s="19">
        <v>1</v>
      </c>
      <c r="S12" s="19">
        <v>0</v>
      </c>
      <c r="T12" s="19">
        <v>0</v>
      </c>
      <c r="U12" s="19">
        <v>2</v>
      </c>
      <c r="V12" s="19">
        <v>7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17">
        <v>3.0869565217391304</v>
      </c>
      <c r="C14" s="17">
        <v>3.375</v>
      </c>
      <c r="D14" s="17">
        <v>3</v>
      </c>
      <c r="E14" s="17">
        <v>1.7916666666666667</v>
      </c>
      <c r="F14" s="17">
        <v>3.0833333333333335</v>
      </c>
      <c r="G14" s="17">
        <v>2.3043478260869565</v>
      </c>
      <c r="H14" s="17">
        <v>2.5416666666666665</v>
      </c>
      <c r="I14" s="17">
        <v>2.875</v>
      </c>
      <c r="J14" s="17">
        <v>2.4583333333333335</v>
      </c>
      <c r="K14" s="17">
        <v>2.652173913043478</v>
      </c>
      <c r="L14" s="17">
        <v>2.4</v>
      </c>
      <c r="M14" s="17">
        <v>2.2916666666666665</v>
      </c>
      <c r="N14" s="17">
        <v>2.7083333333333335</v>
      </c>
      <c r="O14" s="17">
        <v>3.6086956521739131</v>
      </c>
      <c r="P14" s="17">
        <v>3.7391304347826089</v>
      </c>
      <c r="Q14" s="17">
        <v>3.6666666666666665</v>
      </c>
      <c r="R14" s="17">
        <v>3.8260869565217392</v>
      </c>
      <c r="S14" s="17">
        <v>3.4166666666666665</v>
      </c>
      <c r="T14" s="17">
        <v>2.9583333333333335</v>
      </c>
      <c r="U14" s="17">
        <v>3.5454545454545454</v>
      </c>
      <c r="V14" s="17">
        <v>2.7647058823529411</v>
      </c>
      <c r="W14" s="17">
        <v>3.5416666666666665</v>
      </c>
      <c r="X14" s="17">
        <v>3</v>
      </c>
      <c r="Y14" s="17">
        <v>2.9583333333333335</v>
      </c>
    </row>
    <row r="15" spans="1:25" x14ac:dyDescent="0.25">
      <c r="A15" s="5" t="s">
        <v>37</v>
      </c>
      <c r="B15" s="17">
        <v>0.99603958840001916</v>
      </c>
      <c r="C15" s="17">
        <v>1.2091139407595672</v>
      </c>
      <c r="D15" s="17">
        <v>0.90453403373329089</v>
      </c>
      <c r="E15" s="17">
        <v>0.83297093569352387</v>
      </c>
      <c r="F15" s="17">
        <v>0.58359207512176514</v>
      </c>
      <c r="G15" s="17">
        <v>0.82212488592867738</v>
      </c>
      <c r="H15" s="17">
        <v>1.1787674722451367</v>
      </c>
      <c r="I15" s="17">
        <v>1.1156008324626261</v>
      </c>
      <c r="J15" s="17">
        <v>0.93153294262114328</v>
      </c>
      <c r="K15" s="17">
        <v>0.93462173447939045</v>
      </c>
      <c r="L15" s="17">
        <v>0.98561076060916208</v>
      </c>
      <c r="M15" s="17">
        <v>1.1601786469133204</v>
      </c>
      <c r="N15" s="17">
        <v>1.0417028979206271</v>
      </c>
      <c r="O15" s="17">
        <v>0.78271848153973744</v>
      </c>
      <c r="P15" s="17">
        <v>0.75180941155611147</v>
      </c>
      <c r="Q15" s="17">
        <v>1.1671841502435292</v>
      </c>
      <c r="R15" s="17">
        <v>0.98406272495218283</v>
      </c>
      <c r="S15" s="17">
        <v>0.71728150235677179</v>
      </c>
      <c r="T15" s="17">
        <v>1.0417028979206271</v>
      </c>
      <c r="U15" s="17">
        <v>0.80043278336949697</v>
      </c>
      <c r="V15" s="17">
        <v>0.90342485608280421</v>
      </c>
      <c r="W15" s="17">
        <v>0.77902763620491255</v>
      </c>
      <c r="X15" s="17">
        <v>0.97801929384365149</v>
      </c>
      <c r="Y15" s="17">
        <v>0.75060362182809226</v>
      </c>
    </row>
    <row r="16" spans="1:25" x14ac:dyDescent="0.25">
      <c r="A16" s="5" t="s">
        <v>38</v>
      </c>
      <c r="B16" s="18">
        <v>23</v>
      </c>
      <c r="C16" s="18">
        <v>24</v>
      </c>
      <c r="D16" s="18">
        <v>23</v>
      </c>
      <c r="E16" s="18">
        <v>24</v>
      </c>
      <c r="F16" s="18">
        <v>24</v>
      </c>
      <c r="G16" s="18">
        <v>23</v>
      </c>
      <c r="H16" s="18">
        <v>24</v>
      </c>
      <c r="I16" s="18">
        <v>24</v>
      </c>
      <c r="J16" s="18">
        <v>24</v>
      </c>
      <c r="K16" s="18">
        <v>23</v>
      </c>
      <c r="L16" s="18">
        <v>15</v>
      </c>
      <c r="M16" s="18">
        <v>24</v>
      </c>
      <c r="N16" s="18">
        <v>24</v>
      </c>
      <c r="O16" s="18">
        <v>23</v>
      </c>
      <c r="P16" s="18">
        <v>23</v>
      </c>
      <c r="Q16" s="18">
        <v>24</v>
      </c>
      <c r="R16" s="18">
        <v>23</v>
      </c>
      <c r="S16" s="18">
        <v>24</v>
      </c>
      <c r="T16" s="18">
        <v>24</v>
      </c>
      <c r="U16" s="18">
        <v>22</v>
      </c>
      <c r="V16" s="18">
        <v>17</v>
      </c>
      <c r="W16" s="18">
        <v>24</v>
      </c>
      <c r="X16" s="18">
        <v>24</v>
      </c>
      <c r="Y16" s="18">
        <v>24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3.1712901069518713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5.4282252673796787</v>
      </c>
    </row>
    <row r="22" spans="1:25" x14ac:dyDescent="0.25">
      <c r="A22" s="5" t="s">
        <v>137</v>
      </c>
      <c r="B22" s="17">
        <f t="shared" ref="B22:Y22" si="0">(B14-1)*2.5</f>
        <v>5.2173913043478262</v>
      </c>
      <c r="C22" s="17">
        <f t="shared" si="0"/>
        <v>5.9375</v>
      </c>
      <c r="D22" s="17">
        <f t="shared" si="0"/>
        <v>5</v>
      </c>
      <c r="E22" s="17">
        <f t="shared" si="0"/>
        <v>1.979166666666667</v>
      </c>
      <c r="F22" s="17">
        <f t="shared" si="0"/>
        <v>5.2083333333333339</v>
      </c>
      <c r="G22" s="17">
        <f t="shared" si="0"/>
        <v>3.2608695652173916</v>
      </c>
      <c r="H22" s="17">
        <f t="shared" si="0"/>
        <v>3.8541666666666661</v>
      </c>
      <c r="I22" s="17">
        <f t="shared" si="0"/>
        <v>4.6875</v>
      </c>
      <c r="J22" s="17">
        <f t="shared" si="0"/>
        <v>3.6458333333333339</v>
      </c>
      <c r="K22" s="17">
        <f t="shared" si="0"/>
        <v>4.1304347826086953</v>
      </c>
      <c r="L22" s="17">
        <f t="shared" si="0"/>
        <v>3.5</v>
      </c>
      <c r="M22" s="17">
        <f t="shared" si="0"/>
        <v>3.2291666666666661</v>
      </c>
      <c r="N22" s="17">
        <f t="shared" si="0"/>
        <v>4.2708333333333339</v>
      </c>
      <c r="O22" s="17">
        <f t="shared" si="0"/>
        <v>6.5217391304347831</v>
      </c>
      <c r="P22" s="17">
        <f t="shared" si="0"/>
        <v>6.8478260869565224</v>
      </c>
      <c r="Q22" s="17">
        <f t="shared" si="0"/>
        <v>6.6666666666666661</v>
      </c>
      <c r="R22" s="17">
        <f t="shared" si="0"/>
        <v>7.0652173913043477</v>
      </c>
      <c r="S22" s="17">
        <f t="shared" si="0"/>
        <v>6.0416666666666661</v>
      </c>
      <c r="T22" s="17">
        <f t="shared" si="0"/>
        <v>4.8958333333333339</v>
      </c>
      <c r="U22" s="17">
        <f t="shared" si="0"/>
        <v>6.3636363636363633</v>
      </c>
      <c r="V22" s="17">
        <f t="shared" si="0"/>
        <v>4.4117647058823533</v>
      </c>
      <c r="W22" s="17">
        <f t="shared" si="0"/>
        <v>6.3541666666666661</v>
      </c>
      <c r="X22" s="17">
        <f t="shared" si="0"/>
        <v>5</v>
      </c>
      <c r="Y22" s="17">
        <f t="shared" si="0"/>
        <v>4.8958333333333339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'[1]Grado ADE_PDI'!$B$4</f>
        <v>Estructura del Plan de estudios (asignaturas que forman parte del título, número de asignaturas, secuenciación y distribución de créditos, reparto de competencias entre asignaturas)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1</v>
      </c>
      <c r="C7" s="19">
        <v>1</v>
      </c>
      <c r="D7" s="19">
        <v>3</v>
      </c>
      <c r="E7" s="19">
        <v>6</v>
      </c>
      <c r="F7" s="19">
        <v>1</v>
      </c>
      <c r="G7" s="19">
        <v>0</v>
      </c>
      <c r="H7" s="19">
        <v>1</v>
      </c>
      <c r="I7" s="19">
        <v>5</v>
      </c>
      <c r="J7" s="19">
        <v>5</v>
      </c>
      <c r="K7" s="19">
        <v>5</v>
      </c>
      <c r="L7" s="19">
        <v>6</v>
      </c>
      <c r="M7" s="19">
        <v>2</v>
      </c>
      <c r="N7" s="19">
        <v>2</v>
      </c>
      <c r="O7" s="19">
        <v>3</v>
      </c>
      <c r="P7" s="19">
        <v>5</v>
      </c>
      <c r="Q7" s="19">
        <v>0</v>
      </c>
      <c r="R7" s="19">
        <v>1</v>
      </c>
      <c r="S7" s="19">
        <v>11</v>
      </c>
      <c r="T7" s="19">
        <v>1</v>
      </c>
      <c r="U7" s="19">
        <v>0</v>
      </c>
      <c r="V7" s="19">
        <v>0</v>
      </c>
      <c r="W7" s="19">
        <v>1</v>
      </c>
      <c r="X7" s="19">
        <v>2</v>
      </c>
      <c r="Y7" s="19">
        <v>2</v>
      </c>
      <c r="Z7" s="19">
        <v>4</v>
      </c>
      <c r="AA7" s="19">
        <v>5</v>
      </c>
      <c r="AB7" s="19">
        <v>1</v>
      </c>
      <c r="AC7" s="19">
        <v>5</v>
      </c>
      <c r="AD7" s="19">
        <v>1</v>
      </c>
      <c r="AE7" s="19">
        <v>1</v>
      </c>
      <c r="AF7" s="19">
        <v>1</v>
      </c>
    </row>
    <row r="8" spans="1:32" x14ac:dyDescent="0.25">
      <c r="A8" s="8">
        <v>2</v>
      </c>
      <c r="B8" s="19">
        <v>2</v>
      </c>
      <c r="C8" s="19">
        <v>6</v>
      </c>
      <c r="D8" s="19">
        <v>4</v>
      </c>
      <c r="E8" s="19">
        <v>2</v>
      </c>
      <c r="F8" s="19">
        <v>1</v>
      </c>
      <c r="G8" s="19">
        <v>6</v>
      </c>
      <c r="H8" s="19">
        <v>3</v>
      </c>
      <c r="I8" s="19">
        <v>7</v>
      </c>
      <c r="J8" s="19">
        <v>4</v>
      </c>
      <c r="K8" s="19">
        <v>6</v>
      </c>
      <c r="L8" s="19">
        <v>8</v>
      </c>
      <c r="M8" s="19">
        <v>10</v>
      </c>
      <c r="N8" s="19">
        <v>6</v>
      </c>
      <c r="O8" s="19">
        <v>4</v>
      </c>
      <c r="P8" s="19">
        <v>9</v>
      </c>
      <c r="Q8" s="19">
        <v>5</v>
      </c>
      <c r="R8" s="19">
        <v>5</v>
      </c>
      <c r="S8" s="19">
        <v>10</v>
      </c>
      <c r="T8" s="19">
        <v>2</v>
      </c>
      <c r="U8" s="19">
        <v>6</v>
      </c>
      <c r="V8" s="19">
        <v>8</v>
      </c>
      <c r="W8" s="19">
        <v>4</v>
      </c>
      <c r="X8" s="19">
        <v>3</v>
      </c>
      <c r="Y8" s="19">
        <v>5</v>
      </c>
      <c r="Z8" s="19">
        <v>10</v>
      </c>
      <c r="AA8" s="19">
        <v>6</v>
      </c>
      <c r="AB8" s="19">
        <v>5</v>
      </c>
      <c r="AC8" s="19">
        <v>3</v>
      </c>
      <c r="AD8" s="19">
        <v>2</v>
      </c>
      <c r="AE8" s="19">
        <v>6</v>
      </c>
      <c r="AF8" s="19">
        <v>2</v>
      </c>
    </row>
    <row r="9" spans="1:32" x14ac:dyDescent="0.25">
      <c r="A9" s="8">
        <v>3</v>
      </c>
      <c r="B9" s="19">
        <v>15</v>
      </c>
      <c r="C9" s="19">
        <v>14</v>
      </c>
      <c r="D9" s="19">
        <v>10</v>
      </c>
      <c r="E9" s="19">
        <v>10</v>
      </c>
      <c r="F9" s="19">
        <v>8</v>
      </c>
      <c r="G9" s="19">
        <v>15</v>
      </c>
      <c r="H9" s="19">
        <v>14</v>
      </c>
      <c r="I9" s="19">
        <v>14</v>
      </c>
      <c r="J9" s="19">
        <v>16</v>
      </c>
      <c r="K9" s="19">
        <v>11</v>
      </c>
      <c r="L9" s="19">
        <v>6</v>
      </c>
      <c r="M9" s="19">
        <v>9</v>
      </c>
      <c r="N9" s="19">
        <v>6</v>
      </c>
      <c r="O9" s="19">
        <v>17</v>
      </c>
      <c r="P9" s="19">
        <v>10</v>
      </c>
      <c r="Q9" s="19">
        <v>17</v>
      </c>
      <c r="R9" s="19">
        <v>11</v>
      </c>
      <c r="S9" s="19">
        <v>4</v>
      </c>
      <c r="T9" s="19">
        <v>11</v>
      </c>
      <c r="U9" s="19">
        <v>13</v>
      </c>
      <c r="V9" s="19">
        <v>12</v>
      </c>
      <c r="W9" s="19">
        <v>16</v>
      </c>
      <c r="X9" s="19">
        <v>15</v>
      </c>
      <c r="Y9" s="19">
        <v>8</v>
      </c>
      <c r="Z9" s="19">
        <v>11</v>
      </c>
      <c r="AA9" s="19">
        <v>11</v>
      </c>
      <c r="AB9" s="19">
        <v>9</v>
      </c>
      <c r="AC9" s="19">
        <v>10</v>
      </c>
      <c r="AD9" s="19">
        <v>6</v>
      </c>
      <c r="AE9" s="19">
        <v>6</v>
      </c>
      <c r="AF9" s="19">
        <v>15</v>
      </c>
    </row>
    <row r="10" spans="1:32" x14ac:dyDescent="0.25">
      <c r="A10" s="8">
        <v>4</v>
      </c>
      <c r="B10" s="19">
        <v>12</v>
      </c>
      <c r="C10" s="19">
        <v>12</v>
      </c>
      <c r="D10" s="19">
        <v>11</v>
      </c>
      <c r="E10" s="19">
        <v>7</v>
      </c>
      <c r="F10" s="19">
        <v>12</v>
      </c>
      <c r="G10" s="19">
        <v>9</v>
      </c>
      <c r="H10" s="19">
        <v>14</v>
      </c>
      <c r="I10" s="19">
        <v>6</v>
      </c>
      <c r="J10" s="19">
        <v>5</v>
      </c>
      <c r="K10" s="19">
        <v>9</v>
      </c>
      <c r="L10" s="19">
        <v>8</v>
      </c>
      <c r="M10" s="19">
        <v>8</v>
      </c>
      <c r="N10" s="19">
        <v>9</v>
      </c>
      <c r="O10" s="19">
        <v>10</v>
      </c>
      <c r="P10" s="19">
        <v>9</v>
      </c>
      <c r="Q10" s="19">
        <v>10</v>
      </c>
      <c r="R10" s="19">
        <v>6</v>
      </c>
      <c r="S10" s="19">
        <v>4</v>
      </c>
      <c r="T10" s="19">
        <v>10</v>
      </c>
      <c r="U10" s="19">
        <v>7</v>
      </c>
      <c r="V10" s="19">
        <v>9</v>
      </c>
      <c r="W10" s="19">
        <v>11</v>
      </c>
      <c r="X10" s="19">
        <v>9</v>
      </c>
      <c r="Y10" s="19">
        <v>12</v>
      </c>
      <c r="Z10" s="19">
        <v>8</v>
      </c>
      <c r="AA10" s="19">
        <v>10</v>
      </c>
      <c r="AB10" s="19">
        <v>16</v>
      </c>
      <c r="AC10" s="19">
        <v>12</v>
      </c>
      <c r="AD10" s="19">
        <v>7</v>
      </c>
      <c r="AE10" s="19">
        <v>9</v>
      </c>
      <c r="AF10" s="19">
        <v>13</v>
      </c>
    </row>
    <row r="11" spans="1:32" x14ac:dyDescent="0.25">
      <c r="A11" s="8">
        <v>5</v>
      </c>
      <c r="B11" s="19">
        <v>2</v>
      </c>
      <c r="C11" s="19">
        <v>1</v>
      </c>
      <c r="D11" s="19">
        <v>4</v>
      </c>
      <c r="E11" s="19">
        <v>6</v>
      </c>
      <c r="F11" s="19">
        <v>10</v>
      </c>
      <c r="G11" s="19">
        <v>3</v>
      </c>
      <c r="H11" s="19">
        <v>2</v>
      </c>
      <c r="I11" s="19">
        <v>0</v>
      </c>
      <c r="J11" s="19">
        <v>2</v>
      </c>
      <c r="K11" s="19">
        <v>2</v>
      </c>
      <c r="L11" s="19">
        <v>4</v>
      </c>
      <c r="M11" s="19">
        <v>1</v>
      </c>
      <c r="N11" s="19">
        <v>7</v>
      </c>
      <c r="O11" s="19">
        <v>0</v>
      </c>
      <c r="P11" s="19">
        <v>1</v>
      </c>
      <c r="Q11" s="19">
        <v>2</v>
      </c>
      <c r="R11" s="19">
        <v>1</v>
      </c>
      <c r="S11" s="19">
        <v>1</v>
      </c>
      <c r="T11" s="19">
        <v>9</v>
      </c>
      <c r="U11" s="19">
        <v>6</v>
      </c>
      <c r="V11" s="19">
        <v>2</v>
      </c>
      <c r="W11" s="19">
        <v>2</v>
      </c>
      <c r="X11" s="19">
        <v>5</v>
      </c>
      <c r="Y11" s="19">
        <v>7</v>
      </c>
      <c r="Z11" s="19">
        <v>1</v>
      </c>
      <c r="AA11" s="19">
        <v>2</v>
      </c>
      <c r="AB11" s="19">
        <v>3</v>
      </c>
      <c r="AC11" s="19">
        <v>2</v>
      </c>
      <c r="AD11" s="19">
        <v>3</v>
      </c>
      <c r="AE11" s="19">
        <v>0</v>
      </c>
      <c r="AF11" s="19">
        <v>2</v>
      </c>
    </row>
    <row r="12" spans="1:32" x14ac:dyDescent="0.25">
      <c r="A12" s="8" t="s">
        <v>114</v>
      </c>
      <c r="B12" s="19">
        <v>1</v>
      </c>
      <c r="C12" s="19">
        <v>0</v>
      </c>
      <c r="D12" s="19">
        <v>1</v>
      </c>
      <c r="E12" s="19">
        <v>2</v>
      </c>
      <c r="F12" s="19">
        <v>2</v>
      </c>
      <c r="G12" s="19">
        <v>1</v>
      </c>
      <c r="H12" s="19">
        <v>0</v>
      </c>
      <c r="I12" s="19">
        <v>1</v>
      </c>
      <c r="J12" s="19">
        <v>0</v>
      </c>
      <c r="K12" s="19">
        <v>0</v>
      </c>
      <c r="L12" s="19">
        <v>0</v>
      </c>
      <c r="M12" s="19">
        <v>4</v>
      </c>
      <c r="N12" s="19">
        <v>4</v>
      </c>
      <c r="O12" s="19">
        <v>0</v>
      </c>
      <c r="P12" s="19">
        <v>0</v>
      </c>
      <c r="Q12" s="19">
        <v>0</v>
      </c>
      <c r="R12" s="19">
        <v>0</v>
      </c>
      <c r="S12" s="19">
        <v>4</v>
      </c>
      <c r="T12" s="19">
        <v>0</v>
      </c>
      <c r="U12" s="19">
        <v>1</v>
      </c>
      <c r="V12" s="19">
        <v>2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1</v>
      </c>
      <c r="AD12" s="19">
        <v>14</v>
      </c>
      <c r="AE12" s="19">
        <v>11</v>
      </c>
      <c r="AF12" s="19">
        <v>0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3.375</v>
      </c>
      <c r="C14" s="17">
        <v>3.1764705882352939</v>
      </c>
      <c r="D14" s="17">
        <v>3.28125</v>
      </c>
      <c r="E14" s="17">
        <v>3.161290322580645</v>
      </c>
      <c r="F14" s="17">
        <v>3.90625</v>
      </c>
      <c r="G14" s="17">
        <v>3.2727272727272729</v>
      </c>
      <c r="H14" s="17">
        <v>3.3823529411764706</v>
      </c>
      <c r="I14" s="17">
        <v>2.65625</v>
      </c>
      <c r="J14" s="17">
        <v>2.84375</v>
      </c>
      <c r="K14" s="17">
        <v>2.9090909090909092</v>
      </c>
      <c r="L14" s="17">
        <v>2.875</v>
      </c>
      <c r="M14" s="17">
        <v>2.8666666666666667</v>
      </c>
      <c r="N14" s="17">
        <v>3.4333333333333331</v>
      </c>
      <c r="O14" s="17">
        <v>3</v>
      </c>
      <c r="P14" s="17">
        <v>2.7647058823529411</v>
      </c>
      <c r="Q14" s="17">
        <v>3.2647058823529411</v>
      </c>
      <c r="R14" s="17">
        <v>3.0416666666666665</v>
      </c>
      <c r="S14" s="17">
        <v>2.1333333333333333</v>
      </c>
      <c r="T14" s="17">
        <v>3.7272727272727271</v>
      </c>
      <c r="U14" s="17">
        <v>3.40625</v>
      </c>
      <c r="V14" s="17">
        <v>3.161290322580645</v>
      </c>
      <c r="W14" s="17">
        <v>3.2647058823529411</v>
      </c>
      <c r="X14" s="17">
        <v>3.3529411764705883</v>
      </c>
      <c r="Y14" s="17">
        <v>3.5</v>
      </c>
      <c r="Z14" s="17">
        <v>2.7647058823529411</v>
      </c>
      <c r="AA14" s="17">
        <v>2.9411764705882355</v>
      </c>
      <c r="AB14" s="17">
        <v>3.4411764705882355</v>
      </c>
      <c r="AC14" s="17">
        <v>3.09375</v>
      </c>
      <c r="AD14" s="17">
        <v>3.4736842105263159</v>
      </c>
      <c r="AE14" s="17">
        <v>3.0454545454545454</v>
      </c>
      <c r="AF14" s="17">
        <v>3.393939393939394</v>
      </c>
    </row>
    <row r="15" spans="1:32" x14ac:dyDescent="0.25">
      <c r="A15" s="5" t="s">
        <v>37</v>
      </c>
      <c r="B15" s="17">
        <v>0.83279552538229584</v>
      </c>
      <c r="C15" s="17">
        <v>0.86936369051246998</v>
      </c>
      <c r="D15" s="17">
        <v>1.1425600852415145</v>
      </c>
      <c r="E15" s="17">
        <v>1.3686191141328885</v>
      </c>
      <c r="F15" s="17">
        <v>0.99545337377239262</v>
      </c>
      <c r="G15" s="17">
        <v>0.8758113121817136</v>
      </c>
      <c r="H15" s="17">
        <v>0.85332525620063215</v>
      </c>
      <c r="I15" s="17">
        <v>0.97084515891085599</v>
      </c>
      <c r="J15" s="17">
        <v>1.0809009085913235</v>
      </c>
      <c r="K15" s="17">
        <v>1.1555203471714695</v>
      </c>
      <c r="L15" s="17">
        <v>1.3380293646423316</v>
      </c>
      <c r="M15" s="17">
        <v>1.0080138659874618</v>
      </c>
      <c r="N15" s="17">
        <v>1.2507469032909713</v>
      </c>
      <c r="O15" s="17">
        <v>0.88762536459859454</v>
      </c>
      <c r="P15" s="17">
        <v>1.1025816407458471</v>
      </c>
      <c r="Q15" s="17">
        <v>0.79042848101565344</v>
      </c>
      <c r="R15" s="17">
        <v>0.90789611868255116</v>
      </c>
      <c r="S15" s="17">
        <v>1.1665845619713493</v>
      </c>
      <c r="T15" s="17">
        <v>1.0390117682420421</v>
      </c>
      <c r="U15" s="17">
        <v>1.0115263139785182</v>
      </c>
      <c r="V15" s="17">
        <v>0.89802651013387447</v>
      </c>
      <c r="W15" s="17">
        <v>0.86370672384370983</v>
      </c>
      <c r="X15" s="17">
        <v>1.0410470527944002</v>
      </c>
      <c r="Y15" s="17">
        <v>1.1612428034157407</v>
      </c>
      <c r="Z15" s="17">
        <v>1.046171187376943</v>
      </c>
      <c r="AA15" s="17">
        <v>1.1531557878035132</v>
      </c>
      <c r="AB15" s="17">
        <v>0.95951933896812747</v>
      </c>
      <c r="AC15" s="17">
        <v>1.1738927521491846</v>
      </c>
      <c r="AD15" s="17">
        <v>1.0733344230135036</v>
      </c>
      <c r="AE15" s="17">
        <v>0.95005126314183863</v>
      </c>
      <c r="AF15" s="17">
        <v>0.82686886578956464</v>
      </c>
    </row>
    <row r="16" spans="1:32" x14ac:dyDescent="0.25">
      <c r="A16" s="5" t="s">
        <v>38</v>
      </c>
      <c r="B16" s="18">
        <v>32</v>
      </c>
      <c r="C16" s="18">
        <v>34</v>
      </c>
      <c r="D16" s="18">
        <v>32</v>
      </c>
      <c r="E16" s="18">
        <v>31</v>
      </c>
      <c r="F16" s="18">
        <v>32</v>
      </c>
      <c r="G16" s="18">
        <v>33</v>
      </c>
      <c r="H16" s="18">
        <v>34</v>
      </c>
      <c r="I16" s="18">
        <v>32</v>
      </c>
      <c r="J16" s="18">
        <v>32</v>
      </c>
      <c r="K16" s="18">
        <v>33</v>
      </c>
      <c r="L16" s="18">
        <v>32</v>
      </c>
      <c r="M16" s="18">
        <v>30</v>
      </c>
      <c r="N16" s="18">
        <v>30</v>
      </c>
      <c r="O16" s="18">
        <v>34</v>
      </c>
      <c r="P16" s="18">
        <v>34</v>
      </c>
      <c r="Q16" s="18">
        <v>34</v>
      </c>
      <c r="R16" s="18">
        <v>24</v>
      </c>
      <c r="S16" s="18">
        <v>30</v>
      </c>
      <c r="T16" s="18">
        <v>33</v>
      </c>
      <c r="U16" s="18">
        <v>32</v>
      </c>
      <c r="V16" s="18">
        <v>31</v>
      </c>
      <c r="W16" s="18">
        <v>34</v>
      </c>
      <c r="X16" s="18">
        <v>34</v>
      </c>
      <c r="Y16" s="18">
        <v>34</v>
      </c>
      <c r="Z16" s="18">
        <v>34</v>
      </c>
      <c r="AA16" s="18">
        <v>34</v>
      </c>
      <c r="AB16" s="18">
        <v>34</v>
      </c>
      <c r="AC16" s="18">
        <v>32</v>
      </c>
      <c r="AD16" s="18">
        <v>19</v>
      </c>
      <c r="AE16" s="18">
        <v>22</v>
      </c>
      <c r="AF16" s="18">
        <v>33</v>
      </c>
    </row>
    <row r="18" spans="1:32" x14ac:dyDescent="0.25">
      <c r="A18" s="5" t="s">
        <v>124</v>
      </c>
      <c r="B18" s="5">
        <v>34</v>
      </c>
    </row>
    <row r="19" spans="1:32" x14ac:dyDescent="0.25">
      <c r="A19" s="5" t="s">
        <v>125</v>
      </c>
      <c r="B19" s="5">
        <v>57</v>
      </c>
    </row>
    <row r="20" spans="1:32" x14ac:dyDescent="0.25">
      <c r="A20" s="5" t="s">
        <v>126</v>
      </c>
      <c r="B20" s="21">
        <f>B18/B19</f>
        <v>0.59649122807017541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3.2058823529411762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5.5147058823529402</v>
      </c>
    </row>
    <row r="26" spans="1:32" x14ac:dyDescent="0.25">
      <c r="A26" s="5" t="s">
        <v>137</v>
      </c>
      <c r="B26" s="17">
        <f t="shared" ref="B26:AF26" si="0">(B14-1)*2.5</f>
        <v>5.9375</v>
      </c>
      <c r="C26" s="17">
        <f t="shared" si="0"/>
        <v>5.4411764705882346</v>
      </c>
      <c r="D26" s="17">
        <f t="shared" si="0"/>
        <v>5.703125</v>
      </c>
      <c r="E26" s="17">
        <f t="shared" si="0"/>
        <v>5.4032258064516121</v>
      </c>
      <c r="F26" s="17">
        <f t="shared" si="0"/>
        <v>7.265625</v>
      </c>
      <c r="G26" s="17">
        <f t="shared" si="0"/>
        <v>5.6818181818181825</v>
      </c>
      <c r="H26" s="17">
        <f t="shared" si="0"/>
        <v>5.9558823529411766</v>
      </c>
      <c r="I26" s="17">
        <f t="shared" si="0"/>
        <v>4.140625</v>
      </c>
      <c r="J26" s="17">
        <f t="shared" si="0"/>
        <v>4.609375</v>
      </c>
      <c r="K26" s="17">
        <f t="shared" si="0"/>
        <v>4.7727272727272734</v>
      </c>
      <c r="L26" s="17">
        <f t="shared" si="0"/>
        <v>4.6875</v>
      </c>
      <c r="M26" s="17">
        <f t="shared" si="0"/>
        <v>4.666666666666667</v>
      </c>
      <c r="N26" s="17">
        <f t="shared" si="0"/>
        <v>6.083333333333333</v>
      </c>
      <c r="O26" s="17">
        <f t="shared" si="0"/>
        <v>5</v>
      </c>
      <c r="P26" s="17">
        <f t="shared" si="0"/>
        <v>4.4117647058823533</v>
      </c>
      <c r="Q26" s="17">
        <f t="shared" si="0"/>
        <v>5.6617647058823533</v>
      </c>
      <c r="R26" s="17">
        <f t="shared" si="0"/>
        <v>5.1041666666666661</v>
      </c>
      <c r="S26" s="17">
        <f t="shared" si="0"/>
        <v>2.833333333333333</v>
      </c>
      <c r="T26" s="17">
        <f t="shared" si="0"/>
        <v>6.8181818181818175</v>
      </c>
      <c r="U26" s="17">
        <f t="shared" si="0"/>
        <v>6.015625</v>
      </c>
      <c r="V26" s="17">
        <f t="shared" si="0"/>
        <v>5.4032258064516121</v>
      </c>
      <c r="W26" s="17">
        <f t="shared" si="0"/>
        <v>5.6617647058823533</v>
      </c>
      <c r="X26" s="17">
        <f t="shared" si="0"/>
        <v>5.882352941176471</v>
      </c>
      <c r="Y26" s="17">
        <f t="shared" si="0"/>
        <v>6.25</v>
      </c>
      <c r="Z26" s="17">
        <f t="shared" si="0"/>
        <v>4.4117647058823533</v>
      </c>
      <c r="AA26" s="17">
        <f t="shared" si="0"/>
        <v>4.8529411764705888</v>
      </c>
      <c r="AB26" s="17">
        <f t="shared" si="0"/>
        <v>6.1029411764705888</v>
      </c>
      <c r="AC26" s="17">
        <f t="shared" si="0"/>
        <v>5.234375</v>
      </c>
      <c r="AD26" s="17">
        <f t="shared" si="0"/>
        <v>6.1842105263157894</v>
      </c>
      <c r="AE26" s="17">
        <f t="shared" si="0"/>
        <v>5.1136363636363633</v>
      </c>
      <c r="AF26" s="17">
        <f t="shared" si="0"/>
        <v>5.9848484848484853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2</v>
      </c>
      <c r="H8" s="3">
        <v>3</v>
      </c>
      <c r="I8" s="3">
        <v>3</v>
      </c>
      <c r="J8" s="3">
        <v>5</v>
      </c>
      <c r="K8" s="3">
        <v>4</v>
      </c>
      <c r="L8" s="3">
        <v>4</v>
      </c>
      <c r="M8" s="3">
        <v>6</v>
      </c>
      <c r="N8" s="3">
        <v>2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2</v>
      </c>
      <c r="U8" s="3">
        <v>0</v>
      </c>
      <c r="V8" s="3">
        <v>2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3</v>
      </c>
      <c r="D9" s="3">
        <v>2</v>
      </c>
      <c r="E9" s="3">
        <v>5</v>
      </c>
      <c r="F9" s="3">
        <v>4</v>
      </c>
      <c r="G9" s="3">
        <v>6</v>
      </c>
      <c r="H9" s="3">
        <v>3</v>
      </c>
      <c r="I9" s="3">
        <v>3</v>
      </c>
      <c r="J9" s="3">
        <v>3</v>
      </c>
      <c r="K9" s="3">
        <v>5</v>
      </c>
      <c r="L9" s="3">
        <v>6</v>
      </c>
      <c r="M9" s="3">
        <v>2</v>
      </c>
      <c r="N9" s="3">
        <v>3</v>
      </c>
      <c r="O9" s="3">
        <v>3</v>
      </c>
      <c r="P9" s="3">
        <v>5</v>
      </c>
      <c r="Q9" s="3">
        <v>2</v>
      </c>
      <c r="R9" s="3">
        <v>4</v>
      </c>
      <c r="S9" s="3">
        <v>3</v>
      </c>
      <c r="T9" s="3">
        <v>2</v>
      </c>
      <c r="U9" s="3">
        <v>4</v>
      </c>
      <c r="V9" s="3">
        <v>2</v>
      </c>
      <c r="W9" s="3">
        <v>3</v>
      </c>
      <c r="X9" s="3">
        <v>5</v>
      </c>
      <c r="Y9" s="3">
        <v>3</v>
      </c>
    </row>
    <row r="10" spans="1:25" x14ac:dyDescent="0.25">
      <c r="A10" s="8">
        <v>4</v>
      </c>
      <c r="B10" s="3">
        <v>6</v>
      </c>
      <c r="C10" s="3">
        <v>9</v>
      </c>
      <c r="D10" s="3">
        <v>8</v>
      </c>
      <c r="E10" s="3">
        <v>6</v>
      </c>
      <c r="F10" s="3">
        <v>8</v>
      </c>
      <c r="G10" s="3">
        <v>4</v>
      </c>
      <c r="H10" s="3">
        <v>4</v>
      </c>
      <c r="I10" s="3">
        <v>6</v>
      </c>
      <c r="J10" s="3">
        <v>4</v>
      </c>
      <c r="K10" s="3">
        <v>1</v>
      </c>
      <c r="L10" s="3">
        <v>1</v>
      </c>
      <c r="M10" s="3">
        <v>2</v>
      </c>
      <c r="N10" s="3">
        <v>6</v>
      </c>
      <c r="O10" s="3">
        <v>6</v>
      </c>
      <c r="P10" s="3">
        <v>5</v>
      </c>
      <c r="Q10" s="3">
        <v>5</v>
      </c>
      <c r="R10" s="3">
        <v>7</v>
      </c>
      <c r="S10" s="3">
        <v>7</v>
      </c>
      <c r="T10" s="3">
        <v>8</v>
      </c>
      <c r="U10" s="3">
        <v>7</v>
      </c>
      <c r="V10" s="3">
        <v>4</v>
      </c>
      <c r="W10" s="3">
        <v>8</v>
      </c>
      <c r="X10" s="3">
        <v>5</v>
      </c>
      <c r="Y10" s="3">
        <v>8</v>
      </c>
    </row>
    <row r="11" spans="1:25" x14ac:dyDescent="0.25">
      <c r="A11" s="8">
        <v>5</v>
      </c>
      <c r="B11" s="3">
        <v>1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3</v>
      </c>
      <c r="P11" s="3">
        <v>2</v>
      </c>
      <c r="Q11" s="3">
        <v>4</v>
      </c>
      <c r="R11" s="3">
        <v>1</v>
      </c>
      <c r="S11" s="3">
        <v>2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4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3.6363636363636362</v>
      </c>
      <c r="C14" s="17">
        <v>3.75</v>
      </c>
      <c r="D14" s="17">
        <v>3.75</v>
      </c>
      <c r="E14" s="17">
        <v>3.6666666666666665</v>
      </c>
      <c r="F14" s="17">
        <v>3.6666666666666665</v>
      </c>
      <c r="G14" s="17">
        <v>3.1666666666666665</v>
      </c>
      <c r="H14" s="17">
        <v>3.4166666666666665</v>
      </c>
      <c r="I14" s="17">
        <v>3.25</v>
      </c>
      <c r="J14" s="17">
        <v>2.9166666666666665</v>
      </c>
      <c r="K14" s="17">
        <v>2.9090909090909092</v>
      </c>
      <c r="L14" s="17">
        <v>2.5833333333333335</v>
      </c>
      <c r="M14" s="17">
        <v>2.3333333333333335</v>
      </c>
      <c r="N14" s="17">
        <v>3.5</v>
      </c>
      <c r="O14" s="17">
        <v>4</v>
      </c>
      <c r="P14" s="17">
        <v>3.75</v>
      </c>
      <c r="Q14" s="17">
        <v>4</v>
      </c>
      <c r="R14" s="17">
        <v>3.75</v>
      </c>
      <c r="S14" s="17">
        <v>3.9166666666666665</v>
      </c>
      <c r="T14" s="17">
        <v>3.5</v>
      </c>
      <c r="U14" s="17">
        <v>3.6363636363636362</v>
      </c>
      <c r="V14" s="17">
        <v>3.25</v>
      </c>
      <c r="W14" s="17">
        <v>3.8333333333333335</v>
      </c>
      <c r="X14" s="17">
        <v>3.5</v>
      </c>
      <c r="Y14" s="17">
        <v>3.8333333333333335</v>
      </c>
    </row>
    <row r="15" spans="1:25" x14ac:dyDescent="0.25">
      <c r="A15" s="5" t="s">
        <v>37</v>
      </c>
      <c r="B15" s="17">
        <v>0.80903983495588971</v>
      </c>
      <c r="C15" s="17">
        <v>0.45226701686664544</v>
      </c>
      <c r="D15" s="17">
        <v>0.75377836144440913</v>
      </c>
      <c r="E15" s="17">
        <v>0.65133894727892894</v>
      </c>
      <c r="F15" s="17">
        <v>0.49236596391733006</v>
      </c>
      <c r="G15" s="17">
        <v>0.71774056256527374</v>
      </c>
      <c r="H15" s="17">
        <v>1.0836246694508314</v>
      </c>
      <c r="I15" s="17">
        <v>0.8660254037844386</v>
      </c>
      <c r="J15" s="17">
        <v>0.90033663737852021</v>
      </c>
      <c r="K15" s="17">
        <v>0.94387980744853883</v>
      </c>
      <c r="L15" s="17">
        <v>0.79296146109875931</v>
      </c>
      <c r="M15" s="17">
        <v>0.98473192783466212</v>
      </c>
      <c r="N15" s="17">
        <v>0.90453403373329089</v>
      </c>
      <c r="O15" s="17">
        <v>0.7385489458759964</v>
      </c>
      <c r="P15" s="17">
        <v>0.75377836144440913</v>
      </c>
      <c r="Q15" s="17">
        <v>0.95346258924559235</v>
      </c>
      <c r="R15" s="17">
        <v>0.62158156050806102</v>
      </c>
      <c r="S15" s="17">
        <v>0.66855792342152087</v>
      </c>
      <c r="T15" s="17">
        <v>0.7977240352174656</v>
      </c>
      <c r="U15" s="17">
        <v>0.50452497910951177</v>
      </c>
      <c r="V15" s="17">
        <v>0.88640526042791834</v>
      </c>
      <c r="W15" s="17">
        <v>0.57735026918962506</v>
      </c>
      <c r="X15" s="17">
        <v>0.7977240352174656</v>
      </c>
      <c r="Y15" s="17">
        <v>0.57735026918962506</v>
      </c>
    </row>
    <row r="16" spans="1:25" x14ac:dyDescent="0.25">
      <c r="A16" s="5" t="s">
        <v>38</v>
      </c>
      <c r="B16" s="18">
        <v>11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12</v>
      </c>
      <c r="K16" s="18">
        <v>11</v>
      </c>
      <c r="L16" s="18">
        <v>12</v>
      </c>
      <c r="M16" s="18">
        <v>12</v>
      </c>
      <c r="N16" s="18">
        <v>12</v>
      </c>
      <c r="O16" s="18">
        <v>12</v>
      </c>
      <c r="P16" s="18">
        <v>12</v>
      </c>
      <c r="Q16" s="18">
        <v>12</v>
      </c>
      <c r="R16" s="18">
        <v>12</v>
      </c>
      <c r="S16" s="18">
        <v>12</v>
      </c>
      <c r="T16" s="18">
        <v>12</v>
      </c>
      <c r="U16" s="18">
        <v>11</v>
      </c>
      <c r="V16" s="18">
        <v>8</v>
      </c>
      <c r="W16" s="18">
        <v>12</v>
      </c>
      <c r="X16" s="18">
        <v>12</v>
      </c>
      <c r="Y16" s="18">
        <v>12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3.5757575757575757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6.4393939393939394</v>
      </c>
    </row>
    <row r="22" spans="1:25" x14ac:dyDescent="0.25">
      <c r="A22" s="5" t="s">
        <v>137</v>
      </c>
      <c r="B22" s="17">
        <f t="shared" ref="B22:Y22" si="0">(B14-1)*2.5</f>
        <v>6.5909090909090908</v>
      </c>
      <c r="C22" s="17">
        <f t="shared" si="0"/>
        <v>6.875</v>
      </c>
      <c r="D22" s="17">
        <f t="shared" si="0"/>
        <v>6.875</v>
      </c>
      <c r="E22" s="17">
        <f t="shared" si="0"/>
        <v>6.6666666666666661</v>
      </c>
      <c r="F22" s="17">
        <f t="shared" si="0"/>
        <v>6.6666666666666661</v>
      </c>
      <c r="G22" s="17">
        <f t="shared" si="0"/>
        <v>5.4166666666666661</v>
      </c>
      <c r="H22" s="17">
        <f t="shared" si="0"/>
        <v>6.0416666666666661</v>
      </c>
      <c r="I22" s="17">
        <f t="shared" si="0"/>
        <v>5.625</v>
      </c>
      <c r="J22" s="17">
        <f t="shared" si="0"/>
        <v>4.7916666666666661</v>
      </c>
      <c r="K22" s="17">
        <f t="shared" si="0"/>
        <v>4.7727272727272734</v>
      </c>
      <c r="L22" s="17">
        <f t="shared" si="0"/>
        <v>3.9583333333333339</v>
      </c>
      <c r="M22" s="17">
        <f t="shared" si="0"/>
        <v>3.3333333333333339</v>
      </c>
      <c r="N22" s="17">
        <f t="shared" si="0"/>
        <v>6.25</v>
      </c>
      <c r="O22" s="17">
        <f t="shared" si="0"/>
        <v>7.5</v>
      </c>
      <c r="P22" s="17">
        <f t="shared" si="0"/>
        <v>6.875</v>
      </c>
      <c r="Q22" s="17">
        <f t="shared" si="0"/>
        <v>7.5</v>
      </c>
      <c r="R22" s="17">
        <f t="shared" si="0"/>
        <v>6.875</v>
      </c>
      <c r="S22" s="17">
        <f t="shared" si="0"/>
        <v>7.2916666666666661</v>
      </c>
      <c r="T22" s="17">
        <f t="shared" si="0"/>
        <v>6.25</v>
      </c>
      <c r="U22" s="17">
        <f t="shared" si="0"/>
        <v>6.5909090909090908</v>
      </c>
      <c r="V22" s="17">
        <f t="shared" si="0"/>
        <v>5.625</v>
      </c>
      <c r="W22" s="17">
        <f t="shared" si="0"/>
        <v>7.0833333333333339</v>
      </c>
      <c r="X22" s="17">
        <f t="shared" si="0"/>
        <v>6.25</v>
      </c>
      <c r="Y22" s="17">
        <f t="shared" si="0"/>
        <v>7.0833333333333339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e">
        <f>'Grado ADE_PDI'!#REF!</f>
        <v>#REF!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0</v>
      </c>
      <c r="C7" s="19">
        <v>0</v>
      </c>
      <c r="D7" s="19">
        <v>0</v>
      </c>
      <c r="E7" s="19">
        <v>1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1</v>
      </c>
      <c r="L7" s="19">
        <v>1</v>
      </c>
      <c r="M7" s="19">
        <v>1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2</v>
      </c>
      <c r="T7" s="19">
        <v>0</v>
      </c>
      <c r="U7" s="19">
        <v>0</v>
      </c>
      <c r="V7" s="19">
        <v>1</v>
      </c>
      <c r="W7" s="19">
        <v>0</v>
      </c>
      <c r="X7" s="19">
        <v>0</v>
      </c>
      <c r="Y7" s="19">
        <v>0</v>
      </c>
      <c r="Z7" s="19">
        <v>1</v>
      </c>
      <c r="AA7" s="19">
        <v>3</v>
      </c>
      <c r="AB7" s="19">
        <v>1</v>
      </c>
      <c r="AC7" s="19">
        <v>2</v>
      </c>
      <c r="AD7" s="19">
        <v>1</v>
      </c>
      <c r="AE7" s="19">
        <v>1</v>
      </c>
      <c r="AF7" s="19">
        <v>0</v>
      </c>
    </row>
    <row r="8" spans="1:32" x14ac:dyDescent="0.25">
      <c r="A8" s="8">
        <v>2</v>
      </c>
      <c r="B8" s="19">
        <v>1</v>
      </c>
      <c r="C8" s="19">
        <v>1</v>
      </c>
      <c r="D8" s="19">
        <v>2</v>
      </c>
      <c r="E8" s="19">
        <v>1</v>
      </c>
      <c r="F8" s="19">
        <v>1</v>
      </c>
      <c r="G8" s="19">
        <v>1</v>
      </c>
      <c r="H8" s="19">
        <v>2</v>
      </c>
      <c r="I8" s="19">
        <v>2</v>
      </c>
      <c r="J8" s="19">
        <v>1</v>
      </c>
      <c r="K8" s="19">
        <v>0</v>
      </c>
      <c r="L8" s="19">
        <v>3</v>
      </c>
      <c r="M8" s="19">
        <v>3</v>
      </c>
      <c r="N8" s="19">
        <v>1</v>
      </c>
      <c r="O8" s="19">
        <v>2</v>
      </c>
      <c r="P8" s="19">
        <v>1</v>
      </c>
      <c r="Q8" s="19">
        <v>1</v>
      </c>
      <c r="R8" s="19">
        <v>1</v>
      </c>
      <c r="S8" s="19">
        <v>1</v>
      </c>
      <c r="T8" s="19">
        <v>3</v>
      </c>
      <c r="U8" s="19">
        <v>1</v>
      </c>
      <c r="V8" s="19">
        <v>1</v>
      </c>
      <c r="W8" s="19">
        <v>1</v>
      </c>
      <c r="X8" s="19">
        <v>3</v>
      </c>
      <c r="Y8" s="19">
        <v>1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2</v>
      </c>
      <c r="AF8" s="19">
        <v>1</v>
      </c>
    </row>
    <row r="9" spans="1:32" x14ac:dyDescent="0.25">
      <c r="A9" s="8">
        <v>3</v>
      </c>
      <c r="B9" s="19">
        <v>4</v>
      </c>
      <c r="C9" s="19">
        <v>2</v>
      </c>
      <c r="D9" s="19">
        <v>2</v>
      </c>
      <c r="E9" s="19">
        <v>0</v>
      </c>
      <c r="F9" s="19">
        <v>3</v>
      </c>
      <c r="G9" s="19">
        <v>1</v>
      </c>
      <c r="H9" s="19">
        <v>0</v>
      </c>
      <c r="I9" s="19">
        <v>3</v>
      </c>
      <c r="J9" s="19">
        <v>4</v>
      </c>
      <c r="K9" s="19">
        <v>0</v>
      </c>
      <c r="L9" s="19">
        <v>1</v>
      </c>
      <c r="M9" s="19">
        <v>1</v>
      </c>
      <c r="N9" s="19">
        <v>1</v>
      </c>
      <c r="O9" s="19">
        <v>4</v>
      </c>
      <c r="P9" s="19">
        <v>4</v>
      </c>
      <c r="Q9" s="19">
        <v>3</v>
      </c>
      <c r="R9" s="19">
        <v>4</v>
      </c>
      <c r="S9" s="19">
        <v>3</v>
      </c>
      <c r="T9" s="19">
        <v>1</v>
      </c>
      <c r="U9" s="19">
        <v>4</v>
      </c>
      <c r="V9" s="19">
        <v>2</v>
      </c>
      <c r="W9" s="19">
        <v>4</v>
      </c>
      <c r="X9" s="19">
        <v>0</v>
      </c>
      <c r="Y9" s="19">
        <v>3</v>
      </c>
      <c r="Z9" s="19">
        <v>1</v>
      </c>
      <c r="AA9" s="19">
        <v>4</v>
      </c>
      <c r="AB9" s="19">
        <v>3</v>
      </c>
      <c r="AC9" s="19">
        <v>3</v>
      </c>
      <c r="AD9" s="19">
        <v>1</v>
      </c>
      <c r="AE9" s="19">
        <v>1</v>
      </c>
      <c r="AF9" s="19">
        <v>4</v>
      </c>
    </row>
    <row r="10" spans="1:32" x14ac:dyDescent="0.25">
      <c r="A10" s="8">
        <v>4</v>
      </c>
      <c r="B10" s="19">
        <v>2</v>
      </c>
      <c r="C10" s="19">
        <v>4</v>
      </c>
      <c r="D10" s="19">
        <v>3</v>
      </c>
      <c r="E10" s="19">
        <v>2</v>
      </c>
      <c r="F10" s="19">
        <v>3</v>
      </c>
      <c r="G10" s="19">
        <v>5</v>
      </c>
      <c r="H10" s="19">
        <v>5</v>
      </c>
      <c r="I10" s="19">
        <v>2</v>
      </c>
      <c r="J10" s="19">
        <v>3</v>
      </c>
      <c r="K10" s="19">
        <v>6</v>
      </c>
      <c r="L10" s="19">
        <v>1</v>
      </c>
      <c r="M10" s="19">
        <v>1</v>
      </c>
      <c r="N10" s="19">
        <v>2</v>
      </c>
      <c r="O10" s="19">
        <v>1</v>
      </c>
      <c r="P10" s="19">
        <v>2</v>
      </c>
      <c r="Q10" s="19">
        <v>3</v>
      </c>
      <c r="R10" s="19">
        <v>1</v>
      </c>
      <c r="S10" s="19">
        <v>1</v>
      </c>
      <c r="T10" s="19">
        <v>3</v>
      </c>
      <c r="U10" s="19">
        <v>3</v>
      </c>
      <c r="V10" s="19">
        <v>2</v>
      </c>
      <c r="W10" s="19">
        <v>2</v>
      </c>
      <c r="X10" s="19">
        <v>4</v>
      </c>
      <c r="Y10" s="19">
        <v>3</v>
      </c>
      <c r="Z10" s="19">
        <v>5</v>
      </c>
      <c r="AA10" s="19">
        <v>1</v>
      </c>
      <c r="AB10" s="19">
        <v>4</v>
      </c>
      <c r="AC10" s="19">
        <v>3</v>
      </c>
      <c r="AD10" s="19">
        <v>4</v>
      </c>
      <c r="AE10" s="19">
        <v>2</v>
      </c>
      <c r="AF10" s="19">
        <v>2</v>
      </c>
    </row>
    <row r="11" spans="1:32" x14ac:dyDescent="0.25">
      <c r="A11" s="8">
        <v>5</v>
      </c>
      <c r="B11" s="19">
        <v>1</v>
      </c>
      <c r="C11" s="19">
        <v>1</v>
      </c>
      <c r="D11" s="19">
        <v>0</v>
      </c>
      <c r="E11" s="19">
        <v>3</v>
      </c>
      <c r="F11" s="19">
        <v>0</v>
      </c>
      <c r="G11" s="19">
        <v>1</v>
      </c>
      <c r="H11" s="19">
        <v>1</v>
      </c>
      <c r="I11" s="19">
        <v>1</v>
      </c>
      <c r="J11" s="19">
        <v>0</v>
      </c>
      <c r="K11" s="19">
        <v>1</v>
      </c>
      <c r="L11" s="19">
        <v>1</v>
      </c>
      <c r="M11" s="19">
        <v>1</v>
      </c>
      <c r="N11" s="19">
        <v>3</v>
      </c>
      <c r="O11" s="19">
        <v>1</v>
      </c>
      <c r="P11" s="19">
        <v>0</v>
      </c>
      <c r="Q11" s="19">
        <v>1</v>
      </c>
      <c r="R11" s="19">
        <v>0</v>
      </c>
      <c r="S11" s="19">
        <v>0</v>
      </c>
      <c r="T11" s="19">
        <v>0</v>
      </c>
      <c r="U11" s="19">
        <v>0</v>
      </c>
      <c r="V11" s="19">
        <v>1</v>
      </c>
      <c r="W11" s="19">
        <v>1</v>
      </c>
      <c r="X11" s="19">
        <v>1</v>
      </c>
      <c r="Y11" s="19">
        <v>1</v>
      </c>
      <c r="Z11" s="19">
        <v>1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1</v>
      </c>
    </row>
    <row r="12" spans="1:32" x14ac:dyDescent="0.25">
      <c r="A12" s="8" t="s">
        <v>114</v>
      </c>
      <c r="B12" s="19">
        <v>0</v>
      </c>
      <c r="C12" s="19">
        <v>0</v>
      </c>
      <c r="D12" s="19">
        <v>1</v>
      </c>
      <c r="E12" s="19">
        <v>1</v>
      </c>
      <c r="F12" s="19">
        <v>1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1</v>
      </c>
      <c r="M12" s="19">
        <v>1</v>
      </c>
      <c r="N12" s="19">
        <v>1</v>
      </c>
      <c r="O12" s="19">
        <v>0</v>
      </c>
      <c r="P12" s="19">
        <v>1</v>
      </c>
      <c r="Q12" s="19">
        <v>0</v>
      </c>
      <c r="R12" s="19">
        <v>2</v>
      </c>
      <c r="S12" s="19">
        <v>1</v>
      </c>
      <c r="T12" s="19">
        <v>1</v>
      </c>
      <c r="U12" s="19">
        <v>0</v>
      </c>
      <c r="V12" s="19">
        <v>1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2</v>
      </c>
      <c r="AE12" s="19">
        <v>2</v>
      </c>
      <c r="AF12" s="19">
        <v>0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3.375</v>
      </c>
      <c r="C14" s="17">
        <v>3.625</v>
      </c>
      <c r="D14" s="17">
        <v>3.1428571428571428</v>
      </c>
      <c r="E14" s="17">
        <v>3.7142857142857144</v>
      </c>
      <c r="F14" s="17">
        <v>3.2857142857142856</v>
      </c>
      <c r="G14" s="17">
        <v>3.75</v>
      </c>
      <c r="H14" s="17">
        <v>3.625</v>
      </c>
      <c r="I14" s="17">
        <v>3.25</v>
      </c>
      <c r="J14" s="17">
        <v>3.25</v>
      </c>
      <c r="K14" s="17">
        <v>3.75</v>
      </c>
      <c r="L14" s="17">
        <v>2.7142857142857144</v>
      </c>
      <c r="M14" s="17">
        <v>2.7142857142857144</v>
      </c>
      <c r="N14" s="17">
        <v>4</v>
      </c>
      <c r="O14" s="17">
        <v>3.125</v>
      </c>
      <c r="P14" s="17">
        <v>3.1428571428571428</v>
      </c>
      <c r="Q14" s="17">
        <v>3.5</v>
      </c>
      <c r="R14" s="17">
        <v>3</v>
      </c>
      <c r="S14" s="17">
        <v>2.4285714285714284</v>
      </c>
      <c r="T14" s="17">
        <v>3</v>
      </c>
      <c r="U14" s="17">
        <v>3.25</v>
      </c>
      <c r="V14" s="17">
        <v>3.1428571428571428</v>
      </c>
      <c r="W14" s="17">
        <v>3.375</v>
      </c>
      <c r="X14" s="17">
        <v>3.375</v>
      </c>
      <c r="Y14" s="17">
        <v>3.5</v>
      </c>
      <c r="Z14" s="17">
        <v>3.625</v>
      </c>
      <c r="AA14" s="17">
        <v>2.375</v>
      </c>
      <c r="AB14" s="17">
        <v>3.25</v>
      </c>
      <c r="AC14" s="17">
        <v>2.875</v>
      </c>
      <c r="AD14" s="17">
        <v>3.3333333333333335</v>
      </c>
      <c r="AE14" s="17">
        <v>2.6666666666666665</v>
      </c>
      <c r="AF14" s="17">
        <v>3.375</v>
      </c>
    </row>
    <row r="15" spans="1:32" x14ac:dyDescent="0.25">
      <c r="A15" s="5" t="s">
        <v>37</v>
      </c>
      <c r="B15" s="17">
        <v>0.91612538131290433</v>
      </c>
      <c r="C15" s="17">
        <v>0.91612538131290433</v>
      </c>
      <c r="D15" s="17">
        <v>0.89973541084243769</v>
      </c>
      <c r="E15" s="17">
        <v>1.6035674514745464</v>
      </c>
      <c r="F15" s="17">
        <v>0.75592894601845462</v>
      </c>
      <c r="G15" s="17">
        <v>0.88640526042791834</v>
      </c>
      <c r="H15" s="17">
        <v>1.0606601717798212</v>
      </c>
      <c r="I15" s="17">
        <v>1.0350983390135313</v>
      </c>
      <c r="J15" s="17">
        <v>0.70710678118654757</v>
      </c>
      <c r="K15" s="17">
        <v>1.1649647450214351</v>
      </c>
      <c r="L15" s="17">
        <v>1.3801311186847085</v>
      </c>
      <c r="M15" s="17">
        <v>1.3801311186847085</v>
      </c>
      <c r="N15" s="17">
        <v>1.1547005383792515</v>
      </c>
      <c r="O15" s="17">
        <v>0.99103120896511487</v>
      </c>
      <c r="P15" s="17">
        <v>0.6900655593423547</v>
      </c>
      <c r="Q15" s="17">
        <v>0.92582009977255142</v>
      </c>
      <c r="R15" s="17">
        <v>0.63245553203367588</v>
      </c>
      <c r="S15" s="17">
        <v>1.1338934190276817</v>
      </c>
      <c r="T15" s="17">
        <v>1</v>
      </c>
      <c r="U15" s="17">
        <v>0.70710678118654757</v>
      </c>
      <c r="V15" s="17">
        <v>1.3451854182690988</v>
      </c>
      <c r="W15" s="17">
        <v>0.91612538131290433</v>
      </c>
      <c r="X15" s="17">
        <v>1.1877349391654208</v>
      </c>
      <c r="Y15" s="17">
        <v>0.92582009977255142</v>
      </c>
      <c r="Z15" s="17">
        <v>1.1877349391654208</v>
      </c>
      <c r="AA15" s="17">
        <v>1.1877349391654208</v>
      </c>
      <c r="AB15" s="17">
        <v>1.0350983390135313</v>
      </c>
      <c r="AC15" s="17">
        <v>1.2464234547582249</v>
      </c>
      <c r="AD15" s="17">
        <v>1.2110601416389963</v>
      </c>
      <c r="AE15" s="17">
        <v>1.211060141638997</v>
      </c>
      <c r="AF15" s="17">
        <v>0.91612538131290433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7</v>
      </c>
      <c r="E16" s="18">
        <v>7</v>
      </c>
      <c r="F16" s="18">
        <v>7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7</v>
      </c>
      <c r="M16" s="18">
        <v>7</v>
      </c>
      <c r="N16" s="18">
        <v>7</v>
      </c>
      <c r="O16" s="18">
        <v>8</v>
      </c>
      <c r="P16" s="18">
        <v>7</v>
      </c>
      <c r="Q16" s="18">
        <v>8</v>
      </c>
      <c r="R16" s="18">
        <v>6</v>
      </c>
      <c r="S16" s="18">
        <v>7</v>
      </c>
      <c r="T16" s="18">
        <v>7</v>
      </c>
      <c r="U16" s="18">
        <v>8</v>
      </c>
      <c r="V16" s="18">
        <v>7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8</v>
      </c>
      <c r="AD16" s="18">
        <v>6</v>
      </c>
      <c r="AE16" s="18">
        <v>6</v>
      </c>
      <c r="AF16" s="18">
        <v>8</v>
      </c>
    </row>
    <row r="18" spans="1:32" x14ac:dyDescent="0.25">
      <c r="A18" s="5" t="s">
        <v>124</v>
      </c>
      <c r="B18" s="5">
        <v>8</v>
      </c>
    </row>
    <row r="19" spans="1:32" x14ac:dyDescent="0.25">
      <c r="A19" s="5" t="s">
        <v>125</v>
      </c>
      <c r="B19" s="5">
        <v>11</v>
      </c>
    </row>
    <row r="20" spans="1:32" x14ac:dyDescent="0.25">
      <c r="A20" s="5" t="s">
        <v>126</v>
      </c>
      <c r="B20" s="21">
        <f>B18/B19</f>
        <v>0.72727272727272729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3.5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6.25</v>
      </c>
    </row>
    <row r="26" spans="1:32" x14ac:dyDescent="0.25">
      <c r="A26" s="5" t="s">
        <v>137</v>
      </c>
      <c r="B26" s="17">
        <f t="shared" ref="B26:AF26" si="0">(B14-1)*2.5</f>
        <v>5.9375</v>
      </c>
      <c r="C26" s="17">
        <f t="shared" si="0"/>
        <v>6.5625</v>
      </c>
      <c r="D26" s="17">
        <f t="shared" si="0"/>
        <v>5.3571428571428568</v>
      </c>
      <c r="E26" s="17">
        <f t="shared" si="0"/>
        <v>6.7857142857142865</v>
      </c>
      <c r="F26" s="17">
        <f t="shared" si="0"/>
        <v>5.7142857142857135</v>
      </c>
      <c r="G26" s="17">
        <f t="shared" si="0"/>
        <v>6.875</v>
      </c>
      <c r="H26" s="17">
        <f t="shared" si="0"/>
        <v>6.5625</v>
      </c>
      <c r="I26" s="17">
        <f t="shared" si="0"/>
        <v>5.625</v>
      </c>
      <c r="J26" s="17">
        <f t="shared" si="0"/>
        <v>5.625</v>
      </c>
      <c r="K26" s="17">
        <f t="shared" si="0"/>
        <v>6.875</v>
      </c>
      <c r="L26" s="17">
        <f t="shared" si="0"/>
        <v>4.2857142857142865</v>
      </c>
      <c r="M26" s="17">
        <f t="shared" si="0"/>
        <v>4.2857142857142865</v>
      </c>
      <c r="N26" s="17">
        <f t="shared" si="0"/>
        <v>7.5</v>
      </c>
      <c r="O26" s="17">
        <f t="shared" si="0"/>
        <v>5.3125</v>
      </c>
      <c r="P26" s="17">
        <f t="shared" si="0"/>
        <v>5.3571428571428568</v>
      </c>
      <c r="Q26" s="17">
        <f t="shared" si="0"/>
        <v>6.25</v>
      </c>
      <c r="R26" s="17">
        <f t="shared" si="0"/>
        <v>5</v>
      </c>
      <c r="S26" s="17">
        <f t="shared" si="0"/>
        <v>3.5714285714285712</v>
      </c>
      <c r="T26" s="17">
        <f t="shared" si="0"/>
        <v>5</v>
      </c>
      <c r="U26" s="17">
        <f t="shared" si="0"/>
        <v>5.625</v>
      </c>
      <c r="V26" s="17">
        <f t="shared" si="0"/>
        <v>5.3571428571428568</v>
      </c>
      <c r="W26" s="17">
        <f t="shared" si="0"/>
        <v>5.9375</v>
      </c>
      <c r="X26" s="17">
        <f t="shared" si="0"/>
        <v>5.9375</v>
      </c>
      <c r="Y26" s="17">
        <f t="shared" si="0"/>
        <v>6.25</v>
      </c>
      <c r="Z26" s="17">
        <f t="shared" si="0"/>
        <v>6.5625</v>
      </c>
      <c r="AA26" s="17">
        <f t="shared" si="0"/>
        <v>3.4375</v>
      </c>
      <c r="AB26" s="17">
        <f t="shared" si="0"/>
        <v>5.625</v>
      </c>
      <c r="AC26" s="17">
        <f t="shared" si="0"/>
        <v>4.6875</v>
      </c>
      <c r="AD26" s="17">
        <f t="shared" si="0"/>
        <v>5.8333333333333339</v>
      </c>
      <c r="AE26" s="17">
        <f t="shared" si="0"/>
        <v>4.1666666666666661</v>
      </c>
      <c r="AF26" s="17">
        <f t="shared" si="0"/>
        <v>5.9375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2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127</v>
      </c>
    </row>
    <row r="3" spans="1:26" x14ac:dyDescent="0.25">
      <c r="A3" s="1" t="s">
        <v>1</v>
      </c>
      <c r="B3" t="s">
        <v>115</v>
      </c>
    </row>
    <row r="4" spans="1:26" x14ac:dyDescent="0.25">
      <c r="A4" s="1" t="s">
        <v>2</v>
      </c>
      <c r="B4" t="e">
        <f>'Grado ADE_PDI'!#REF!</f>
        <v>#REF!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2</v>
      </c>
      <c r="M7" s="3">
        <v>4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0"/>
    </row>
    <row r="8" spans="1:26" x14ac:dyDescent="0.25">
      <c r="A8" s="8">
        <v>2</v>
      </c>
      <c r="B8" s="3">
        <v>2</v>
      </c>
      <c r="C8" s="3">
        <v>1</v>
      </c>
      <c r="D8" s="3">
        <v>1</v>
      </c>
      <c r="E8" s="3">
        <v>4</v>
      </c>
      <c r="F8" s="3">
        <v>1</v>
      </c>
      <c r="G8" s="3">
        <v>6</v>
      </c>
      <c r="H8" s="3">
        <v>1</v>
      </c>
      <c r="I8" s="3">
        <v>1</v>
      </c>
      <c r="J8" s="3">
        <v>5</v>
      </c>
      <c r="K8" s="3">
        <v>5</v>
      </c>
      <c r="L8" s="3">
        <v>2</v>
      </c>
      <c r="M8" s="3">
        <v>2</v>
      </c>
      <c r="N8" s="3">
        <v>1</v>
      </c>
      <c r="O8" s="3">
        <v>1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1</v>
      </c>
      <c r="Y8" s="3">
        <v>0</v>
      </c>
      <c r="Z8" s="20"/>
    </row>
    <row r="9" spans="1:26" x14ac:dyDescent="0.25">
      <c r="A9" s="8">
        <v>3</v>
      </c>
      <c r="B9" s="3">
        <v>4</v>
      </c>
      <c r="C9" s="3">
        <v>3</v>
      </c>
      <c r="D9" s="3">
        <v>4</v>
      </c>
      <c r="E9" s="3">
        <v>5</v>
      </c>
      <c r="F9" s="3">
        <v>3</v>
      </c>
      <c r="G9" s="3">
        <v>3</v>
      </c>
      <c r="H9" s="3">
        <v>6</v>
      </c>
      <c r="I9" s="3">
        <v>3</v>
      </c>
      <c r="J9" s="3">
        <v>3</v>
      </c>
      <c r="K9" s="3">
        <v>3</v>
      </c>
      <c r="L9" s="3">
        <v>3</v>
      </c>
      <c r="M9" s="3">
        <v>5</v>
      </c>
      <c r="N9" s="3">
        <v>8</v>
      </c>
      <c r="O9" s="3">
        <v>1</v>
      </c>
      <c r="P9" s="3">
        <v>1</v>
      </c>
      <c r="Q9" s="3">
        <v>2</v>
      </c>
      <c r="R9" s="3">
        <v>5</v>
      </c>
      <c r="S9" s="3">
        <v>5</v>
      </c>
      <c r="T9" s="3">
        <v>3</v>
      </c>
      <c r="U9" s="3">
        <v>5</v>
      </c>
      <c r="V9" s="3">
        <v>5</v>
      </c>
      <c r="W9" s="3">
        <v>4</v>
      </c>
      <c r="X9" s="3">
        <v>7</v>
      </c>
      <c r="Y9" s="3">
        <v>5</v>
      </c>
      <c r="Z9" s="20"/>
    </row>
    <row r="10" spans="1:26" x14ac:dyDescent="0.25">
      <c r="A10" s="8">
        <v>4</v>
      </c>
      <c r="B10" s="3">
        <v>5</v>
      </c>
      <c r="C10" s="3">
        <v>7</v>
      </c>
      <c r="D10" s="3">
        <v>6</v>
      </c>
      <c r="E10" s="3">
        <v>1</v>
      </c>
      <c r="F10" s="3">
        <v>7</v>
      </c>
      <c r="G10" s="3">
        <v>2</v>
      </c>
      <c r="H10" s="3">
        <v>4</v>
      </c>
      <c r="I10" s="3">
        <v>8</v>
      </c>
      <c r="J10" s="3">
        <v>4</v>
      </c>
      <c r="K10" s="3">
        <v>3</v>
      </c>
      <c r="L10" s="3">
        <v>1</v>
      </c>
      <c r="M10" s="3">
        <v>1</v>
      </c>
      <c r="N10" s="3">
        <v>3</v>
      </c>
      <c r="O10" s="3">
        <v>6</v>
      </c>
      <c r="P10" s="3">
        <v>7</v>
      </c>
      <c r="Q10" s="3">
        <v>5</v>
      </c>
      <c r="R10" s="3">
        <v>4</v>
      </c>
      <c r="S10" s="3">
        <v>4</v>
      </c>
      <c r="T10" s="3">
        <v>8</v>
      </c>
      <c r="U10" s="3">
        <v>4</v>
      </c>
      <c r="V10" s="3">
        <v>6</v>
      </c>
      <c r="W10" s="3">
        <v>6</v>
      </c>
      <c r="X10" s="3">
        <v>4</v>
      </c>
      <c r="Y10" s="3">
        <v>7</v>
      </c>
      <c r="Z10" s="20"/>
    </row>
    <row r="11" spans="1:26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3</v>
      </c>
      <c r="Q11" s="3">
        <v>5</v>
      </c>
      <c r="R11" s="3">
        <v>2</v>
      </c>
      <c r="S11" s="3">
        <v>3</v>
      </c>
      <c r="T11" s="3">
        <v>1</v>
      </c>
      <c r="U11" s="3">
        <v>2</v>
      </c>
      <c r="V11" s="3">
        <v>0</v>
      </c>
      <c r="W11" s="3">
        <v>2</v>
      </c>
      <c r="X11" s="3">
        <v>0</v>
      </c>
      <c r="Y11" s="3">
        <v>0</v>
      </c>
      <c r="Z11" s="20"/>
    </row>
    <row r="12" spans="1:26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20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0"/>
    </row>
    <row r="14" spans="1:26" x14ac:dyDescent="0.25">
      <c r="A14" s="5" t="s">
        <v>36</v>
      </c>
      <c r="B14" s="17">
        <v>3.4166666666666665</v>
      </c>
      <c r="C14" s="17">
        <v>3.6666666666666665</v>
      </c>
      <c r="D14" s="17">
        <v>3.5833333333333335</v>
      </c>
      <c r="E14" s="17">
        <v>2.75</v>
      </c>
      <c r="F14" s="17">
        <v>3.6666666666666665</v>
      </c>
      <c r="G14" s="17">
        <v>2.5</v>
      </c>
      <c r="H14" s="17">
        <v>3.4166666666666665</v>
      </c>
      <c r="I14" s="17">
        <v>3.5833333333333335</v>
      </c>
      <c r="J14" s="17">
        <v>2.9166666666666665</v>
      </c>
      <c r="K14" s="17">
        <v>2.6666666666666665</v>
      </c>
      <c r="L14" s="17">
        <v>2.375</v>
      </c>
      <c r="M14" s="17">
        <v>2.25</v>
      </c>
      <c r="N14" s="17">
        <v>3.1666666666666665</v>
      </c>
      <c r="O14" s="17">
        <v>4.083333333333333</v>
      </c>
      <c r="P14" s="17">
        <v>4</v>
      </c>
      <c r="Q14" s="17">
        <v>4.25</v>
      </c>
      <c r="R14" s="17">
        <v>3.5833333333333335</v>
      </c>
      <c r="S14" s="17">
        <v>3.8333333333333335</v>
      </c>
      <c r="T14" s="17">
        <v>3.8333333333333335</v>
      </c>
      <c r="U14" s="17">
        <v>3.5833333333333335</v>
      </c>
      <c r="V14" s="17">
        <v>3.4166666666666665</v>
      </c>
      <c r="W14" s="17">
        <v>3.8333333333333335</v>
      </c>
      <c r="X14" s="17">
        <v>3.25</v>
      </c>
      <c r="Y14" s="17">
        <v>3.5833333333333335</v>
      </c>
    </row>
    <row r="15" spans="1:26" x14ac:dyDescent="0.25">
      <c r="A15" s="5" t="s">
        <v>37</v>
      </c>
      <c r="B15" s="17">
        <v>0.90033663737851954</v>
      </c>
      <c r="C15" s="17">
        <v>0.77849894416152243</v>
      </c>
      <c r="D15" s="17">
        <v>0.79296146109875854</v>
      </c>
      <c r="E15" s="17">
        <v>1.0552897060221726</v>
      </c>
      <c r="F15" s="17">
        <v>0.77849894416152243</v>
      </c>
      <c r="G15" s="17">
        <v>0.90453403373329089</v>
      </c>
      <c r="H15" s="17">
        <v>0.79296146109875854</v>
      </c>
      <c r="I15" s="17">
        <v>0.66855792342152087</v>
      </c>
      <c r="J15" s="17">
        <v>0.90033663737852021</v>
      </c>
      <c r="K15" s="17">
        <v>0.98473192783466212</v>
      </c>
      <c r="L15" s="17">
        <v>1.0606601717798212</v>
      </c>
      <c r="M15" s="17">
        <v>1.0552897060221726</v>
      </c>
      <c r="N15" s="17">
        <v>0.57735026918962618</v>
      </c>
      <c r="O15" s="17">
        <v>0.90033663737851954</v>
      </c>
      <c r="P15" s="17">
        <v>0.85280286542244177</v>
      </c>
      <c r="Q15" s="17">
        <v>0.75377836144440913</v>
      </c>
      <c r="R15" s="17">
        <v>0.90033663737851954</v>
      </c>
      <c r="S15" s="17">
        <v>0.8348471099367214</v>
      </c>
      <c r="T15" s="17">
        <v>0.57735026918962506</v>
      </c>
      <c r="U15" s="17">
        <v>0.90033663737851954</v>
      </c>
      <c r="V15" s="17">
        <v>0.66855792342152087</v>
      </c>
      <c r="W15" s="17">
        <v>0.71774056256527274</v>
      </c>
      <c r="X15" s="17">
        <v>0.62158156050806102</v>
      </c>
      <c r="Y15" s="17">
        <v>0.51492865054443637</v>
      </c>
    </row>
    <row r="16" spans="1:26" x14ac:dyDescent="0.25">
      <c r="A16" s="5" t="s">
        <v>38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8</v>
      </c>
      <c r="M16" s="18">
        <v>12</v>
      </c>
      <c r="N16" s="18">
        <v>12</v>
      </c>
      <c r="O16" s="18">
        <v>12</v>
      </c>
      <c r="P16" s="18">
        <v>12</v>
      </c>
      <c r="Q16" s="18">
        <v>12</v>
      </c>
      <c r="R16" s="18">
        <v>12</v>
      </c>
      <c r="S16" s="18">
        <v>12</v>
      </c>
      <c r="T16" s="18">
        <v>12</v>
      </c>
      <c r="U16" s="18">
        <v>12</v>
      </c>
      <c r="V16" s="18">
        <v>12</v>
      </c>
      <c r="W16" s="18">
        <v>12</v>
      </c>
      <c r="X16" s="18">
        <v>12</v>
      </c>
      <c r="Y16" s="18">
        <v>12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3.6666666666666665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6.6666666666666661</v>
      </c>
    </row>
    <row r="22" spans="1:25" x14ac:dyDescent="0.25">
      <c r="A22" s="5" t="s">
        <v>137</v>
      </c>
      <c r="B22" s="17">
        <f t="shared" ref="B22:Y22" si="0">(B14-1)*2.5</f>
        <v>6.0416666666666661</v>
      </c>
      <c r="C22" s="17">
        <f t="shared" si="0"/>
        <v>6.6666666666666661</v>
      </c>
      <c r="D22" s="17">
        <f t="shared" si="0"/>
        <v>6.4583333333333339</v>
      </c>
      <c r="E22" s="17">
        <f t="shared" si="0"/>
        <v>4.375</v>
      </c>
      <c r="F22" s="17">
        <f t="shared" si="0"/>
        <v>6.6666666666666661</v>
      </c>
      <c r="G22" s="17">
        <f t="shared" si="0"/>
        <v>3.75</v>
      </c>
      <c r="H22" s="17">
        <f t="shared" si="0"/>
        <v>6.0416666666666661</v>
      </c>
      <c r="I22" s="17">
        <f t="shared" si="0"/>
        <v>6.4583333333333339</v>
      </c>
      <c r="J22" s="17">
        <f t="shared" si="0"/>
        <v>4.7916666666666661</v>
      </c>
      <c r="K22" s="17">
        <f t="shared" si="0"/>
        <v>4.1666666666666661</v>
      </c>
      <c r="L22" s="17">
        <f t="shared" si="0"/>
        <v>3.4375</v>
      </c>
      <c r="M22" s="17">
        <f t="shared" si="0"/>
        <v>3.125</v>
      </c>
      <c r="N22" s="17">
        <f t="shared" si="0"/>
        <v>5.4166666666666661</v>
      </c>
      <c r="O22" s="17">
        <f t="shared" si="0"/>
        <v>7.7083333333333321</v>
      </c>
      <c r="P22" s="17">
        <f t="shared" si="0"/>
        <v>7.5</v>
      </c>
      <c r="Q22" s="17">
        <f t="shared" si="0"/>
        <v>8.125</v>
      </c>
      <c r="R22" s="17">
        <f t="shared" si="0"/>
        <v>6.4583333333333339</v>
      </c>
      <c r="S22" s="17">
        <f t="shared" si="0"/>
        <v>7.0833333333333339</v>
      </c>
      <c r="T22" s="17">
        <f t="shared" si="0"/>
        <v>7.0833333333333339</v>
      </c>
      <c r="U22" s="17">
        <f t="shared" si="0"/>
        <v>6.4583333333333339</v>
      </c>
      <c r="V22" s="17">
        <f t="shared" si="0"/>
        <v>6.0416666666666661</v>
      </c>
      <c r="W22" s="17">
        <f t="shared" si="0"/>
        <v>7.0833333333333339</v>
      </c>
      <c r="X22" s="17">
        <f t="shared" si="0"/>
        <v>5.625</v>
      </c>
      <c r="Y22" s="17">
        <f t="shared" si="0"/>
        <v>6.4583333333333339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'[1]Grado ADE_PDI'!$B$4</f>
        <v>Estructura del Plan de estudios (asignaturas que forman parte del título, número de asignaturas, secuenciación y distribución de créditos, reparto de competencias entre asignaturas)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0</v>
      </c>
      <c r="C7" s="19">
        <v>1</v>
      </c>
      <c r="D7" s="19">
        <v>1</v>
      </c>
      <c r="E7" s="19">
        <v>2</v>
      </c>
      <c r="F7" s="19">
        <v>0</v>
      </c>
      <c r="G7" s="19">
        <v>1</v>
      </c>
      <c r="H7" s="19">
        <v>0</v>
      </c>
      <c r="I7" s="19">
        <v>1</v>
      </c>
      <c r="J7" s="19">
        <v>0</v>
      </c>
      <c r="K7" s="19">
        <v>1</v>
      </c>
      <c r="L7" s="19">
        <v>1</v>
      </c>
      <c r="M7" s="19">
        <v>1</v>
      </c>
      <c r="N7" s="19">
        <v>1</v>
      </c>
      <c r="O7" s="19">
        <v>0</v>
      </c>
      <c r="P7" s="19">
        <v>0</v>
      </c>
      <c r="Q7" s="19">
        <v>0</v>
      </c>
      <c r="R7" s="19">
        <v>0</v>
      </c>
      <c r="S7" s="19">
        <v>4</v>
      </c>
      <c r="T7" s="19">
        <v>0</v>
      </c>
      <c r="U7" s="19">
        <v>1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1</v>
      </c>
      <c r="AD7" s="19">
        <v>0</v>
      </c>
      <c r="AE7" s="19">
        <v>0</v>
      </c>
      <c r="AF7" s="19">
        <v>0</v>
      </c>
    </row>
    <row r="8" spans="1:32" x14ac:dyDescent="0.25">
      <c r="A8" s="8">
        <v>2</v>
      </c>
      <c r="B8" s="19">
        <v>0</v>
      </c>
      <c r="C8" s="19">
        <v>0</v>
      </c>
      <c r="D8" s="19">
        <v>4</v>
      </c>
      <c r="E8" s="19">
        <v>4</v>
      </c>
      <c r="F8" s="19">
        <v>2</v>
      </c>
      <c r="G8" s="19">
        <v>1</v>
      </c>
      <c r="H8" s="19">
        <v>0</v>
      </c>
      <c r="I8" s="19">
        <v>3</v>
      </c>
      <c r="J8" s="19">
        <v>2</v>
      </c>
      <c r="K8" s="19">
        <v>2</v>
      </c>
      <c r="L8" s="19">
        <v>4</v>
      </c>
      <c r="M8" s="19">
        <v>1</v>
      </c>
      <c r="N8" s="19">
        <v>0</v>
      </c>
      <c r="O8" s="19">
        <v>1</v>
      </c>
      <c r="P8" s="19">
        <v>5</v>
      </c>
      <c r="Q8" s="19">
        <v>4</v>
      </c>
      <c r="R8" s="19">
        <v>1</v>
      </c>
      <c r="S8" s="19">
        <v>5</v>
      </c>
      <c r="T8" s="19">
        <v>4</v>
      </c>
      <c r="U8" s="19">
        <v>1</v>
      </c>
      <c r="V8" s="19">
        <v>3</v>
      </c>
      <c r="W8" s="19">
        <v>0</v>
      </c>
      <c r="X8" s="19">
        <v>3</v>
      </c>
      <c r="Y8" s="19">
        <v>3</v>
      </c>
      <c r="Z8" s="19">
        <v>2</v>
      </c>
      <c r="AA8" s="19">
        <v>3</v>
      </c>
      <c r="AB8" s="19">
        <v>1</v>
      </c>
      <c r="AC8" s="19">
        <v>1</v>
      </c>
      <c r="AD8" s="19">
        <v>2</v>
      </c>
      <c r="AE8" s="19">
        <v>2</v>
      </c>
      <c r="AF8" s="19">
        <v>0</v>
      </c>
    </row>
    <row r="9" spans="1:32" x14ac:dyDescent="0.25">
      <c r="A9" s="8">
        <v>3</v>
      </c>
      <c r="B9" s="19">
        <v>11</v>
      </c>
      <c r="C9" s="19">
        <v>8</v>
      </c>
      <c r="D9" s="19">
        <v>3</v>
      </c>
      <c r="E9" s="19">
        <v>5</v>
      </c>
      <c r="F9" s="19">
        <v>4</v>
      </c>
      <c r="G9" s="19">
        <v>9</v>
      </c>
      <c r="H9" s="19">
        <v>6</v>
      </c>
      <c r="I9" s="19">
        <v>9</v>
      </c>
      <c r="J9" s="19">
        <v>6</v>
      </c>
      <c r="K9" s="19">
        <v>4</v>
      </c>
      <c r="L9" s="19">
        <v>3</v>
      </c>
      <c r="M9" s="19">
        <v>5</v>
      </c>
      <c r="N9" s="19">
        <v>6</v>
      </c>
      <c r="O9" s="19">
        <v>9</v>
      </c>
      <c r="P9" s="19">
        <v>4</v>
      </c>
      <c r="Q9" s="19">
        <v>5</v>
      </c>
      <c r="R9" s="19">
        <v>3</v>
      </c>
      <c r="S9" s="19">
        <v>3</v>
      </c>
      <c r="T9" s="19">
        <v>3</v>
      </c>
      <c r="U9" s="19">
        <v>6</v>
      </c>
      <c r="V9" s="19">
        <v>3</v>
      </c>
      <c r="W9" s="19">
        <v>7</v>
      </c>
      <c r="X9" s="19">
        <v>5</v>
      </c>
      <c r="Y9" s="19">
        <v>4</v>
      </c>
      <c r="Z9" s="19">
        <v>6</v>
      </c>
      <c r="AA9" s="19">
        <v>6</v>
      </c>
      <c r="AB9" s="19">
        <v>6</v>
      </c>
      <c r="AC9" s="19">
        <v>5</v>
      </c>
      <c r="AD9" s="19">
        <v>3</v>
      </c>
      <c r="AE9" s="19">
        <v>4</v>
      </c>
      <c r="AF9" s="19">
        <v>6</v>
      </c>
    </row>
    <row r="10" spans="1:32" x14ac:dyDescent="0.25">
      <c r="A10" s="8">
        <v>4</v>
      </c>
      <c r="B10" s="19">
        <v>4</v>
      </c>
      <c r="C10" s="19">
        <v>6</v>
      </c>
      <c r="D10" s="19">
        <v>5</v>
      </c>
      <c r="E10" s="19">
        <v>0</v>
      </c>
      <c r="F10" s="19">
        <v>5</v>
      </c>
      <c r="G10" s="19">
        <v>4</v>
      </c>
      <c r="H10" s="19">
        <v>9</v>
      </c>
      <c r="I10" s="19">
        <v>2</v>
      </c>
      <c r="J10" s="19">
        <v>5</v>
      </c>
      <c r="K10" s="19">
        <v>5</v>
      </c>
      <c r="L10" s="19">
        <v>3</v>
      </c>
      <c r="M10" s="19">
        <v>4</v>
      </c>
      <c r="N10" s="19">
        <v>3</v>
      </c>
      <c r="O10" s="19">
        <v>2</v>
      </c>
      <c r="P10" s="19">
        <v>5</v>
      </c>
      <c r="Q10" s="19">
        <v>4</v>
      </c>
      <c r="R10" s="19">
        <v>1</v>
      </c>
      <c r="S10" s="19">
        <v>2</v>
      </c>
      <c r="T10" s="19">
        <v>5</v>
      </c>
      <c r="U10" s="19">
        <v>6</v>
      </c>
      <c r="V10" s="19">
        <v>5</v>
      </c>
      <c r="W10" s="19">
        <v>5</v>
      </c>
      <c r="X10" s="19">
        <v>5</v>
      </c>
      <c r="Y10" s="19">
        <v>7</v>
      </c>
      <c r="Z10" s="19">
        <v>4</v>
      </c>
      <c r="AA10" s="19">
        <v>3</v>
      </c>
      <c r="AB10" s="19">
        <v>6</v>
      </c>
      <c r="AC10" s="19">
        <v>8</v>
      </c>
      <c r="AD10" s="19">
        <v>4</v>
      </c>
      <c r="AE10" s="19">
        <v>5</v>
      </c>
      <c r="AF10" s="19">
        <v>9</v>
      </c>
    </row>
    <row r="11" spans="1:32" x14ac:dyDescent="0.25">
      <c r="A11" s="8">
        <v>5</v>
      </c>
      <c r="B11" s="19">
        <v>0</v>
      </c>
      <c r="C11" s="19">
        <v>0</v>
      </c>
      <c r="D11" s="19">
        <v>2</v>
      </c>
      <c r="E11" s="19">
        <v>3</v>
      </c>
      <c r="F11" s="19">
        <v>4</v>
      </c>
      <c r="G11" s="19">
        <v>0</v>
      </c>
      <c r="H11" s="19">
        <v>0</v>
      </c>
      <c r="I11" s="19">
        <v>0</v>
      </c>
      <c r="J11" s="19">
        <v>2</v>
      </c>
      <c r="K11" s="19">
        <v>3</v>
      </c>
      <c r="L11" s="19">
        <v>4</v>
      </c>
      <c r="M11" s="19">
        <v>4</v>
      </c>
      <c r="N11" s="19">
        <v>3</v>
      </c>
      <c r="O11" s="19">
        <v>2</v>
      </c>
      <c r="P11" s="19">
        <v>1</v>
      </c>
      <c r="Q11" s="19">
        <v>1</v>
      </c>
      <c r="R11" s="19">
        <v>0</v>
      </c>
      <c r="S11" s="19">
        <v>1</v>
      </c>
      <c r="T11" s="19">
        <v>2</v>
      </c>
      <c r="U11" s="19">
        <v>1</v>
      </c>
      <c r="V11" s="19">
        <v>3</v>
      </c>
      <c r="W11" s="19">
        <v>3</v>
      </c>
      <c r="X11" s="19">
        <v>2</v>
      </c>
      <c r="Y11" s="19">
        <v>1</v>
      </c>
      <c r="Z11" s="19">
        <v>2</v>
      </c>
      <c r="AA11" s="19">
        <v>2</v>
      </c>
      <c r="AB11" s="19">
        <v>2</v>
      </c>
      <c r="AC11" s="19">
        <v>0</v>
      </c>
      <c r="AD11" s="19">
        <v>1</v>
      </c>
      <c r="AE11" s="19">
        <v>0</v>
      </c>
      <c r="AF11" s="19">
        <v>0</v>
      </c>
    </row>
    <row r="12" spans="1:32" x14ac:dyDescent="0.25">
      <c r="A12" s="8" t="s">
        <v>114</v>
      </c>
      <c r="B12" s="19">
        <v>0</v>
      </c>
      <c r="C12" s="19">
        <v>0</v>
      </c>
      <c r="D12" s="19">
        <v>0</v>
      </c>
      <c r="E12" s="19">
        <v>1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2</v>
      </c>
      <c r="O12" s="19">
        <v>1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5</v>
      </c>
      <c r="AE12" s="19">
        <v>4</v>
      </c>
      <c r="AF12" s="19">
        <v>0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3.2666666666666666</v>
      </c>
      <c r="C14" s="17">
        <v>3.2666666666666666</v>
      </c>
      <c r="D14" s="17">
        <v>3.2</v>
      </c>
      <c r="E14" s="17">
        <v>2.8571428571428572</v>
      </c>
      <c r="F14" s="17">
        <v>3.7333333333333334</v>
      </c>
      <c r="G14" s="17">
        <v>3.0666666666666669</v>
      </c>
      <c r="H14" s="17">
        <v>3.6</v>
      </c>
      <c r="I14" s="17">
        <v>2.8</v>
      </c>
      <c r="J14" s="17">
        <v>3.4666666666666668</v>
      </c>
      <c r="K14" s="17">
        <v>3.4666666666666668</v>
      </c>
      <c r="L14" s="17">
        <v>3.3333333333333335</v>
      </c>
      <c r="M14" s="17">
        <v>3.6</v>
      </c>
      <c r="N14" s="17">
        <v>3.5384615384615383</v>
      </c>
      <c r="O14" s="17">
        <v>3.3571428571428572</v>
      </c>
      <c r="P14" s="17">
        <v>3.1333333333333333</v>
      </c>
      <c r="Q14" s="17">
        <v>3.1428571428571428</v>
      </c>
      <c r="R14" s="17">
        <v>3</v>
      </c>
      <c r="S14" s="17">
        <v>2.4</v>
      </c>
      <c r="T14" s="17">
        <v>3.3571428571428572</v>
      </c>
      <c r="U14" s="17">
        <v>3.3333333333333335</v>
      </c>
      <c r="V14" s="17">
        <v>3.5714285714285716</v>
      </c>
      <c r="W14" s="17">
        <v>3.7333333333333334</v>
      </c>
      <c r="X14" s="17">
        <v>3.4</v>
      </c>
      <c r="Y14" s="17">
        <v>3.4</v>
      </c>
      <c r="Z14" s="17">
        <v>3.4285714285714284</v>
      </c>
      <c r="AA14" s="17">
        <v>3.2857142857142856</v>
      </c>
      <c r="AB14" s="17">
        <v>3.6</v>
      </c>
      <c r="AC14" s="17">
        <v>3.3333333333333335</v>
      </c>
      <c r="AD14" s="17">
        <v>3.4</v>
      </c>
      <c r="AE14" s="17">
        <v>3.2727272727272729</v>
      </c>
      <c r="AF14" s="17">
        <v>3.6</v>
      </c>
    </row>
    <row r="15" spans="1:32" x14ac:dyDescent="0.25">
      <c r="A15" s="5" t="s">
        <v>37</v>
      </c>
      <c r="B15" s="17">
        <v>0.45773770821706378</v>
      </c>
      <c r="C15" s="17">
        <v>0.79880863671798041</v>
      </c>
      <c r="D15" s="17">
        <v>1.207121724244435</v>
      </c>
      <c r="E15" s="17">
        <v>1.3506205330054122</v>
      </c>
      <c r="F15" s="17">
        <v>1.0327955589886446</v>
      </c>
      <c r="G15" s="17">
        <v>0.79880863671798041</v>
      </c>
      <c r="H15" s="17">
        <v>0.50709255283710952</v>
      </c>
      <c r="I15" s="17">
        <v>0.77459666924148363</v>
      </c>
      <c r="J15" s="17">
        <v>0.91547541643412633</v>
      </c>
      <c r="K15" s="17">
        <v>1.187233679409327</v>
      </c>
      <c r="L15" s="17">
        <v>1.3451854182690988</v>
      </c>
      <c r="M15" s="17">
        <v>1.1832159566199232</v>
      </c>
      <c r="N15" s="17">
        <v>1.1266014242982161</v>
      </c>
      <c r="O15" s="17">
        <v>0.84189738614109577</v>
      </c>
      <c r="P15" s="17">
        <v>0.99043040187202458</v>
      </c>
      <c r="Q15" s="17">
        <v>0.94926229309864707</v>
      </c>
      <c r="R15" s="17">
        <v>0.70710678118654757</v>
      </c>
      <c r="S15" s="17">
        <v>1.2421180068162374</v>
      </c>
      <c r="T15" s="17">
        <v>1.0818177620697818</v>
      </c>
      <c r="U15" s="17">
        <v>0.97590007294853354</v>
      </c>
      <c r="V15" s="17">
        <v>1.0894095588038439</v>
      </c>
      <c r="W15" s="17">
        <v>0.79880863671798041</v>
      </c>
      <c r="X15" s="17">
        <v>0.98561076060916208</v>
      </c>
      <c r="Y15" s="17">
        <v>0.91025898983279929</v>
      </c>
      <c r="Z15" s="17">
        <v>0.93761446187699038</v>
      </c>
      <c r="AA15" s="17">
        <v>0.9944903161976939</v>
      </c>
      <c r="AB15" s="17">
        <v>0.82807867121082479</v>
      </c>
      <c r="AC15" s="17">
        <v>0.89973541084243769</v>
      </c>
      <c r="AD15" s="17">
        <v>0.96609178307929622</v>
      </c>
      <c r="AE15" s="17">
        <v>0.78624539310689678</v>
      </c>
      <c r="AF15" s="17">
        <v>0.50709255283710952</v>
      </c>
    </row>
    <row r="16" spans="1:32" x14ac:dyDescent="0.25">
      <c r="A16" s="5" t="s">
        <v>38</v>
      </c>
      <c r="B16" s="18">
        <v>15</v>
      </c>
      <c r="C16" s="18">
        <v>15</v>
      </c>
      <c r="D16" s="18">
        <v>15</v>
      </c>
      <c r="E16" s="18">
        <v>14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15</v>
      </c>
      <c r="M16" s="18">
        <v>15</v>
      </c>
      <c r="N16" s="18">
        <v>13</v>
      </c>
      <c r="O16" s="18">
        <v>14</v>
      </c>
      <c r="P16" s="18">
        <v>15</v>
      </c>
      <c r="Q16" s="18">
        <v>14</v>
      </c>
      <c r="R16" s="18">
        <v>5</v>
      </c>
      <c r="S16" s="18">
        <v>15</v>
      </c>
      <c r="T16" s="18">
        <v>14</v>
      </c>
      <c r="U16" s="18">
        <v>15</v>
      </c>
      <c r="V16" s="18">
        <v>14</v>
      </c>
      <c r="W16" s="18">
        <v>15</v>
      </c>
      <c r="X16" s="18">
        <v>15</v>
      </c>
      <c r="Y16" s="18">
        <v>15</v>
      </c>
      <c r="Z16" s="18">
        <v>14</v>
      </c>
      <c r="AA16" s="18">
        <v>14</v>
      </c>
      <c r="AB16" s="18">
        <v>15</v>
      </c>
      <c r="AC16" s="18">
        <v>15</v>
      </c>
      <c r="AD16" s="18">
        <v>10</v>
      </c>
      <c r="AE16" s="18">
        <v>11</v>
      </c>
      <c r="AF16" s="18">
        <v>15</v>
      </c>
    </row>
    <row r="18" spans="1:32" x14ac:dyDescent="0.25">
      <c r="A18" s="5" t="s">
        <v>124</v>
      </c>
      <c r="B18" s="5">
        <v>15</v>
      </c>
    </row>
    <row r="19" spans="1:32" x14ac:dyDescent="0.25">
      <c r="A19" s="5" t="s">
        <v>125</v>
      </c>
      <c r="B19" s="5">
        <v>19</v>
      </c>
    </row>
    <row r="20" spans="1:32" x14ac:dyDescent="0.25">
      <c r="A20" s="5" t="s">
        <v>126</v>
      </c>
      <c r="B20" s="21">
        <f>B18/B19</f>
        <v>0.78947368421052633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3.4095238095238094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6.0238095238095237</v>
      </c>
    </row>
    <row r="26" spans="1:32" x14ac:dyDescent="0.25">
      <c r="A26" s="5" t="s">
        <v>137</v>
      </c>
      <c r="B26" s="17">
        <f t="shared" ref="B26:AF26" si="0">(B14-1)*2.5</f>
        <v>5.6666666666666661</v>
      </c>
      <c r="C26" s="17">
        <f t="shared" si="0"/>
        <v>5.6666666666666661</v>
      </c>
      <c r="D26" s="17">
        <f t="shared" si="0"/>
        <v>5.5</v>
      </c>
      <c r="E26" s="17">
        <f t="shared" si="0"/>
        <v>4.6428571428571432</v>
      </c>
      <c r="F26" s="17">
        <f t="shared" si="0"/>
        <v>6.8333333333333339</v>
      </c>
      <c r="G26" s="17">
        <f t="shared" si="0"/>
        <v>5.166666666666667</v>
      </c>
      <c r="H26" s="17">
        <f t="shared" si="0"/>
        <v>6.5</v>
      </c>
      <c r="I26" s="17">
        <f t="shared" si="0"/>
        <v>4.5</v>
      </c>
      <c r="J26" s="17">
        <f t="shared" si="0"/>
        <v>6.166666666666667</v>
      </c>
      <c r="K26" s="17">
        <f t="shared" si="0"/>
        <v>6.166666666666667</v>
      </c>
      <c r="L26" s="17">
        <f t="shared" si="0"/>
        <v>5.8333333333333339</v>
      </c>
      <c r="M26" s="17">
        <f t="shared" si="0"/>
        <v>6.5</v>
      </c>
      <c r="N26" s="17">
        <f t="shared" si="0"/>
        <v>6.3461538461538458</v>
      </c>
      <c r="O26" s="17">
        <f t="shared" si="0"/>
        <v>5.8928571428571432</v>
      </c>
      <c r="P26" s="17">
        <f t="shared" si="0"/>
        <v>5.333333333333333</v>
      </c>
      <c r="Q26" s="17">
        <f t="shared" si="0"/>
        <v>5.3571428571428568</v>
      </c>
      <c r="R26" s="17">
        <f t="shared" si="0"/>
        <v>5</v>
      </c>
      <c r="S26" s="17">
        <f t="shared" si="0"/>
        <v>3.5</v>
      </c>
      <c r="T26" s="17">
        <f t="shared" si="0"/>
        <v>5.8928571428571432</v>
      </c>
      <c r="U26" s="17">
        <f t="shared" si="0"/>
        <v>5.8333333333333339</v>
      </c>
      <c r="V26" s="17">
        <f t="shared" si="0"/>
        <v>6.4285714285714288</v>
      </c>
      <c r="W26" s="17">
        <f t="shared" si="0"/>
        <v>6.8333333333333339</v>
      </c>
      <c r="X26" s="17">
        <f t="shared" si="0"/>
        <v>6</v>
      </c>
      <c r="Y26" s="17">
        <f t="shared" si="0"/>
        <v>6</v>
      </c>
      <c r="Z26" s="17">
        <f t="shared" si="0"/>
        <v>6.0714285714285712</v>
      </c>
      <c r="AA26" s="17">
        <f t="shared" si="0"/>
        <v>5.7142857142857135</v>
      </c>
      <c r="AB26" s="17">
        <f t="shared" si="0"/>
        <v>6.5</v>
      </c>
      <c r="AC26" s="17">
        <f t="shared" si="0"/>
        <v>5.8333333333333339</v>
      </c>
      <c r="AD26" s="17">
        <f t="shared" si="0"/>
        <v>6</v>
      </c>
      <c r="AE26" s="17">
        <f t="shared" si="0"/>
        <v>5.6818181818181825</v>
      </c>
      <c r="AF26" s="17">
        <f t="shared" si="0"/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2</v>
      </c>
      <c r="E9" s="3">
        <v>1</v>
      </c>
      <c r="F9" s="3">
        <v>1</v>
      </c>
      <c r="G9" s="3">
        <v>2</v>
      </c>
      <c r="H9" s="3">
        <v>0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1</v>
      </c>
      <c r="U9" s="3">
        <v>1</v>
      </c>
      <c r="V9" s="3">
        <v>0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2</v>
      </c>
      <c r="G10" s="3">
        <v>0</v>
      </c>
      <c r="H10" s="3">
        <v>3</v>
      </c>
      <c r="I10" s="3">
        <v>2</v>
      </c>
      <c r="J10" s="3">
        <v>1</v>
      </c>
      <c r="K10" s="3">
        <v>1</v>
      </c>
      <c r="L10" s="3">
        <v>0</v>
      </c>
      <c r="M10" s="3">
        <v>0</v>
      </c>
      <c r="N10" s="3">
        <v>2</v>
      </c>
      <c r="O10" s="3">
        <v>2</v>
      </c>
      <c r="P10" s="3">
        <v>2</v>
      </c>
      <c r="Q10" s="3">
        <v>3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1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3.3333333333333335</v>
      </c>
      <c r="C14" s="17">
        <v>4.333333333333333</v>
      </c>
      <c r="D14" s="17">
        <v>3.3333333333333335</v>
      </c>
      <c r="E14" s="17">
        <v>3</v>
      </c>
      <c r="F14" s="17">
        <v>3.6666666666666665</v>
      </c>
      <c r="G14" s="17">
        <v>2.6666666666666665</v>
      </c>
      <c r="H14" s="17">
        <v>4</v>
      </c>
      <c r="I14" s="17">
        <v>3.6666666666666665</v>
      </c>
      <c r="J14" s="17">
        <v>3.3333333333333335</v>
      </c>
      <c r="K14" s="17">
        <v>3</v>
      </c>
      <c r="L14" s="17">
        <v>2</v>
      </c>
      <c r="M14" s="17">
        <v>2</v>
      </c>
      <c r="N14" s="17">
        <v>3</v>
      </c>
      <c r="O14" s="17">
        <v>3.3333333333333335</v>
      </c>
      <c r="P14" s="17">
        <v>3.3333333333333335</v>
      </c>
      <c r="Q14" s="17">
        <v>4</v>
      </c>
      <c r="R14" s="17">
        <v>3.6666666666666665</v>
      </c>
      <c r="S14" s="17">
        <v>3.3333333333333335</v>
      </c>
      <c r="T14" s="17">
        <v>3.6666666666666665</v>
      </c>
      <c r="U14" s="17">
        <v>3.6666666666666665</v>
      </c>
      <c r="V14" s="17">
        <v>3.3333333333333335</v>
      </c>
      <c r="W14" s="17">
        <v>4</v>
      </c>
      <c r="X14" s="17">
        <v>3.6666666666666665</v>
      </c>
      <c r="Y14" s="17">
        <v>3.6666666666666665</v>
      </c>
    </row>
    <row r="15" spans="1:25" x14ac:dyDescent="0.25">
      <c r="A15" s="5" t="s">
        <v>37</v>
      </c>
      <c r="B15" s="17">
        <v>0.57735026918962473</v>
      </c>
      <c r="C15" s="17">
        <v>0.57735026918962473</v>
      </c>
      <c r="D15" s="17">
        <v>0.57735026918962473</v>
      </c>
      <c r="E15" s="17">
        <v>1</v>
      </c>
      <c r="F15" s="17">
        <v>0.57735026918962473</v>
      </c>
      <c r="G15" s="17">
        <v>0.57735026918962629</v>
      </c>
      <c r="H15" s="17">
        <v>0</v>
      </c>
      <c r="I15" s="17">
        <v>0.57735026918962473</v>
      </c>
      <c r="J15" s="17">
        <v>0.57735026918962473</v>
      </c>
      <c r="K15" s="17">
        <v>1</v>
      </c>
      <c r="L15" s="17">
        <v>1.4142135623730951</v>
      </c>
      <c r="M15" s="17">
        <v>1</v>
      </c>
      <c r="N15" s="17">
        <v>1.7320508075688772</v>
      </c>
      <c r="O15" s="17">
        <v>1.154700538379251</v>
      </c>
      <c r="P15" s="17">
        <v>1.154700538379251</v>
      </c>
      <c r="Q15" s="17">
        <v>0</v>
      </c>
      <c r="R15" s="17">
        <v>0.57735026918962473</v>
      </c>
      <c r="S15" s="17">
        <v>1.154700538379251</v>
      </c>
      <c r="T15" s="17">
        <v>0.57735026918962473</v>
      </c>
      <c r="U15" s="17">
        <v>0.57735026918962473</v>
      </c>
      <c r="V15" s="17">
        <v>1.154700538379251</v>
      </c>
      <c r="W15" s="17">
        <v>1</v>
      </c>
      <c r="X15" s="17">
        <v>0.57735026918962473</v>
      </c>
      <c r="Y15" s="17">
        <v>0.57735026918962473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6.25</v>
      </c>
    </row>
    <row r="22" spans="1:25" x14ac:dyDescent="0.25">
      <c r="A22" s="5" t="s">
        <v>137</v>
      </c>
      <c r="B22" s="17">
        <f t="shared" ref="B22:Y22" si="0">(B14-1)*2.5</f>
        <v>5.8333333333333339</v>
      </c>
      <c r="C22" s="17">
        <f t="shared" si="0"/>
        <v>8.3333333333333321</v>
      </c>
      <c r="D22" s="17">
        <f t="shared" si="0"/>
        <v>5.8333333333333339</v>
      </c>
      <c r="E22" s="17">
        <f t="shared" si="0"/>
        <v>5</v>
      </c>
      <c r="F22" s="17">
        <f t="shared" si="0"/>
        <v>6.6666666666666661</v>
      </c>
      <c r="G22" s="17">
        <f t="shared" si="0"/>
        <v>4.1666666666666661</v>
      </c>
      <c r="H22" s="17">
        <f t="shared" si="0"/>
        <v>7.5</v>
      </c>
      <c r="I22" s="17">
        <f t="shared" si="0"/>
        <v>6.6666666666666661</v>
      </c>
      <c r="J22" s="17">
        <f t="shared" si="0"/>
        <v>5.8333333333333339</v>
      </c>
      <c r="K22" s="17">
        <f t="shared" si="0"/>
        <v>5</v>
      </c>
      <c r="L22" s="17">
        <f t="shared" si="0"/>
        <v>2.5</v>
      </c>
      <c r="M22" s="17">
        <f t="shared" si="0"/>
        <v>2.5</v>
      </c>
      <c r="N22" s="17">
        <f t="shared" si="0"/>
        <v>5</v>
      </c>
      <c r="O22" s="17">
        <f t="shared" si="0"/>
        <v>5.8333333333333339</v>
      </c>
      <c r="P22" s="17">
        <f t="shared" si="0"/>
        <v>5.8333333333333339</v>
      </c>
      <c r="Q22" s="17">
        <f t="shared" si="0"/>
        <v>7.5</v>
      </c>
      <c r="R22" s="17">
        <f t="shared" si="0"/>
        <v>6.6666666666666661</v>
      </c>
      <c r="S22" s="17">
        <f t="shared" si="0"/>
        <v>5.8333333333333339</v>
      </c>
      <c r="T22" s="17">
        <f t="shared" si="0"/>
        <v>6.6666666666666661</v>
      </c>
      <c r="U22" s="17">
        <f t="shared" si="0"/>
        <v>6.6666666666666661</v>
      </c>
      <c r="V22" s="17">
        <f t="shared" si="0"/>
        <v>5.8333333333333339</v>
      </c>
      <c r="W22" s="17">
        <f t="shared" si="0"/>
        <v>7.5</v>
      </c>
      <c r="X22" s="17">
        <f t="shared" si="0"/>
        <v>6.6666666666666661</v>
      </c>
      <c r="Y22" s="17">
        <f t="shared" si="0"/>
        <v>6.6666666666666661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'[1]Grado ADE_PDI'!$B$4</f>
        <v>Estructura del Plan de estudios (asignaturas que forman parte del título, número de asignaturas, secuenciación y distribución de créditos, reparto de competencias entre asignaturas)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0</v>
      </c>
      <c r="C7" s="19">
        <v>0</v>
      </c>
      <c r="D7" s="19">
        <v>0</v>
      </c>
      <c r="E7" s="19">
        <v>2</v>
      </c>
      <c r="F7" s="19">
        <v>0</v>
      </c>
      <c r="G7" s="19">
        <v>0</v>
      </c>
      <c r="H7" s="19">
        <v>2</v>
      </c>
      <c r="I7" s="19">
        <v>0</v>
      </c>
      <c r="J7" s="19">
        <v>1</v>
      </c>
      <c r="K7" s="19">
        <v>0</v>
      </c>
      <c r="L7" s="19">
        <v>2</v>
      </c>
      <c r="M7" s="19">
        <v>0</v>
      </c>
      <c r="N7" s="19">
        <v>2</v>
      </c>
      <c r="O7" s="19">
        <v>0</v>
      </c>
      <c r="P7" s="19">
        <v>0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  <c r="V7" s="19">
        <v>0</v>
      </c>
      <c r="W7" s="19">
        <v>1</v>
      </c>
      <c r="X7" s="19">
        <v>2</v>
      </c>
      <c r="Y7" s="19">
        <v>1</v>
      </c>
      <c r="Z7" s="19">
        <v>1</v>
      </c>
      <c r="AA7" s="19">
        <v>1</v>
      </c>
      <c r="AB7" s="19">
        <v>1</v>
      </c>
      <c r="AC7" s="19">
        <v>0</v>
      </c>
      <c r="AD7" s="19">
        <v>0</v>
      </c>
      <c r="AE7" s="19">
        <v>0</v>
      </c>
      <c r="AF7" s="19">
        <v>0</v>
      </c>
    </row>
    <row r="8" spans="1:32" x14ac:dyDescent="0.25">
      <c r="A8" s="8">
        <v>2</v>
      </c>
      <c r="B8" s="19">
        <v>2</v>
      </c>
      <c r="C8" s="19">
        <v>1</v>
      </c>
      <c r="D8" s="19">
        <v>1</v>
      </c>
      <c r="E8" s="19">
        <v>0</v>
      </c>
      <c r="F8" s="19">
        <v>0</v>
      </c>
      <c r="G8" s="19">
        <v>1</v>
      </c>
      <c r="H8" s="19">
        <v>1</v>
      </c>
      <c r="I8" s="19">
        <v>2</v>
      </c>
      <c r="J8" s="19">
        <v>1</v>
      </c>
      <c r="K8" s="19">
        <v>1</v>
      </c>
      <c r="L8" s="19">
        <v>1</v>
      </c>
      <c r="M8" s="19">
        <v>2</v>
      </c>
      <c r="N8" s="19">
        <v>0</v>
      </c>
      <c r="O8" s="19">
        <v>3</v>
      </c>
      <c r="P8" s="19">
        <v>1</v>
      </c>
      <c r="Q8" s="19">
        <v>1</v>
      </c>
      <c r="R8" s="19">
        <v>1</v>
      </c>
      <c r="S8" s="19">
        <v>1</v>
      </c>
      <c r="T8" s="19">
        <v>1</v>
      </c>
      <c r="U8" s="19">
        <v>1</v>
      </c>
      <c r="V8" s="19">
        <v>2</v>
      </c>
      <c r="W8" s="19">
        <v>0</v>
      </c>
      <c r="X8" s="19">
        <v>1</v>
      </c>
      <c r="Y8" s="19">
        <v>0</v>
      </c>
      <c r="Z8" s="19">
        <v>2</v>
      </c>
      <c r="AA8" s="19">
        <v>0</v>
      </c>
      <c r="AB8" s="19">
        <v>0</v>
      </c>
      <c r="AC8" s="19">
        <v>2</v>
      </c>
      <c r="AD8" s="19">
        <v>1</v>
      </c>
      <c r="AE8" s="19">
        <v>0</v>
      </c>
      <c r="AF8" s="19">
        <v>1</v>
      </c>
    </row>
    <row r="9" spans="1:32" x14ac:dyDescent="0.25">
      <c r="A9" s="8">
        <v>3</v>
      </c>
      <c r="B9" s="19">
        <v>1</v>
      </c>
      <c r="C9" s="19">
        <v>3</v>
      </c>
      <c r="D9" s="19">
        <v>1</v>
      </c>
      <c r="E9" s="19">
        <v>1</v>
      </c>
      <c r="F9" s="19">
        <v>0</v>
      </c>
      <c r="G9" s="19">
        <v>0</v>
      </c>
      <c r="H9" s="19">
        <v>0</v>
      </c>
      <c r="I9" s="19">
        <v>1</v>
      </c>
      <c r="J9" s="19">
        <v>2</v>
      </c>
      <c r="K9" s="19">
        <v>1</v>
      </c>
      <c r="L9" s="19">
        <v>0</v>
      </c>
      <c r="M9" s="19">
        <v>0</v>
      </c>
      <c r="N9" s="19">
        <v>0</v>
      </c>
      <c r="O9" s="19">
        <v>1</v>
      </c>
      <c r="P9" s="19">
        <v>3</v>
      </c>
      <c r="Q9" s="19">
        <v>2</v>
      </c>
      <c r="R9" s="19">
        <v>3</v>
      </c>
      <c r="S9" s="19">
        <v>1</v>
      </c>
      <c r="T9" s="19">
        <v>1</v>
      </c>
      <c r="U9" s="19">
        <v>1</v>
      </c>
      <c r="V9" s="19">
        <v>0</v>
      </c>
      <c r="W9" s="19">
        <v>2</v>
      </c>
      <c r="X9" s="19">
        <v>0</v>
      </c>
      <c r="Y9" s="19">
        <v>2</v>
      </c>
      <c r="Z9" s="19">
        <v>0</v>
      </c>
      <c r="AA9" s="19">
        <v>2</v>
      </c>
      <c r="AB9" s="19">
        <v>2</v>
      </c>
      <c r="AC9" s="19">
        <v>1</v>
      </c>
      <c r="AD9" s="19">
        <v>1</v>
      </c>
      <c r="AE9" s="19">
        <v>1</v>
      </c>
      <c r="AF9" s="19">
        <v>2</v>
      </c>
    </row>
    <row r="10" spans="1:32" x14ac:dyDescent="0.25">
      <c r="A10" s="8">
        <v>4</v>
      </c>
      <c r="B10" s="19">
        <v>1</v>
      </c>
      <c r="C10" s="19">
        <v>0</v>
      </c>
      <c r="D10" s="19">
        <v>2</v>
      </c>
      <c r="E10" s="19">
        <v>0</v>
      </c>
      <c r="F10" s="19">
        <v>2</v>
      </c>
      <c r="G10" s="19">
        <v>2</v>
      </c>
      <c r="H10" s="19">
        <v>1</v>
      </c>
      <c r="I10" s="19">
        <v>1</v>
      </c>
      <c r="J10" s="19">
        <v>0</v>
      </c>
      <c r="K10" s="19">
        <v>2</v>
      </c>
      <c r="L10" s="19">
        <v>1</v>
      </c>
      <c r="M10" s="19">
        <v>1</v>
      </c>
      <c r="N10" s="19">
        <v>1</v>
      </c>
      <c r="O10" s="19">
        <v>0</v>
      </c>
      <c r="P10" s="19">
        <v>0</v>
      </c>
      <c r="Q10" s="19">
        <v>1</v>
      </c>
      <c r="R10" s="19">
        <v>0</v>
      </c>
      <c r="S10" s="19">
        <v>1</v>
      </c>
      <c r="T10" s="19">
        <v>1</v>
      </c>
      <c r="U10" s="19">
        <v>1</v>
      </c>
      <c r="V10" s="19">
        <v>1</v>
      </c>
      <c r="W10" s="19">
        <v>1</v>
      </c>
      <c r="X10" s="19">
        <v>1</v>
      </c>
      <c r="Y10" s="19">
        <v>1</v>
      </c>
      <c r="Z10" s="19">
        <v>1</v>
      </c>
      <c r="AA10" s="19">
        <v>1</v>
      </c>
      <c r="AB10" s="19">
        <v>1</v>
      </c>
      <c r="AC10" s="19">
        <v>1</v>
      </c>
      <c r="AD10" s="19">
        <v>1</v>
      </c>
      <c r="AE10" s="19">
        <v>2</v>
      </c>
      <c r="AF10" s="19">
        <v>1</v>
      </c>
    </row>
    <row r="11" spans="1:32" x14ac:dyDescent="0.25">
      <c r="A11" s="8">
        <v>5</v>
      </c>
      <c r="B11" s="19">
        <v>0</v>
      </c>
      <c r="C11" s="19">
        <v>0</v>
      </c>
      <c r="D11" s="19">
        <v>0</v>
      </c>
      <c r="E11" s="19">
        <v>0</v>
      </c>
      <c r="F11" s="19">
        <v>1</v>
      </c>
      <c r="G11" s="19">
        <v>1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1</v>
      </c>
      <c r="U11" s="19">
        <v>1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x14ac:dyDescent="0.25">
      <c r="A12" s="8" t="s">
        <v>114</v>
      </c>
      <c r="B12" s="19">
        <v>1</v>
      </c>
      <c r="C12" s="19">
        <v>1</v>
      </c>
      <c r="D12" s="19">
        <v>1</v>
      </c>
      <c r="E12" s="19">
        <v>2</v>
      </c>
      <c r="F12" s="19">
        <v>2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 s="19">
        <v>1</v>
      </c>
      <c r="M12" s="19">
        <v>2</v>
      </c>
      <c r="N12" s="19">
        <v>2</v>
      </c>
      <c r="O12" s="19">
        <v>1</v>
      </c>
      <c r="P12" s="19">
        <v>1</v>
      </c>
      <c r="Q12" s="19">
        <v>1</v>
      </c>
      <c r="R12" s="19">
        <v>1</v>
      </c>
      <c r="S12" s="19">
        <v>1</v>
      </c>
      <c r="T12" s="19">
        <v>1</v>
      </c>
      <c r="U12" s="19">
        <v>1</v>
      </c>
      <c r="V12" s="19">
        <v>2</v>
      </c>
      <c r="W12" s="19">
        <v>1</v>
      </c>
      <c r="X12" s="19">
        <v>1</v>
      </c>
      <c r="Y12" s="19">
        <v>1</v>
      </c>
      <c r="Z12" s="19">
        <v>1</v>
      </c>
      <c r="AA12" s="19">
        <v>1</v>
      </c>
      <c r="AB12" s="19">
        <v>1</v>
      </c>
      <c r="AC12" s="19">
        <v>1</v>
      </c>
      <c r="AD12" s="19">
        <v>2</v>
      </c>
      <c r="AE12" s="19">
        <v>2</v>
      </c>
      <c r="AF12" s="19">
        <v>1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2.75</v>
      </c>
      <c r="C14" s="17">
        <v>2.75</v>
      </c>
      <c r="D14" s="17">
        <v>3.25</v>
      </c>
      <c r="E14" s="17">
        <v>1.6666666666666667</v>
      </c>
      <c r="F14" s="17">
        <v>4.333333333333333</v>
      </c>
      <c r="G14" s="17">
        <v>3.75</v>
      </c>
      <c r="H14" s="17">
        <v>2</v>
      </c>
      <c r="I14" s="17">
        <v>2.75</v>
      </c>
      <c r="J14" s="17">
        <v>2.25</v>
      </c>
      <c r="K14" s="17">
        <v>3.25</v>
      </c>
      <c r="L14" s="17">
        <v>2</v>
      </c>
      <c r="M14" s="17">
        <v>2.6666666666666665</v>
      </c>
      <c r="N14" s="17">
        <v>2</v>
      </c>
      <c r="O14" s="17">
        <v>2.25</v>
      </c>
      <c r="P14" s="17">
        <v>2.75</v>
      </c>
      <c r="Q14" s="17">
        <v>3</v>
      </c>
      <c r="R14" s="17">
        <v>2.75</v>
      </c>
      <c r="S14" s="17">
        <v>2.5</v>
      </c>
      <c r="T14" s="17">
        <v>3.5</v>
      </c>
      <c r="U14" s="17">
        <v>3.5</v>
      </c>
      <c r="V14" s="17">
        <v>2.6666666666666665</v>
      </c>
      <c r="W14" s="17">
        <v>2.75</v>
      </c>
      <c r="X14" s="17">
        <v>2</v>
      </c>
      <c r="Y14" s="17">
        <v>2.75</v>
      </c>
      <c r="Z14" s="17">
        <v>2.25</v>
      </c>
      <c r="AA14" s="17">
        <v>2.75</v>
      </c>
      <c r="AB14" s="17">
        <v>2.75</v>
      </c>
      <c r="AC14" s="17">
        <v>2.75</v>
      </c>
      <c r="AD14" s="17">
        <v>3</v>
      </c>
      <c r="AE14" s="17">
        <v>3.6666666666666665</v>
      </c>
      <c r="AF14" s="17">
        <v>3</v>
      </c>
    </row>
    <row r="15" spans="1:32" x14ac:dyDescent="0.25">
      <c r="A15" s="5" t="s">
        <v>37</v>
      </c>
      <c r="B15" s="17">
        <v>0.9574271077563381</v>
      </c>
      <c r="C15" s="17">
        <v>0.5</v>
      </c>
      <c r="D15" s="17">
        <v>0.9574271077563381</v>
      </c>
      <c r="E15" s="17">
        <v>1.1547005383792515</v>
      </c>
      <c r="F15" s="17">
        <v>0.57735026918962473</v>
      </c>
      <c r="G15" s="17">
        <v>1.2583057392117916</v>
      </c>
      <c r="H15" s="17">
        <v>1.4142135623730951</v>
      </c>
      <c r="I15" s="17">
        <v>0.9574271077563381</v>
      </c>
      <c r="J15" s="17">
        <v>0.9574271077563381</v>
      </c>
      <c r="K15" s="17">
        <v>0.9574271077563381</v>
      </c>
      <c r="L15" s="17">
        <v>1.4142135623730951</v>
      </c>
      <c r="M15" s="17">
        <v>1.1547005383792517</v>
      </c>
      <c r="N15" s="17">
        <v>1.7320508075688772</v>
      </c>
      <c r="O15" s="17">
        <v>0.5</v>
      </c>
      <c r="P15" s="17">
        <v>0.5</v>
      </c>
      <c r="Q15" s="17">
        <v>0.81649658092772603</v>
      </c>
      <c r="R15" s="17">
        <v>0.5</v>
      </c>
      <c r="S15" s="17">
        <v>1.2909944487358056</v>
      </c>
      <c r="T15" s="17">
        <v>1.2909944487358056</v>
      </c>
      <c r="U15" s="17">
        <v>1.2909944487358056</v>
      </c>
      <c r="V15" s="17">
        <v>1.1547005383792517</v>
      </c>
      <c r="W15" s="17">
        <v>1.2583057392117916</v>
      </c>
      <c r="X15" s="17">
        <v>1.4142135623730951</v>
      </c>
      <c r="Y15" s="17">
        <v>1.2583057392117916</v>
      </c>
      <c r="Z15" s="17">
        <v>1.2583057392117916</v>
      </c>
      <c r="AA15" s="17">
        <v>1.2583057392117916</v>
      </c>
      <c r="AB15" s="17">
        <v>1.2583057392117916</v>
      </c>
      <c r="AC15" s="17">
        <v>0.9574271077563381</v>
      </c>
      <c r="AD15" s="17">
        <v>1</v>
      </c>
      <c r="AE15" s="17">
        <v>0.57735026918962473</v>
      </c>
      <c r="AF15" s="17">
        <v>0.81649658092772603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3</v>
      </c>
      <c r="F16" s="18">
        <v>3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3</v>
      </c>
      <c r="N16" s="18">
        <v>3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3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3</v>
      </c>
      <c r="AE16" s="18">
        <v>3</v>
      </c>
      <c r="AF16" s="18">
        <v>4</v>
      </c>
    </row>
    <row r="18" spans="1:32" x14ac:dyDescent="0.25">
      <c r="A18" s="5" t="s">
        <v>124</v>
      </c>
      <c r="B18" s="5">
        <v>5</v>
      </c>
    </row>
    <row r="19" spans="1:32" x14ac:dyDescent="0.25">
      <c r="A19" s="5" t="s">
        <v>125</v>
      </c>
      <c r="B19" s="5">
        <v>10</v>
      </c>
    </row>
    <row r="20" spans="1:32" x14ac:dyDescent="0.25">
      <c r="A20" s="5" t="s">
        <v>126</v>
      </c>
      <c r="B20" s="21">
        <f>B18/B19</f>
        <v>0.5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2.3333333333333335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3.3333333333333339</v>
      </c>
    </row>
    <row r="26" spans="1:32" x14ac:dyDescent="0.25">
      <c r="A26" s="5" t="s">
        <v>137</v>
      </c>
      <c r="B26" s="17">
        <f t="shared" ref="B26:AF26" si="0">(B14-1)*2.5</f>
        <v>4.375</v>
      </c>
      <c r="C26" s="17">
        <f t="shared" si="0"/>
        <v>4.375</v>
      </c>
      <c r="D26" s="17">
        <f t="shared" si="0"/>
        <v>5.625</v>
      </c>
      <c r="E26" s="17">
        <f t="shared" si="0"/>
        <v>1.666666666666667</v>
      </c>
      <c r="F26" s="17">
        <f t="shared" si="0"/>
        <v>8.3333333333333321</v>
      </c>
      <c r="G26" s="17">
        <f t="shared" si="0"/>
        <v>6.875</v>
      </c>
      <c r="H26" s="17">
        <f t="shared" si="0"/>
        <v>2.5</v>
      </c>
      <c r="I26" s="17">
        <f t="shared" si="0"/>
        <v>4.375</v>
      </c>
      <c r="J26" s="17">
        <f t="shared" si="0"/>
        <v>3.125</v>
      </c>
      <c r="K26" s="17">
        <f t="shared" si="0"/>
        <v>5.625</v>
      </c>
      <c r="L26" s="17">
        <f t="shared" si="0"/>
        <v>2.5</v>
      </c>
      <c r="M26" s="17">
        <f t="shared" si="0"/>
        <v>4.1666666666666661</v>
      </c>
      <c r="N26" s="17">
        <f t="shared" si="0"/>
        <v>2.5</v>
      </c>
      <c r="O26" s="17">
        <f t="shared" si="0"/>
        <v>3.125</v>
      </c>
      <c r="P26" s="17">
        <f t="shared" si="0"/>
        <v>4.375</v>
      </c>
      <c r="Q26" s="17">
        <f t="shared" si="0"/>
        <v>5</v>
      </c>
      <c r="R26" s="17">
        <f t="shared" si="0"/>
        <v>4.375</v>
      </c>
      <c r="S26" s="17">
        <f t="shared" si="0"/>
        <v>3.75</v>
      </c>
      <c r="T26" s="17">
        <f t="shared" si="0"/>
        <v>6.25</v>
      </c>
      <c r="U26" s="17">
        <f t="shared" si="0"/>
        <v>6.25</v>
      </c>
      <c r="V26" s="17">
        <f t="shared" si="0"/>
        <v>4.1666666666666661</v>
      </c>
      <c r="W26" s="17">
        <f t="shared" si="0"/>
        <v>4.375</v>
      </c>
      <c r="X26" s="17">
        <f t="shared" si="0"/>
        <v>2.5</v>
      </c>
      <c r="Y26" s="17">
        <f t="shared" si="0"/>
        <v>4.375</v>
      </c>
      <c r="Z26" s="17">
        <f t="shared" si="0"/>
        <v>3.125</v>
      </c>
      <c r="AA26" s="17">
        <f t="shared" si="0"/>
        <v>4.375</v>
      </c>
      <c r="AB26" s="17">
        <f t="shared" si="0"/>
        <v>4.375</v>
      </c>
      <c r="AC26" s="17">
        <f t="shared" si="0"/>
        <v>4.375</v>
      </c>
      <c r="AD26" s="17">
        <f t="shared" si="0"/>
        <v>5</v>
      </c>
      <c r="AE26" s="17">
        <f t="shared" si="0"/>
        <v>6.6666666666666661</v>
      </c>
      <c r="AF26" s="17">
        <f t="shared" si="0"/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3</v>
      </c>
      <c r="E8" s="3">
        <v>1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2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2</v>
      </c>
      <c r="X8" s="3">
        <v>0</v>
      </c>
      <c r="Y8" s="3">
        <v>2</v>
      </c>
    </row>
    <row r="9" spans="1:25" x14ac:dyDescent="0.25">
      <c r="A9" s="8">
        <v>3</v>
      </c>
      <c r="B9" s="3">
        <v>2</v>
      </c>
      <c r="C9" s="3">
        <v>2</v>
      </c>
      <c r="D9" s="3">
        <v>1</v>
      </c>
      <c r="E9" s="3">
        <v>1</v>
      </c>
      <c r="F9" s="3">
        <v>3</v>
      </c>
      <c r="G9" s="3">
        <v>6</v>
      </c>
      <c r="H9" s="3">
        <v>2</v>
      </c>
      <c r="I9" s="3">
        <v>1</v>
      </c>
      <c r="J9" s="3">
        <v>6</v>
      </c>
      <c r="K9" s="3">
        <v>3</v>
      </c>
      <c r="L9" s="3">
        <v>3</v>
      </c>
      <c r="M9" s="3">
        <v>4</v>
      </c>
      <c r="N9" s="3">
        <v>4</v>
      </c>
      <c r="O9" s="3">
        <v>2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1</v>
      </c>
      <c r="X9" s="3">
        <v>5</v>
      </c>
      <c r="Y9" s="3">
        <v>1</v>
      </c>
    </row>
    <row r="10" spans="1:25" x14ac:dyDescent="0.25">
      <c r="A10" s="8">
        <v>4</v>
      </c>
      <c r="B10" s="3">
        <v>4</v>
      </c>
      <c r="C10" s="3">
        <v>3</v>
      </c>
      <c r="D10" s="3">
        <v>3</v>
      </c>
      <c r="E10" s="3">
        <v>3</v>
      </c>
      <c r="F10" s="3">
        <v>4</v>
      </c>
      <c r="G10" s="3">
        <v>0</v>
      </c>
      <c r="H10" s="3">
        <v>4</v>
      </c>
      <c r="I10" s="3">
        <v>6</v>
      </c>
      <c r="J10" s="3">
        <v>3</v>
      </c>
      <c r="K10" s="3">
        <v>5</v>
      </c>
      <c r="L10" s="3">
        <v>2</v>
      </c>
      <c r="M10" s="3">
        <v>1</v>
      </c>
      <c r="N10" s="3">
        <v>3</v>
      </c>
      <c r="O10" s="3">
        <v>4</v>
      </c>
      <c r="P10" s="3">
        <v>5</v>
      </c>
      <c r="Q10" s="3">
        <v>6</v>
      </c>
      <c r="R10" s="3">
        <v>5</v>
      </c>
      <c r="S10" s="3">
        <v>6</v>
      </c>
      <c r="T10" s="3">
        <v>6</v>
      </c>
      <c r="U10" s="3">
        <v>6</v>
      </c>
      <c r="V10" s="3">
        <v>5</v>
      </c>
      <c r="W10" s="3">
        <v>4</v>
      </c>
      <c r="X10" s="3">
        <v>3</v>
      </c>
      <c r="Y10" s="3">
        <v>5</v>
      </c>
    </row>
    <row r="11" spans="1:25" x14ac:dyDescent="0.25">
      <c r="A11" s="8">
        <v>5</v>
      </c>
      <c r="B11" s="3">
        <v>1</v>
      </c>
      <c r="C11" s="3">
        <v>4</v>
      </c>
      <c r="D11" s="3">
        <v>2</v>
      </c>
      <c r="E11" s="3">
        <v>4</v>
      </c>
      <c r="F11" s="3">
        <v>2</v>
      </c>
      <c r="G11" s="3">
        <v>0</v>
      </c>
      <c r="H11" s="3">
        <v>2</v>
      </c>
      <c r="I11" s="3">
        <v>2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2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3.2222222222222223</v>
      </c>
      <c r="C14" s="17">
        <v>4.2222222222222223</v>
      </c>
      <c r="D14" s="17">
        <v>3.4444444444444446</v>
      </c>
      <c r="E14" s="17">
        <v>4.1111111111111107</v>
      </c>
      <c r="F14" s="17">
        <v>3.8888888888888888</v>
      </c>
      <c r="G14" s="17">
        <v>2.5555555555555554</v>
      </c>
      <c r="H14" s="17">
        <v>3.7777777777777777</v>
      </c>
      <c r="I14" s="17">
        <v>4.1111111111111107</v>
      </c>
      <c r="J14" s="17">
        <v>3.3333333333333335</v>
      </c>
      <c r="K14" s="17">
        <v>3.4444444444444446</v>
      </c>
      <c r="L14" s="17">
        <v>3</v>
      </c>
      <c r="M14" s="17">
        <v>2.8888888888888888</v>
      </c>
      <c r="N14" s="17">
        <v>3.625</v>
      </c>
      <c r="O14" s="17">
        <v>3.6666666666666665</v>
      </c>
      <c r="P14" s="17">
        <v>4.1111111111111107</v>
      </c>
      <c r="Q14" s="17">
        <v>4.333333333333333</v>
      </c>
      <c r="R14" s="17">
        <v>4.2222222222222223</v>
      </c>
      <c r="S14" s="17">
        <v>4.333333333333333</v>
      </c>
      <c r="T14" s="17">
        <v>4.333333333333333</v>
      </c>
      <c r="U14" s="17">
        <v>4.333333333333333</v>
      </c>
      <c r="V14" s="17">
        <v>4.2222222222222223</v>
      </c>
      <c r="W14" s="17">
        <v>3.6666666666666665</v>
      </c>
      <c r="X14" s="17">
        <v>3.5555555555555554</v>
      </c>
      <c r="Y14" s="17">
        <v>3.5555555555555554</v>
      </c>
    </row>
    <row r="15" spans="1:25" x14ac:dyDescent="0.25">
      <c r="A15" s="5" t="s">
        <v>37</v>
      </c>
      <c r="B15" s="17">
        <v>1.3944333775567928</v>
      </c>
      <c r="C15" s="17">
        <v>0.83333333333333237</v>
      </c>
      <c r="D15" s="17">
        <v>1.2360330811826108</v>
      </c>
      <c r="E15" s="17">
        <v>1.0540925533894596</v>
      </c>
      <c r="F15" s="17">
        <v>0.78173595997057133</v>
      </c>
      <c r="G15" s="17">
        <v>0.72648315725677881</v>
      </c>
      <c r="H15" s="17">
        <v>0.97182531580754927</v>
      </c>
      <c r="I15" s="17">
        <v>0.60092521257733122</v>
      </c>
      <c r="J15" s="17">
        <v>0.5</v>
      </c>
      <c r="K15" s="17">
        <v>0.72648315725677948</v>
      </c>
      <c r="L15" s="17">
        <v>1.0954451150103321</v>
      </c>
      <c r="M15" s="17">
        <v>1.1666666666666665</v>
      </c>
      <c r="N15" s="17">
        <v>0.74402380914284494</v>
      </c>
      <c r="O15" s="17">
        <v>1.2247448713915889</v>
      </c>
      <c r="P15" s="17">
        <v>0.92796072713833677</v>
      </c>
      <c r="Q15" s="17">
        <v>0.5</v>
      </c>
      <c r="R15" s="17">
        <v>0.66666666666666552</v>
      </c>
      <c r="S15" s="17">
        <v>0.5</v>
      </c>
      <c r="T15" s="17">
        <v>0.5</v>
      </c>
      <c r="U15" s="17">
        <v>0.5</v>
      </c>
      <c r="V15" s="17">
        <v>0.66666666666666552</v>
      </c>
      <c r="W15" s="17">
        <v>1.1180339887498949</v>
      </c>
      <c r="X15" s="17">
        <v>0.72648315725677948</v>
      </c>
      <c r="Y15" s="17">
        <v>1.0137937550497036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6</v>
      </c>
      <c r="M16" s="18">
        <v>9</v>
      </c>
      <c r="N16" s="18">
        <v>8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4.3055555555555554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8.2638888888888893</v>
      </c>
    </row>
    <row r="22" spans="1:25" x14ac:dyDescent="0.25">
      <c r="A22" s="5" t="s">
        <v>137</v>
      </c>
      <c r="B22" s="17">
        <f t="shared" ref="B22:Y22" si="0">(B14-1)*2.5</f>
        <v>5.5555555555555554</v>
      </c>
      <c r="C22" s="17">
        <f t="shared" si="0"/>
        <v>8.0555555555555554</v>
      </c>
      <c r="D22" s="17">
        <f t="shared" si="0"/>
        <v>6.1111111111111116</v>
      </c>
      <c r="E22" s="17">
        <f t="shared" si="0"/>
        <v>7.7777777777777768</v>
      </c>
      <c r="F22" s="17">
        <f t="shared" si="0"/>
        <v>7.2222222222222223</v>
      </c>
      <c r="G22" s="17">
        <f t="shared" si="0"/>
        <v>3.8888888888888884</v>
      </c>
      <c r="H22" s="17">
        <f t="shared" si="0"/>
        <v>6.9444444444444446</v>
      </c>
      <c r="I22" s="17">
        <f t="shared" si="0"/>
        <v>7.7777777777777768</v>
      </c>
      <c r="J22" s="17">
        <f t="shared" si="0"/>
        <v>5.8333333333333339</v>
      </c>
      <c r="K22" s="17">
        <f t="shared" si="0"/>
        <v>6.1111111111111116</v>
      </c>
      <c r="L22" s="17">
        <f t="shared" si="0"/>
        <v>5</v>
      </c>
      <c r="M22" s="17">
        <f t="shared" si="0"/>
        <v>4.7222222222222223</v>
      </c>
      <c r="N22" s="17">
        <f t="shared" si="0"/>
        <v>6.5625</v>
      </c>
      <c r="O22" s="17">
        <f t="shared" si="0"/>
        <v>6.6666666666666661</v>
      </c>
      <c r="P22" s="17">
        <f t="shared" si="0"/>
        <v>7.7777777777777768</v>
      </c>
      <c r="Q22" s="17">
        <f t="shared" si="0"/>
        <v>8.3333333333333321</v>
      </c>
      <c r="R22" s="17">
        <f t="shared" si="0"/>
        <v>8.0555555555555554</v>
      </c>
      <c r="S22" s="17">
        <f t="shared" si="0"/>
        <v>8.3333333333333321</v>
      </c>
      <c r="T22" s="17">
        <f t="shared" si="0"/>
        <v>8.3333333333333321</v>
      </c>
      <c r="U22" s="17">
        <f t="shared" si="0"/>
        <v>8.3333333333333321</v>
      </c>
      <c r="V22" s="17">
        <f t="shared" si="0"/>
        <v>8.0555555555555554</v>
      </c>
      <c r="W22" s="17">
        <f t="shared" si="0"/>
        <v>6.6666666666666661</v>
      </c>
      <c r="X22" s="17">
        <f t="shared" si="0"/>
        <v>6.3888888888888884</v>
      </c>
      <c r="Y22" s="17">
        <f t="shared" si="0"/>
        <v>6.3888888888888884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2</v>
      </c>
      <c r="N8" s="3">
        <v>0</v>
      </c>
      <c r="O8" s="3">
        <v>2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1</v>
      </c>
      <c r="E9" s="3">
        <v>2</v>
      </c>
      <c r="F9" s="3">
        <v>3</v>
      </c>
      <c r="G9" s="3">
        <v>6</v>
      </c>
      <c r="H9" s="3">
        <v>1</v>
      </c>
      <c r="I9" s="3">
        <v>1</v>
      </c>
      <c r="J9" s="3">
        <v>3</v>
      </c>
      <c r="K9" s="3">
        <v>2</v>
      </c>
      <c r="L9" s="3">
        <v>0</v>
      </c>
      <c r="M9" s="3">
        <v>2</v>
      </c>
      <c r="N9" s="3">
        <v>1</v>
      </c>
      <c r="O9" s="3">
        <v>3</v>
      </c>
      <c r="P9" s="3">
        <v>2</v>
      </c>
      <c r="Q9" s="3">
        <v>0</v>
      </c>
      <c r="R9" s="3">
        <v>3</v>
      </c>
      <c r="S9" s="3">
        <v>2</v>
      </c>
      <c r="T9" s="3">
        <v>3</v>
      </c>
      <c r="U9" s="3">
        <v>1</v>
      </c>
      <c r="V9" s="3">
        <v>5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6</v>
      </c>
      <c r="C10" s="3">
        <v>6</v>
      </c>
      <c r="D10" s="3">
        <v>7</v>
      </c>
      <c r="E10" s="3">
        <v>4</v>
      </c>
      <c r="F10" s="3">
        <v>6</v>
      </c>
      <c r="G10" s="3">
        <v>1</v>
      </c>
      <c r="H10" s="3">
        <v>7</v>
      </c>
      <c r="I10" s="3">
        <v>5</v>
      </c>
      <c r="J10" s="3">
        <v>5</v>
      </c>
      <c r="K10" s="3">
        <v>5</v>
      </c>
      <c r="L10" s="3">
        <v>2</v>
      </c>
      <c r="M10" s="3">
        <v>5</v>
      </c>
      <c r="N10" s="3">
        <v>6</v>
      </c>
      <c r="O10" s="3">
        <v>3</v>
      </c>
      <c r="P10" s="3">
        <v>5</v>
      </c>
      <c r="Q10" s="3">
        <v>9</v>
      </c>
      <c r="R10" s="3">
        <v>5</v>
      </c>
      <c r="S10" s="3">
        <v>6</v>
      </c>
      <c r="T10" s="3">
        <v>5</v>
      </c>
      <c r="U10" s="3">
        <v>7</v>
      </c>
      <c r="V10" s="3">
        <v>4</v>
      </c>
      <c r="W10" s="3">
        <v>8</v>
      </c>
      <c r="X10" s="3">
        <v>6</v>
      </c>
      <c r="Y10" s="3">
        <v>7</v>
      </c>
    </row>
    <row r="11" spans="1:25" x14ac:dyDescent="0.25">
      <c r="A11" s="8">
        <v>5</v>
      </c>
      <c r="B11" s="3">
        <v>3</v>
      </c>
      <c r="C11" s="3">
        <v>2</v>
      </c>
      <c r="D11" s="3">
        <v>1</v>
      </c>
      <c r="E11" s="3">
        <v>3</v>
      </c>
      <c r="F11" s="3">
        <v>1</v>
      </c>
      <c r="G11" s="3">
        <v>1</v>
      </c>
      <c r="H11" s="3">
        <v>2</v>
      </c>
      <c r="I11" s="3">
        <v>3</v>
      </c>
      <c r="J11" s="3">
        <v>1</v>
      </c>
      <c r="K11" s="3">
        <v>1</v>
      </c>
      <c r="L11" s="3">
        <v>1</v>
      </c>
      <c r="M11" s="3">
        <v>1</v>
      </c>
      <c r="N11" s="3">
        <v>3</v>
      </c>
      <c r="O11" s="3">
        <v>2</v>
      </c>
      <c r="P11" s="3">
        <v>2</v>
      </c>
      <c r="Q11" s="3">
        <v>1</v>
      </c>
      <c r="R11" s="3">
        <v>1</v>
      </c>
      <c r="S11" s="3">
        <v>2</v>
      </c>
      <c r="T11" s="3">
        <v>2</v>
      </c>
      <c r="U11" s="3">
        <v>2</v>
      </c>
      <c r="V11" s="3">
        <v>1</v>
      </c>
      <c r="W11" s="3">
        <v>2</v>
      </c>
      <c r="X11" s="3">
        <v>2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4.2</v>
      </c>
      <c r="C14" s="17">
        <v>4</v>
      </c>
      <c r="D14" s="17">
        <v>3.8</v>
      </c>
      <c r="E14" s="17">
        <v>3.9</v>
      </c>
      <c r="F14" s="17">
        <v>3.8</v>
      </c>
      <c r="G14" s="17">
        <v>3.1</v>
      </c>
      <c r="H14" s="17">
        <v>4.0999999999999996</v>
      </c>
      <c r="I14" s="17">
        <v>4</v>
      </c>
      <c r="J14" s="17">
        <v>3.6</v>
      </c>
      <c r="K14" s="17">
        <v>3.4</v>
      </c>
      <c r="L14" s="17">
        <v>4.333333333333333</v>
      </c>
      <c r="M14" s="17">
        <v>3.5</v>
      </c>
      <c r="N14" s="17">
        <v>4.2</v>
      </c>
      <c r="O14" s="17">
        <v>3.5</v>
      </c>
      <c r="P14" s="17">
        <v>3.8</v>
      </c>
      <c r="Q14" s="17">
        <v>4.0999999999999996</v>
      </c>
      <c r="R14" s="17">
        <v>3.6</v>
      </c>
      <c r="S14" s="17">
        <v>4</v>
      </c>
      <c r="T14" s="17">
        <v>3.9</v>
      </c>
      <c r="U14" s="17">
        <v>4.0999999999999996</v>
      </c>
      <c r="V14" s="17">
        <v>3.6</v>
      </c>
      <c r="W14" s="17">
        <v>4.2</v>
      </c>
      <c r="X14" s="17">
        <v>3.9</v>
      </c>
      <c r="Y14" s="17">
        <v>4.0999999999999996</v>
      </c>
    </row>
    <row r="15" spans="1:25" x14ac:dyDescent="0.25">
      <c r="A15" s="5" t="s">
        <v>37</v>
      </c>
      <c r="B15" s="17">
        <v>0.63245553203367533</v>
      </c>
      <c r="C15" s="17">
        <v>0.66666666666666663</v>
      </c>
      <c r="D15" s="17">
        <v>0.78881063774661508</v>
      </c>
      <c r="E15" s="17">
        <v>0.99442892601175348</v>
      </c>
      <c r="F15" s="17">
        <v>0.63245553203367533</v>
      </c>
      <c r="G15" s="17">
        <v>0.87559503577091347</v>
      </c>
      <c r="H15" s="17">
        <v>0.5676462121975473</v>
      </c>
      <c r="I15" s="17">
        <v>0.94280904158206336</v>
      </c>
      <c r="J15" s="17">
        <v>0.84327404271156814</v>
      </c>
      <c r="K15" s="17">
        <v>1.1737877907772676</v>
      </c>
      <c r="L15" s="17">
        <v>0.57735026918962473</v>
      </c>
      <c r="M15" s="17">
        <v>0.97182531580755005</v>
      </c>
      <c r="N15" s="17">
        <v>0.63245553203367533</v>
      </c>
      <c r="O15" s="17">
        <v>1.0801234497346435</v>
      </c>
      <c r="P15" s="17">
        <v>0.91893658347268103</v>
      </c>
      <c r="Q15" s="17">
        <v>0.31622776601683789</v>
      </c>
      <c r="R15" s="17">
        <v>0.84327404271156814</v>
      </c>
      <c r="S15" s="17">
        <v>0.66666666666666663</v>
      </c>
      <c r="T15" s="17">
        <v>0.73786478737262229</v>
      </c>
      <c r="U15" s="17">
        <v>0.5676462121975473</v>
      </c>
      <c r="V15" s="17">
        <v>0.69920589878010153</v>
      </c>
      <c r="W15" s="17">
        <v>0.42163702135578385</v>
      </c>
      <c r="X15" s="17">
        <v>0.87559503577091347</v>
      </c>
      <c r="Y15" s="17">
        <v>0.5676462121975473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3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3.9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7.25</v>
      </c>
    </row>
    <row r="22" spans="1:25" x14ac:dyDescent="0.25">
      <c r="A22" s="5" t="s">
        <v>137</v>
      </c>
      <c r="B22" s="17">
        <f t="shared" ref="B22:Y22" si="0">(B14-1)*2.5</f>
        <v>8</v>
      </c>
      <c r="C22" s="17">
        <f t="shared" si="0"/>
        <v>7.5</v>
      </c>
      <c r="D22" s="17">
        <f t="shared" si="0"/>
        <v>7</v>
      </c>
      <c r="E22" s="17">
        <f t="shared" si="0"/>
        <v>7.25</v>
      </c>
      <c r="F22" s="17">
        <f t="shared" si="0"/>
        <v>7</v>
      </c>
      <c r="G22" s="17">
        <f t="shared" si="0"/>
        <v>5.25</v>
      </c>
      <c r="H22" s="17">
        <f t="shared" si="0"/>
        <v>7.7499999999999991</v>
      </c>
      <c r="I22" s="17">
        <f t="shared" si="0"/>
        <v>7.5</v>
      </c>
      <c r="J22" s="17">
        <f t="shared" si="0"/>
        <v>6.5</v>
      </c>
      <c r="K22" s="17">
        <f t="shared" si="0"/>
        <v>6</v>
      </c>
      <c r="L22" s="17">
        <f t="shared" si="0"/>
        <v>8.3333333333333321</v>
      </c>
      <c r="M22" s="17">
        <f t="shared" si="0"/>
        <v>6.25</v>
      </c>
      <c r="N22" s="17">
        <f t="shared" si="0"/>
        <v>8</v>
      </c>
      <c r="O22" s="17">
        <f t="shared" si="0"/>
        <v>6.25</v>
      </c>
      <c r="P22" s="17">
        <f t="shared" si="0"/>
        <v>7</v>
      </c>
      <c r="Q22" s="17">
        <f t="shared" si="0"/>
        <v>7.7499999999999991</v>
      </c>
      <c r="R22" s="17">
        <f t="shared" si="0"/>
        <v>6.5</v>
      </c>
      <c r="S22" s="17">
        <f t="shared" si="0"/>
        <v>7.5</v>
      </c>
      <c r="T22" s="17">
        <f t="shared" si="0"/>
        <v>7.25</v>
      </c>
      <c r="U22" s="17">
        <f t="shared" si="0"/>
        <v>7.7499999999999991</v>
      </c>
      <c r="V22" s="17">
        <f t="shared" si="0"/>
        <v>6.5</v>
      </c>
      <c r="W22" s="17">
        <f t="shared" si="0"/>
        <v>8</v>
      </c>
      <c r="X22" s="17">
        <f t="shared" si="0"/>
        <v>7.25</v>
      </c>
      <c r="Y22" s="17">
        <f t="shared" si="0"/>
        <v>7.7499999999999991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e">
        <f>'Grado ADE_PDI'!#REF!</f>
        <v>#REF!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</row>
    <row r="8" spans="1:32" x14ac:dyDescent="0.25">
      <c r="A8" s="8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</row>
    <row r="9" spans="1:32" x14ac:dyDescent="0.25">
      <c r="A9" s="8">
        <v>3</v>
      </c>
      <c r="B9" s="19">
        <v>1</v>
      </c>
      <c r="C9" s="19">
        <v>0</v>
      </c>
      <c r="D9" s="19">
        <v>1</v>
      </c>
      <c r="E9" s="19">
        <v>1</v>
      </c>
      <c r="F9" s="19">
        <v>1</v>
      </c>
      <c r="G9" s="19">
        <v>1</v>
      </c>
      <c r="H9" s="19">
        <v>1</v>
      </c>
      <c r="I9" s="19">
        <v>2</v>
      </c>
      <c r="J9" s="19">
        <v>1</v>
      </c>
      <c r="K9" s="19">
        <v>1</v>
      </c>
      <c r="L9" s="19">
        <v>1</v>
      </c>
      <c r="M9" s="19">
        <v>1</v>
      </c>
      <c r="N9" s="19">
        <v>0</v>
      </c>
      <c r="O9" s="19">
        <v>1</v>
      </c>
      <c r="P9" s="19">
        <v>0</v>
      </c>
      <c r="Q9" s="19">
        <v>0</v>
      </c>
      <c r="R9" s="19">
        <v>1</v>
      </c>
      <c r="S9" s="19">
        <v>2</v>
      </c>
      <c r="T9" s="19">
        <v>0</v>
      </c>
      <c r="U9" s="19">
        <v>1</v>
      </c>
      <c r="V9" s="19">
        <v>0</v>
      </c>
      <c r="W9" s="19">
        <v>0</v>
      </c>
      <c r="X9" s="19">
        <v>1</v>
      </c>
      <c r="Y9" s="19">
        <v>1</v>
      </c>
      <c r="Z9" s="19">
        <v>1</v>
      </c>
      <c r="AA9" s="19">
        <v>0</v>
      </c>
      <c r="AB9" s="19">
        <v>1</v>
      </c>
      <c r="AC9" s="19">
        <v>1</v>
      </c>
      <c r="AD9" s="19">
        <v>0</v>
      </c>
      <c r="AE9" s="19">
        <v>0</v>
      </c>
      <c r="AF9" s="19">
        <v>1</v>
      </c>
    </row>
    <row r="10" spans="1:32" x14ac:dyDescent="0.25">
      <c r="A10" s="8">
        <v>4</v>
      </c>
      <c r="B10" s="19">
        <v>1</v>
      </c>
      <c r="C10" s="19">
        <v>2</v>
      </c>
      <c r="D10" s="19">
        <v>0</v>
      </c>
      <c r="E10" s="19">
        <v>0</v>
      </c>
      <c r="F10" s="19">
        <v>1</v>
      </c>
      <c r="G10" s="19">
        <v>1</v>
      </c>
      <c r="H10" s="19">
        <v>1</v>
      </c>
      <c r="I10" s="19">
        <v>0</v>
      </c>
      <c r="J10" s="19">
        <v>1</v>
      </c>
      <c r="K10" s="19">
        <v>1</v>
      </c>
      <c r="L10" s="19">
        <v>0</v>
      </c>
      <c r="M10" s="19">
        <v>0</v>
      </c>
      <c r="N10" s="19">
        <v>1</v>
      </c>
      <c r="O10" s="19">
        <v>1</v>
      </c>
      <c r="P10" s="19">
        <v>2</v>
      </c>
      <c r="Q10" s="19">
        <v>1</v>
      </c>
      <c r="R10" s="19">
        <v>1</v>
      </c>
      <c r="S10" s="19">
        <v>0</v>
      </c>
      <c r="T10" s="19">
        <v>1</v>
      </c>
      <c r="U10" s="19">
        <v>1</v>
      </c>
      <c r="V10" s="19">
        <v>2</v>
      </c>
      <c r="W10" s="19">
        <v>2</v>
      </c>
      <c r="X10" s="19">
        <v>1</v>
      </c>
      <c r="Y10" s="19">
        <v>1</v>
      </c>
      <c r="Z10" s="19">
        <v>1</v>
      </c>
      <c r="AA10" s="19">
        <v>2</v>
      </c>
      <c r="AB10" s="19">
        <v>1</v>
      </c>
      <c r="AC10" s="19">
        <v>1</v>
      </c>
      <c r="AD10" s="19">
        <v>1</v>
      </c>
      <c r="AE10" s="19">
        <v>1</v>
      </c>
      <c r="AF10" s="19">
        <v>1</v>
      </c>
    </row>
    <row r="11" spans="1:32" x14ac:dyDescent="0.25">
      <c r="A11" s="8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1</v>
      </c>
      <c r="M11" s="19">
        <v>0</v>
      </c>
      <c r="N11" s="19">
        <v>1</v>
      </c>
      <c r="O11" s="19">
        <v>0</v>
      </c>
      <c r="P11" s="19">
        <v>0</v>
      </c>
      <c r="Q11" s="19">
        <v>1</v>
      </c>
      <c r="R11" s="19">
        <v>0</v>
      </c>
      <c r="S11" s="19">
        <v>0</v>
      </c>
      <c r="T11" s="19">
        <v>1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x14ac:dyDescent="0.25">
      <c r="A12" s="8" t="s">
        <v>114</v>
      </c>
      <c r="B12" s="19">
        <v>0</v>
      </c>
      <c r="C12" s="19">
        <v>0</v>
      </c>
      <c r="D12" s="19">
        <v>1</v>
      </c>
      <c r="E12" s="19">
        <v>1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1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1</v>
      </c>
      <c r="AE12" s="19">
        <v>1</v>
      </c>
      <c r="AF12" s="19">
        <v>0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3.5</v>
      </c>
      <c r="C14" s="17">
        <v>4</v>
      </c>
      <c r="D14" s="17">
        <v>3</v>
      </c>
      <c r="E14" s="17">
        <v>3</v>
      </c>
      <c r="F14" s="17">
        <v>3.5</v>
      </c>
      <c r="G14" s="17">
        <v>3.5</v>
      </c>
      <c r="H14" s="17">
        <v>3.5</v>
      </c>
      <c r="I14" s="17">
        <v>3</v>
      </c>
      <c r="J14" s="17">
        <v>3.5</v>
      </c>
      <c r="K14" s="17">
        <v>3.5</v>
      </c>
      <c r="L14" s="17">
        <v>4</v>
      </c>
      <c r="M14" s="17">
        <v>3</v>
      </c>
      <c r="N14" s="17">
        <v>4.5</v>
      </c>
      <c r="O14" s="17">
        <v>3.5</v>
      </c>
      <c r="P14" s="17">
        <v>4</v>
      </c>
      <c r="Q14" s="17">
        <v>4.5</v>
      </c>
      <c r="R14" s="17">
        <v>3.5</v>
      </c>
      <c r="S14" s="17">
        <v>3</v>
      </c>
      <c r="T14" s="17">
        <v>4.5</v>
      </c>
      <c r="U14" s="17">
        <v>3.5</v>
      </c>
      <c r="V14" s="17">
        <v>4</v>
      </c>
      <c r="W14" s="17">
        <v>4</v>
      </c>
      <c r="X14" s="17">
        <v>3.5</v>
      </c>
      <c r="Y14" s="17">
        <v>3.5</v>
      </c>
      <c r="Z14" s="17">
        <v>3.5</v>
      </c>
      <c r="AA14" s="17">
        <v>4</v>
      </c>
      <c r="AB14" s="17">
        <v>3.5</v>
      </c>
      <c r="AC14" s="17">
        <v>3.5</v>
      </c>
      <c r="AD14" s="17">
        <v>4</v>
      </c>
      <c r="AE14" s="17">
        <v>4</v>
      </c>
      <c r="AF14" s="17">
        <v>3.5</v>
      </c>
    </row>
    <row r="15" spans="1:32" x14ac:dyDescent="0.25">
      <c r="A15" s="5" t="s">
        <v>37</v>
      </c>
      <c r="B15" s="17">
        <v>0.70710678118654757</v>
      </c>
      <c r="C15" s="17">
        <v>0</v>
      </c>
      <c r="D15" s="17"/>
      <c r="E15" s="17"/>
      <c r="F15" s="17">
        <v>0.70710678118654757</v>
      </c>
      <c r="G15" s="17">
        <v>0.70710678118654757</v>
      </c>
      <c r="H15" s="17">
        <v>0.70710678118654757</v>
      </c>
      <c r="I15" s="17">
        <v>0</v>
      </c>
      <c r="J15" s="17">
        <v>0.70710678118654757</v>
      </c>
      <c r="K15" s="17">
        <v>0.70710678118654757</v>
      </c>
      <c r="L15" s="17">
        <v>1.4142135623730951</v>
      </c>
      <c r="M15" s="17"/>
      <c r="N15" s="17">
        <v>0.70710678118654757</v>
      </c>
      <c r="O15" s="17">
        <v>0.70710678118654757</v>
      </c>
      <c r="P15" s="17">
        <v>0</v>
      </c>
      <c r="Q15" s="17">
        <v>0.70710678118654757</v>
      </c>
      <c r="R15" s="17">
        <v>0.70710678118654757</v>
      </c>
      <c r="S15" s="17">
        <v>0</v>
      </c>
      <c r="T15" s="17">
        <v>0.70710678118654757</v>
      </c>
      <c r="U15" s="17">
        <v>0.70710678118654757</v>
      </c>
      <c r="V15" s="17">
        <v>0</v>
      </c>
      <c r="W15" s="17">
        <v>0</v>
      </c>
      <c r="X15" s="17">
        <v>0.70710678118654757</v>
      </c>
      <c r="Y15" s="17">
        <v>0.70710678118654757</v>
      </c>
      <c r="Z15" s="17">
        <v>0.70710678118654757</v>
      </c>
      <c r="AA15" s="17">
        <v>0</v>
      </c>
      <c r="AB15" s="17">
        <v>0.70710678118654757</v>
      </c>
      <c r="AC15" s="17">
        <v>0.70710678118654757</v>
      </c>
      <c r="AD15" s="17"/>
      <c r="AE15" s="17"/>
      <c r="AF15" s="17">
        <v>0.70710678118654757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1</v>
      </c>
      <c r="E16" s="18">
        <v>1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1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1</v>
      </c>
      <c r="AF16" s="18">
        <v>2</v>
      </c>
    </row>
    <row r="18" spans="1:32" x14ac:dyDescent="0.25">
      <c r="A18" s="5" t="s">
        <v>124</v>
      </c>
      <c r="B18" s="5">
        <v>2</v>
      </c>
    </row>
    <row r="19" spans="1:32" x14ac:dyDescent="0.25">
      <c r="A19" s="5" t="s">
        <v>125</v>
      </c>
      <c r="B19" s="5">
        <v>16</v>
      </c>
    </row>
    <row r="20" spans="1:32" x14ac:dyDescent="0.25">
      <c r="A20" s="5" t="s">
        <v>126</v>
      </c>
      <c r="B20" s="21">
        <f>B18/B19</f>
        <v>0.125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3.5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6.25</v>
      </c>
    </row>
    <row r="26" spans="1:32" x14ac:dyDescent="0.25">
      <c r="A26" s="5" t="s">
        <v>137</v>
      </c>
      <c r="B26" s="17">
        <f t="shared" ref="B26:AF26" si="0">(B14-1)*2.5</f>
        <v>6.25</v>
      </c>
      <c r="C26" s="17">
        <f t="shared" si="0"/>
        <v>7.5</v>
      </c>
      <c r="D26" s="17">
        <f t="shared" si="0"/>
        <v>5</v>
      </c>
      <c r="E26" s="17">
        <f t="shared" si="0"/>
        <v>5</v>
      </c>
      <c r="F26" s="17">
        <f t="shared" si="0"/>
        <v>6.25</v>
      </c>
      <c r="G26" s="17">
        <f t="shared" si="0"/>
        <v>6.25</v>
      </c>
      <c r="H26" s="17">
        <f t="shared" si="0"/>
        <v>6.25</v>
      </c>
      <c r="I26" s="17">
        <f t="shared" si="0"/>
        <v>5</v>
      </c>
      <c r="J26" s="17">
        <f t="shared" si="0"/>
        <v>6.25</v>
      </c>
      <c r="K26" s="17">
        <f t="shared" si="0"/>
        <v>6.25</v>
      </c>
      <c r="L26" s="17">
        <f t="shared" si="0"/>
        <v>7.5</v>
      </c>
      <c r="M26" s="17">
        <f t="shared" si="0"/>
        <v>5</v>
      </c>
      <c r="N26" s="17">
        <f t="shared" si="0"/>
        <v>8.75</v>
      </c>
      <c r="O26" s="17">
        <f t="shared" si="0"/>
        <v>6.25</v>
      </c>
      <c r="P26" s="17">
        <f t="shared" si="0"/>
        <v>7.5</v>
      </c>
      <c r="Q26" s="17">
        <f t="shared" si="0"/>
        <v>8.75</v>
      </c>
      <c r="R26" s="17">
        <f t="shared" si="0"/>
        <v>6.25</v>
      </c>
      <c r="S26" s="17">
        <f t="shared" si="0"/>
        <v>5</v>
      </c>
      <c r="T26" s="17">
        <f t="shared" si="0"/>
        <v>8.75</v>
      </c>
      <c r="U26" s="17">
        <f t="shared" si="0"/>
        <v>6.25</v>
      </c>
      <c r="V26" s="17">
        <f t="shared" si="0"/>
        <v>7.5</v>
      </c>
      <c r="W26" s="17">
        <f t="shared" si="0"/>
        <v>7.5</v>
      </c>
      <c r="X26" s="17">
        <f t="shared" si="0"/>
        <v>6.25</v>
      </c>
      <c r="Y26" s="17">
        <f t="shared" si="0"/>
        <v>6.25</v>
      </c>
      <c r="Z26" s="17">
        <f t="shared" si="0"/>
        <v>6.25</v>
      </c>
      <c r="AA26" s="17">
        <f t="shared" si="0"/>
        <v>7.5</v>
      </c>
      <c r="AB26" s="17">
        <f t="shared" si="0"/>
        <v>6.25</v>
      </c>
      <c r="AC26" s="17">
        <f t="shared" si="0"/>
        <v>6.25</v>
      </c>
      <c r="AD26" s="17">
        <f t="shared" si="0"/>
        <v>7.5</v>
      </c>
      <c r="AE26" s="17">
        <f t="shared" si="0"/>
        <v>7.5</v>
      </c>
      <c r="AF26" s="17">
        <f t="shared" si="0"/>
        <v>6.25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</v>
      </c>
      <c r="I7" s="3">
        <v>1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2</v>
      </c>
      <c r="F8" s="3">
        <v>1</v>
      </c>
      <c r="G8" s="3">
        <v>1</v>
      </c>
      <c r="H8" s="3">
        <v>1</v>
      </c>
      <c r="I8" s="3">
        <v>0</v>
      </c>
      <c r="J8" s="3">
        <v>2</v>
      </c>
      <c r="K8" s="3">
        <v>3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2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4</v>
      </c>
      <c r="D9" s="3">
        <v>2</v>
      </c>
      <c r="E9" s="3">
        <v>3</v>
      </c>
      <c r="F9" s="3">
        <v>2</v>
      </c>
      <c r="G9" s="3">
        <v>4</v>
      </c>
      <c r="H9" s="3">
        <v>2</v>
      </c>
      <c r="I9" s="3">
        <v>2</v>
      </c>
      <c r="J9" s="3">
        <v>1</v>
      </c>
      <c r="K9" s="3">
        <v>3</v>
      </c>
      <c r="L9" s="3">
        <v>1</v>
      </c>
      <c r="M9" s="3">
        <v>1</v>
      </c>
      <c r="N9" s="3">
        <v>3</v>
      </c>
      <c r="O9" s="3">
        <v>1</v>
      </c>
      <c r="P9" s="3">
        <v>1</v>
      </c>
      <c r="Q9" s="3">
        <v>1</v>
      </c>
      <c r="R9" s="3">
        <v>2</v>
      </c>
      <c r="S9" s="3">
        <v>3</v>
      </c>
      <c r="T9" s="3">
        <v>3</v>
      </c>
      <c r="U9" s="3">
        <v>0</v>
      </c>
      <c r="V9" s="3">
        <v>0</v>
      </c>
      <c r="W9" s="3">
        <v>2</v>
      </c>
      <c r="X9" s="3">
        <v>3</v>
      </c>
      <c r="Y9" s="3">
        <v>3</v>
      </c>
    </row>
    <row r="10" spans="1:25" x14ac:dyDescent="0.25">
      <c r="A10" s="8">
        <v>4</v>
      </c>
      <c r="B10" s="3">
        <v>3</v>
      </c>
      <c r="C10" s="3">
        <v>1</v>
      </c>
      <c r="D10" s="3">
        <v>2</v>
      </c>
      <c r="E10" s="3">
        <v>1</v>
      </c>
      <c r="F10" s="3">
        <v>1</v>
      </c>
      <c r="G10" s="3">
        <v>0</v>
      </c>
      <c r="H10" s="3">
        <v>1</v>
      </c>
      <c r="I10" s="3">
        <v>4</v>
      </c>
      <c r="J10" s="3">
        <v>4</v>
      </c>
      <c r="K10" s="3">
        <v>1</v>
      </c>
      <c r="L10" s="3">
        <v>0</v>
      </c>
      <c r="M10" s="3">
        <v>2</v>
      </c>
      <c r="N10" s="3">
        <v>1</v>
      </c>
      <c r="O10" s="3">
        <v>4</v>
      </c>
      <c r="P10" s="3">
        <v>3</v>
      </c>
      <c r="Q10" s="3">
        <v>3</v>
      </c>
      <c r="R10" s="3">
        <v>2</v>
      </c>
      <c r="S10" s="3">
        <v>2</v>
      </c>
      <c r="T10" s="3">
        <v>3</v>
      </c>
      <c r="U10" s="3">
        <v>4</v>
      </c>
      <c r="V10" s="3">
        <v>4</v>
      </c>
      <c r="W10" s="3">
        <v>3</v>
      </c>
      <c r="X10" s="3">
        <v>2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3</v>
      </c>
      <c r="G11" s="3">
        <v>2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2</v>
      </c>
      <c r="O11" s="3">
        <v>1</v>
      </c>
      <c r="P11" s="3">
        <v>2</v>
      </c>
      <c r="Q11" s="3">
        <v>3</v>
      </c>
      <c r="R11" s="3">
        <v>1</v>
      </c>
      <c r="S11" s="3">
        <v>2</v>
      </c>
      <c r="T11" s="3">
        <v>1</v>
      </c>
      <c r="U11" s="3">
        <v>1</v>
      </c>
      <c r="V11" s="3">
        <v>0</v>
      </c>
      <c r="W11" s="3">
        <v>2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3.7142857142857144</v>
      </c>
      <c r="C14" s="17">
        <v>3.2857142857142856</v>
      </c>
      <c r="D14" s="17">
        <v>3.2857142857142856</v>
      </c>
      <c r="E14" s="17">
        <v>3.1428571428571428</v>
      </c>
      <c r="F14" s="17">
        <v>3.8571428571428572</v>
      </c>
      <c r="G14" s="17">
        <v>3.4285714285714284</v>
      </c>
      <c r="H14" s="17">
        <v>2.7142857142857144</v>
      </c>
      <c r="I14" s="17">
        <v>3.2857142857142856</v>
      </c>
      <c r="J14" s="17">
        <v>3.2857142857142856</v>
      </c>
      <c r="K14" s="17">
        <v>2.7142857142857144</v>
      </c>
      <c r="L14" s="17">
        <v>3</v>
      </c>
      <c r="M14" s="17">
        <v>2.8571428571428572</v>
      </c>
      <c r="N14" s="17">
        <v>3.5714285714285716</v>
      </c>
      <c r="O14" s="17">
        <v>4</v>
      </c>
      <c r="P14" s="17">
        <v>4.166666666666667</v>
      </c>
      <c r="Q14" s="17">
        <v>4.2857142857142856</v>
      </c>
      <c r="R14" s="17">
        <v>3.5</v>
      </c>
      <c r="S14" s="17">
        <v>3.8571428571428572</v>
      </c>
      <c r="T14" s="17">
        <v>3.7142857142857144</v>
      </c>
      <c r="U14" s="17">
        <v>3.8333333333333335</v>
      </c>
      <c r="V14" s="17">
        <v>3.3333333333333335</v>
      </c>
      <c r="W14" s="17">
        <v>4</v>
      </c>
      <c r="X14" s="17">
        <v>3.4285714285714284</v>
      </c>
      <c r="Y14" s="17">
        <v>3.5714285714285716</v>
      </c>
    </row>
    <row r="15" spans="1:25" x14ac:dyDescent="0.25">
      <c r="A15" s="5" t="s">
        <v>37</v>
      </c>
      <c r="B15" s="17">
        <v>0.75592894601845462</v>
      </c>
      <c r="C15" s="17">
        <v>0.95118973121134198</v>
      </c>
      <c r="D15" s="17">
        <v>1.1126972805283737</v>
      </c>
      <c r="E15" s="17">
        <v>1.0690449676496978</v>
      </c>
      <c r="F15" s="17">
        <v>1.2149857925879122</v>
      </c>
      <c r="G15" s="17">
        <v>1.1338934190276813</v>
      </c>
      <c r="H15" s="17">
        <v>1.4960264830861913</v>
      </c>
      <c r="I15" s="17">
        <v>1.1126972805283737</v>
      </c>
      <c r="J15" s="17">
        <v>0.95118973121134198</v>
      </c>
      <c r="K15" s="17">
        <v>0.75592894601845462</v>
      </c>
      <c r="L15" s="17">
        <v>2</v>
      </c>
      <c r="M15" s="17">
        <v>1.5735915849388862</v>
      </c>
      <c r="N15" s="17">
        <v>1.1338934190276813</v>
      </c>
      <c r="O15" s="17">
        <v>0.63245553203367588</v>
      </c>
      <c r="P15" s="17">
        <v>0.75277265270908045</v>
      </c>
      <c r="Q15" s="17">
        <v>0.75592894601845306</v>
      </c>
      <c r="R15" s="17">
        <v>1.0488088481701516</v>
      </c>
      <c r="S15" s="17">
        <v>0.89973541084243769</v>
      </c>
      <c r="T15" s="17">
        <v>0.75592894601845462</v>
      </c>
      <c r="U15" s="17">
        <v>0.98319208025017457</v>
      </c>
      <c r="V15" s="17">
        <v>1.0327955589886442</v>
      </c>
      <c r="W15" s="17">
        <v>0.81649658092772603</v>
      </c>
      <c r="X15" s="17">
        <v>0.97590007294853265</v>
      </c>
      <c r="Y15" s="17">
        <v>0.53452248382484779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3</v>
      </c>
      <c r="M16" s="18">
        <v>7</v>
      </c>
      <c r="N16" s="18">
        <v>7</v>
      </c>
      <c r="O16" s="18">
        <v>6</v>
      </c>
      <c r="P16" s="18">
        <v>6</v>
      </c>
      <c r="Q16" s="18">
        <v>7</v>
      </c>
      <c r="R16" s="18">
        <v>6</v>
      </c>
      <c r="S16" s="18">
        <v>7</v>
      </c>
      <c r="T16" s="18">
        <v>7</v>
      </c>
      <c r="U16" s="18">
        <v>6</v>
      </c>
      <c r="V16" s="18">
        <v>6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3.6845238095238098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6.7113095238095246</v>
      </c>
    </row>
    <row r="22" spans="1:25" x14ac:dyDescent="0.25">
      <c r="A22" s="5" t="s">
        <v>137</v>
      </c>
      <c r="B22" s="17">
        <f t="shared" ref="B22:Y22" si="0">(B14-1)*2.5</f>
        <v>6.7857142857142865</v>
      </c>
      <c r="C22" s="17">
        <f t="shared" si="0"/>
        <v>5.7142857142857135</v>
      </c>
      <c r="D22" s="17">
        <f t="shared" si="0"/>
        <v>5.7142857142857135</v>
      </c>
      <c r="E22" s="17">
        <f t="shared" si="0"/>
        <v>5.3571428571428568</v>
      </c>
      <c r="F22" s="17">
        <f t="shared" si="0"/>
        <v>7.1428571428571432</v>
      </c>
      <c r="G22" s="17">
        <f t="shared" si="0"/>
        <v>6.0714285714285712</v>
      </c>
      <c r="H22" s="17">
        <f t="shared" si="0"/>
        <v>4.2857142857142865</v>
      </c>
      <c r="I22" s="17">
        <f t="shared" si="0"/>
        <v>5.7142857142857135</v>
      </c>
      <c r="J22" s="17">
        <f t="shared" si="0"/>
        <v>5.7142857142857135</v>
      </c>
      <c r="K22" s="17">
        <f t="shared" si="0"/>
        <v>4.2857142857142865</v>
      </c>
      <c r="L22" s="17">
        <f t="shared" si="0"/>
        <v>5</v>
      </c>
      <c r="M22" s="17">
        <f t="shared" si="0"/>
        <v>4.6428571428571432</v>
      </c>
      <c r="N22" s="17">
        <f t="shared" si="0"/>
        <v>6.4285714285714288</v>
      </c>
      <c r="O22" s="17">
        <f t="shared" si="0"/>
        <v>7.5</v>
      </c>
      <c r="P22" s="17">
        <f t="shared" si="0"/>
        <v>7.9166666666666679</v>
      </c>
      <c r="Q22" s="17">
        <f t="shared" si="0"/>
        <v>8.2142857142857135</v>
      </c>
      <c r="R22" s="17">
        <f t="shared" si="0"/>
        <v>6.25</v>
      </c>
      <c r="S22" s="17">
        <f t="shared" si="0"/>
        <v>7.1428571428571432</v>
      </c>
      <c r="T22" s="17">
        <f t="shared" si="0"/>
        <v>6.7857142857142865</v>
      </c>
      <c r="U22" s="17">
        <f t="shared" si="0"/>
        <v>7.0833333333333339</v>
      </c>
      <c r="V22" s="17">
        <f t="shared" si="0"/>
        <v>5.8333333333333339</v>
      </c>
      <c r="W22" s="17">
        <f t="shared" si="0"/>
        <v>7.5</v>
      </c>
      <c r="X22" s="17">
        <f t="shared" si="0"/>
        <v>6.0714285714285712</v>
      </c>
      <c r="Y22" s="17">
        <f t="shared" si="0"/>
        <v>6.4285714285714288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e">
        <f>'Grado ADE_PDI'!#REF!</f>
        <v>#REF!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0</v>
      </c>
      <c r="C7" s="19">
        <v>1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1</v>
      </c>
      <c r="J7" s="19">
        <v>1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  <c r="V7" s="19">
        <v>1</v>
      </c>
      <c r="W7" s="19">
        <v>0</v>
      </c>
      <c r="X7" s="19">
        <v>0</v>
      </c>
      <c r="Y7" s="19">
        <v>0</v>
      </c>
      <c r="Z7" s="19">
        <v>1</v>
      </c>
      <c r="AA7" s="19">
        <v>1</v>
      </c>
      <c r="AB7" s="19">
        <v>1</v>
      </c>
      <c r="AC7" s="19">
        <v>0</v>
      </c>
      <c r="AD7" s="19">
        <v>0</v>
      </c>
      <c r="AE7" s="19">
        <v>1</v>
      </c>
      <c r="AF7" s="19">
        <v>0</v>
      </c>
    </row>
    <row r="8" spans="1:32" x14ac:dyDescent="0.25">
      <c r="A8" s="8">
        <v>2</v>
      </c>
      <c r="B8" s="19">
        <v>0</v>
      </c>
      <c r="C8" s="19">
        <v>0</v>
      </c>
      <c r="D8" s="19">
        <v>0</v>
      </c>
      <c r="E8" s="19">
        <v>1</v>
      </c>
      <c r="F8" s="19">
        <v>1</v>
      </c>
      <c r="G8" s="19">
        <v>0</v>
      </c>
      <c r="H8" s="19">
        <v>0</v>
      </c>
      <c r="I8" s="19">
        <v>0</v>
      </c>
      <c r="J8" s="19">
        <v>1</v>
      </c>
      <c r="K8" s="19">
        <v>1</v>
      </c>
      <c r="L8" s="19">
        <v>0</v>
      </c>
      <c r="M8" s="19">
        <v>1</v>
      </c>
      <c r="N8" s="19">
        <v>0</v>
      </c>
      <c r="O8" s="19">
        <v>1</v>
      </c>
      <c r="P8" s="19">
        <v>1</v>
      </c>
      <c r="Q8" s="19">
        <v>0</v>
      </c>
      <c r="R8" s="19">
        <v>1</v>
      </c>
      <c r="S8" s="19">
        <v>1</v>
      </c>
      <c r="T8" s="19">
        <v>0</v>
      </c>
      <c r="U8" s="19">
        <v>1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1</v>
      </c>
      <c r="AD8" s="19">
        <v>0</v>
      </c>
      <c r="AE8" s="19">
        <v>0</v>
      </c>
      <c r="AF8" s="19">
        <v>0</v>
      </c>
    </row>
    <row r="9" spans="1:32" x14ac:dyDescent="0.25">
      <c r="A9" s="8">
        <v>3</v>
      </c>
      <c r="B9" s="19">
        <v>1</v>
      </c>
      <c r="C9" s="19">
        <v>0</v>
      </c>
      <c r="D9" s="19">
        <v>0</v>
      </c>
      <c r="E9" s="19">
        <v>0</v>
      </c>
      <c r="F9" s="19">
        <v>1</v>
      </c>
      <c r="G9" s="19">
        <v>0</v>
      </c>
      <c r="H9" s="19">
        <v>1</v>
      </c>
      <c r="I9" s="19">
        <v>0</v>
      </c>
      <c r="J9" s="19">
        <v>0</v>
      </c>
      <c r="K9" s="19">
        <v>0</v>
      </c>
      <c r="L9" s="19">
        <v>1</v>
      </c>
      <c r="M9" s="19">
        <v>0</v>
      </c>
      <c r="N9" s="19">
        <v>0</v>
      </c>
      <c r="O9" s="19">
        <v>1</v>
      </c>
      <c r="P9" s="19">
        <v>1</v>
      </c>
      <c r="Q9" s="19">
        <v>1</v>
      </c>
      <c r="R9" s="19">
        <v>1</v>
      </c>
      <c r="S9" s="19">
        <v>0</v>
      </c>
      <c r="T9" s="19">
        <v>0</v>
      </c>
      <c r="U9" s="19">
        <v>0</v>
      </c>
      <c r="V9" s="19">
        <v>0</v>
      </c>
      <c r="W9" s="19">
        <v>2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1</v>
      </c>
      <c r="AF9" s="19">
        <v>0</v>
      </c>
    </row>
    <row r="10" spans="1:32" x14ac:dyDescent="0.25">
      <c r="A10" s="8">
        <v>4</v>
      </c>
      <c r="B10" s="19">
        <v>1</v>
      </c>
      <c r="C10" s="19">
        <v>1</v>
      </c>
      <c r="D10" s="19">
        <v>0</v>
      </c>
      <c r="E10" s="19">
        <v>1</v>
      </c>
      <c r="F10" s="19">
        <v>0</v>
      </c>
      <c r="G10" s="19">
        <v>0</v>
      </c>
      <c r="H10" s="19">
        <v>1</v>
      </c>
      <c r="I10" s="19">
        <v>1</v>
      </c>
      <c r="J10" s="19">
        <v>0</v>
      </c>
      <c r="K10" s="19">
        <v>0</v>
      </c>
      <c r="L10" s="19">
        <v>1</v>
      </c>
      <c r="M10" s="19">
        <v>0</v>
      </c>
      <c r="N10" s="19">
        <v>1</v>
      </c>
      <c r="O10" s="19">
        <v>0</v>
      </c>
      <c r="P10" s="19">
        <v>0</v>
      </c>
      <c r="Q10" s="19">
        <v>1</v>
      </c>
      <c r="R10" s="19">
        <v>0</v>
      </c>
      <c r="S10" s="19">
        <v>0</v>
      </c>
      <c r="T10" s="19">
        <v>1</v>
      </c>
      <c r="U10" s="19">
        <v>1</v>
      </c>
      <c r="V10" s="19">
        <v>0</v>
      </c>
      <c r="W10" s="19">
        <v>0</v>
      </c>
      <c r="X10" s="19">
        <v>1</v>
      </c>
      <c r="Y10" s="19">
        <v>0</v>
      </c>
      <c r="Z10" s="19">
        <v>1</v>
      </c>
      <c r="AA10" s="19">
        <v>1</v>
      </c>
      <c r="AB10" s="19">
        <v>1</v>
      </c>
      <c r="AC10" s="19">
        <v>1</v>
      </c>
      <c r="AD10" s="19">
        <v>0</v>
      </c>
      <c r="AE10" s="19">
        <v>0</v>
      </c>
      <c r="AF10" s="19">
        <v>2</v>
      </c>
    </row>
    <row r="11" spans="1:32" x14ac:dyDescent="0.25">
      <c r="A11" s="8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2</v>
      </c>
      <c r="H11" s="19">
        <v>0</v>
      </c>
      <c r="I11" s="19">
        <v>0</v>
      </c>
      <c r="J11" s="19">
        <v>0</v>
      </c>
      <c r="K11" s="19">
        <v>1</v>
      </c>
      <c r="L11" s="19">
        <v>0</v>
      </c>
      <c r="M11" s="19">
        <v>0</v>
      </c>
      <c r="N11" s="19">
        <v>1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1</v>
      </c>
      <c r="U11" s="19">
        <v>0</v>
      </c>
      <c r="V11" s="19">
        <v>0</v>
      </c>
      <c r="W11" s="19">
        <v>0</v>
      </c>
      <c r="X11" s="19">
        <v>1</v>
      </c>
      <c r="Y11" s="19">
        <v>2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x14ac:dyDescent="0.25">
      <c r="A12" s="8" t="s">
        <v>114</v>
      </c>
      <c r="B12" s="19">
        <v>0</v>
      </c>
      <c r="C12" s="19">
        <v>0</v>
      </c>
      <c r="D12" s="19">
        <v>2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1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1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2</v>
      </c>
      <c r="AE12" s="19">
        <v>0</v>
      </c>
      <c r="AF12" s="19">
        <v>0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3.5</v>
      </c>
      <c r="C14" s="17">
        <v>2.5</v>
      </c>
      <c r="D14" s="17"/>
      <c r="E14" s="17">
        <v>3</v>
      </c>
      <c r="F14" s="17">
        <v>2.5</v>
      </c>
      <c r="G14" s="17">
        <v>5</v>
      </c>
      <c r="H14" s="17">
        <v>3.5</v>
      </c>
      <c r="I14" s="17">
        <v>2.5</v>
      </c>
      <c r="J14" s="17">
        <v>1.5</v>
      </c>
      <c r="K14" s="17">
        <v>3.5</v>
      </c>
      <c r="L14" s="17">
        <v>3.5</v>
      </c>
      <c r="M14" s="17">
        <v>2</v>
      </c>
      <c r="N14" s="17">
        <v>4.5</v>
      </c>
      <c r="O14" s="17">
        <v>2.5</v>
      </c>
      <c r="P14" s="17">
        <v>2.5</v>
      </c>
      <c r="Q14" s="17">
        <v>3.5</v>
      </c>
      <c r="R14" s="17">
        <v>2.5</v>
      </c>
      <c r="S14" s="17">
        <v>1.5</v>
      </c>
      <c r="T14" s="17">
        <v>4.5</v>
      </c>
      <c r="U14" s="17">
        <v>3</v>
      </c>
      <c r="V14" s="17">
        <v>1</v>
      </c>
      <c r="W14" s="17">
        <v>3</v>
      </c>
      <c r="X14" s="17">
        <v>4.5</v>
      </c>
      <c r="Y14" s="17">
        <v>5</v>
      </c>
      <c r="Z14" s="17">
        <v>2.5</v>
      </c>
      <c r="AA14" s="17">
        <v>2.5</v>
      </c>
      <c r="AB14" s="17">
        <v>2.5</v>
      </c>
      <c r="AC14" s="17">
        <v>3</v>
      </c>
      <c r="AD14" s="17"/>
      <c r="AE14" s="17">
        <v>2</v>
      </c>
      <c r="AF14" s="17">
        <v>4</v>
      </c>
    </row>
    <row r="15" spans="1:32" x14ac:dyDescent="0.25">
      <c r="A15" s="5" t="s">
        <v>37</v>
      </c>
      <c r="B15" s="17">
        <v>0.70710678118654757</v>
      </c>
      <c r="C15" s="17">
        <v>2.1213203435596424</v>
      </c>
      <c r="D15" s="17"/>
      <c r="E15" s="17">
        <v>1.4142135623730951</v>
      </c>
      <c r="F15" s="17">
        <v>0.70710678118654757</v>
      </c>
      <c r="G15" s="17">
        <v>0</v>
      </c>
      <c r="H15" s="17">
        <v>0.70710678118654757</v>
      </c>
      <c r="I15" s="17">
        <v>2.1213203435596424</v>
      </c>
      <c r="J15" s="17">
        <v>0.70710678118654757</v>
      </c>
      <c r="K15" s="17">
        <v>2.1213203435596424</v>
      </c>
      <c r="L15" s="17">
        <v>0.70710678118654757</v>
      </c>
      <c r="M15" s="17"/>
      <c r="N15" s="17">
        <v>0.70710678118654757</v>
      </c>
      <c r="O15" s="17">
        <v>0.70710678118654757</v>
      </c>
      <c r="P15" s="17">
        <v>0.70710678118654757</v>
      </c>
      <c r="Q15" s="17">
        <v>0.70710678118654757</v>
      </c>
      <c r="R15" s="17">
        <v>0.70710678118654757</v>
      </c>
      <c r="S15" s="17">
        <v>0.70710678118654757</v>
      </c>
      <c r="T15" s="17">
        <v>0.70710678118654757</v>
      </c>
      <c r="U15" s="17">
        <v>1.4142135623730951</v>
      </c>
      <c r="V15" s="17"/>
      <c r="W15" s="17">
        <v>0</v>
      </c>
      <c r="X15" s="17">
        <v>0.70710678118654757</v>
      </c>
      <c r="Y15" s="17">
        <v>0</v>
      </c>
      <c r="Z15" s="17">
        <v>2.1213203435596424</v>
      </c>
      <c r="AA15" s="17">
        <v>2.1213203435596424</v>
      </c>
      <c r="AB15" s="17">
        <v>2.1213203435596424</v>
      </c>
      <c r="AC15" s="17">
        <v>1.4142135623730951</v>
      </c>
      <c r="AD15" s="17"/>
      <c r="AE15" s="17">
        <v>1.4142135623730951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0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1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1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2</v>
      </c>
      <c r="AF16" s="18">
        <v>2</v>
      </c>
    </row>
    <row r="18" spans="1:32" x14ac:dyDescent="0.25">
      <c r="A18" s="5" t="s">
        <v>124</v>
      </c>
      <c r="B18" s="5">
        <v>2</v>
      </c>
    </row>
    <row r="19" spans="1:32" x14ac:dyDescent="0.25">
      <c r="A19" s="5" t="s">
        <v>125</v>
      </c>
      <c r="B19" s="5">
        <v>7</v>
      </c>
    </row>
    <row r="20" spans="1:32" x14ac:dyDescent="0.25">
      <c r="A20" s="5" t="s">
        <v>126</v>
      </c>
      <c r="B20" s="21">
        <f>B18/B19</f>
        <v>0.2857142857142857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4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7.5</v>
      </c>
    </row>
    <row r="26" spans="1:32" x14ac:dyDescent="0.25">
      <c r="A26" s="5" t="s">
        <v>137</v>
      </c>
      <c r="B26" s="17">
        <f t="shared" ref="B26:AF26" si="0">(B14-1)*2.5</f>
        <v>6.25</v>
      </c>
      <c r="C26" s="17">
        <f t="shared" si="0"/>
        <v>3.75</v>
      </c>
      <c r="D26" s="17">
        <f t="shared" si="0"/>
        <v>-2.5</v>
      </c>
      <c r="E26" s="17">
        <f t="shared" si="0"/>
        <v>5</v>
      </c>
      <c r="F26" s="17">
        <f t="shared" si="0"/>
        <v>3.75</v>
      </c>
      <c r="G26" s="17">
        <f t="shared" si="0"/>
        <v>10</v>
      </c>
      <c r="H26" s="17">
        <f t="shared" si="0"/>
        <v>6.25</v>
      </c>
      <c r="I26" s="17">
        <f t="shared" si="0"/>
        <v>3.75</v>
      </c>
      <c r="J26" s="17">
        <f t="shared" si="0"/>
        <v>1.25</v>
      </c>
      <c r="K26" s="17">
        <f t="shared" si="0"/>
        <v>6.25</v>
      </c>
      <c r="L26" s="17">
        <f t="shared" si="0"/>
        <v>6.25</v>
      </c>
      <c r="M26" s="17">
        <f t="shared" si="0"/>
        <v>2.5</v>
      </c>
      <c r="N26" s="17">
        <f t="shared" si="0"/>
        <v>8.75</v>
      </c>
      <c r="O26" s="17">
        <f t="shared" si="0"/>
        <v>3.75</v>
      </c>
      <c r="P26" s="17">
        <f t="shared" si="0"/>
        <v>3.75</v>
      </c>
      <c r="Q26" s="17">
        <f t="shared" si="0"/>
        <v>6.25</v>
      </c>
      <c r="R26" s="17">
        <f t="shared" si="0"/>
        <v>3.75</v>
      </c>
      <c r="S26" s="17">
        <f t="shared" si="0"/>
        <v>1.25</v>
      </c>
      <c r="T26" s="17">
        <f t="shared" si="0"/>
        <v>8.75</v>
      </c>
      <c r="U26" s="17">
        <f t="shared" si="0"/>
        <v>5</v>
      </c>
      <c r="V26" s="17">
        <f t="shared" si="0"/>
        <v>0</v>
      </c>
      <c r="W26" s="17">
        <f t="shared" si="0"/>
        <v>5</v>
      </c>
      <c r="X26" s="17">
        <f t="shared" si="0"/>
        <v>8.75</v>
      </c>
      <c r="Y26" s="17">
        <f t="shared" si="0"/>
        <v>10</v>
      </c>
      <c r="Z26" s="17">
        <f t="shared" si="0"/>
        <v>3.75</v>
      </c>
      <c r="AA26" s="17">
        <f t="shared" si="0"/>
        <v>3.75</v>
      </c>
      <c r="AB26" s="17">
        <f t="shared" si="0"/>
        <v>3.75</v>
      </c>
      <c r="AC26" s="17">
        <f t="shared" si="0"/>
        <v>5</v>
      </c>
      <c r="AD26" s="17">
        <f t="shared" si="0"/>
        <v>-2.5</v>
      </c>
      <c r="AE26" s="17">
        <f t="shared" si="0"/>
        <v>2.5</v>
      </c>
      <c r="AF26" s="17">
        <f t="shared" si="0"/>
        <v>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3</v>
      </c>
      <c r="E8" s="3">
        <v>1</v>
      </c>
      <c r="F8" s="3">
        <v>0</v>
      </c>
      <c r="G8" s="3">
        <v>0</v>
      </c>
      <c r="H8" s="3">
        <v>2</v>
      </c>
      <c r="I8" s="3">
        <v>0</v>
      </c>
      <c r="J8" s="3">
        <v>2</v>
      </c>
      <c r="K8" s="3">
        <v>2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0</v>
      </c>
      <c r="E9" s="3">
        <v>3</v>
      </c>
      <c r="F9" s="3">
        <v>2</v>
      </c>
      <c r="G9" s="3">
        <v>3</v>
      </c>
      <c r="H9" s="3">
        <v>2</v>
      </c>
      <c r="I9" s="3">
        <v>2</v>
      </c>
      <c r="J9" s="3">
        <v>1</v>
      </c>
      <c r="K9" s="3">
        <v>1</v>
      </c>
      <c r="L9" s="3">
        <v>1</v>
      </c>
      <c r="M9" s="3">
        <v>0</v>
      </c>
      <c r="N9" s="3">
        <v>3</v>
      </c>
      <c r="O9" s="3">
        <v>2</v>
      </c>
      <c r="P9" s="3">
        <v>2</v>
      </c>
      <c r="Q9" s="3">
        <v>0</v>
      </c>
      <c r="R9" s="3">
        <v>1</v>
      </c>
      <c r="S9" s="3">
        <v>1</v>
      </c>
      <c r="T9" s="3">
        <v>2</v>
      </c>
      <c r="U9" s="3">
        <v>2</v>
      </c>
      <c r="V9" s="3">
        <v>1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2</v>
      </c>
      <c r="G10" s="3">
        <v>0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2</v>
      </c>
      <c r="P10" s="3">
        <v>2</v>
      </c>
      <c r="Q10" s="3">
        <v>4</v>
      </c>
      <c r="R10" s="3">
        <v>2</v>
      </c>
      <c r="S10" s="3">
        <v>2</v>
      </c>
      <c r="T10" s="3">
        <v>2</v>
      </c>
      <c r="U10" s="3">
        <v>1</v>
      </c>
      <c r="V10" s="3">
        <v>2</v>
      </c>
      <c r="W10" s="3">
        <v>2</v>
      </c>
      <c r="X10" s="3">
        <v>1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3.25</v>
      </c>
      <c r="C14" s="17">
        <v>3</v>
      </c>
      <c r="D14" s="17">
        <v>2.5</v>
      </c>
      <c r="E14" s="17">
        <v>2.75</v>
      </c>
      <c r="F14" s="17">
        <v>3.5</v>
      </c>
      <c r="G14" s="17">
        <v>3.5</v>
      </c>
      <c r="H14" s="17">
        <v>2.5</v>
      </c>
      <c r="I14" s="17">
        <v>2.75</v>
      </c>
      <c r="J14" s="17">
        <v>2.75</v>
      </c>
      <c r="K14" s="17">
        <v>2.75</v>
      </c>
      <c r="L14" s="17">
        <v>2</v>
      </c>
      <c r="M14" s="17">
        <v>1.5</v>
      </c>
      <c r="N14" s="17">
        <v>3.25</v>
      </c>
      <c r="O14" s="17">
        <v>3.5</v>
      </c>
      <c r="P14" s="17">
        <v>3.5</v>
      </c>
      <c r="Q14" s="17">
        <v>4</v>
      </c>
      <c r="R14" s="17">
        <v>3.25</v>
      </c>
      <c r="S14" s="17">
        <v>4</v>
      </c>
      <c r="T14" s="17">
        <v>3.5</v>
      </c>
      <c r="U14" s="17">
        <v>3.75</v>
      </c>
      <c r="V14" s="17">
        <v>3.25</v>
      </c>
      <c r="W14" s="17">
        <v>3.5</v>
      </c>
      <c r="X14" s="17">
        <v>3.3333333333333335</v>
      </c>
      <c r="Y14" s="17">
        <v>3.5</v>
      </c>
    </row>
    <row r="15" spans="1:25" x14ac:dyDescent="0.25">
      <c r="A15" s="5" t="s">
        <v>37</v>
      </c>
      <c r="B15" s="17">
        <v>0.9574271077563381</v>
      </c>
      <c r="C15" s="17">
        <v>0.81649658092772603</v>
      </c>
      <c r="D15" s="17">
        <v>1</v>
      </c>
      <c r="E15" s="17">
        <v>0.5</v>
      </c>
      <c r="F15" s="17">
        <v>0.57735026918962573</v>
      </c>
      <c r="G15" s="17">
        <v>1</v>
      </c>
      <c r="H15" s="17">
        <v>0.57735026918962573</v>
      </c>
      <c r="I15" s="17">
        <v>1.2583057392117916</v>
      </c>
      <c r="J15" s="17">
        <v>0.9574271077563381</v>
      </c>
      <c r="K15" s="17">
        <v>0.9574271077563381</v>
      </c>
      <c r="L15" s="17">
        <v>1.4142135623730951</v>
      </c>
      <c r="M15" s="17">
        <v>0.57735026918962573</v>
      </c>
      <c r="N15" s="17">
        <v>0.5</v>
      </c>
      <c r="O15" s="17">
        <v>0.57735026918962573</v>
      </c>
      <c r="P15" s="17">
        <v>0.57735026918962573</v>
      </c>
      <c r="Q15" s="17">
        <v>0</v>
      </c>
      <c r="R15" s="17">
        <v>0.9574271077563381</v>
      </c>
      <c r="S15" s="17">
        <v>0.81649658092772603</v>
      </c>
      <c r="T15" s="17">
        <v>0.57735026918962573</v>
      </c>
      <c r="U15" s="17">
        <v>0.9574271077563381</v>
      </c>
      <c r="V15" s="17">
        <v>0.9574271077563381</v>
      </c>
      <c r="W15" s="17">
        <v>0.57735026918962573</v>
      </c>
      <c r="X15" s="17">
        <v>0.57735026918962473</v>
      </c>
      <c r="Y15" s="17">
        <v>0.57735026918962573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3</v>
      </c>
      <c r="Y16" s="18">
        <v>4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3.625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6.5625</v>
      </c>
    </row>
    <row r="22" spans="1:25" x14ac:dyDescent="0.25">
      <c r="A22" s="5" t="s">
        <v>137</v>
      </c>
      <c r="B22" s="17">
        <f t="shared" ref="B22:Y22" si="0">(B14-1)*2.5</f>
        <v>5.625</v>
      </c>
      <c r="C22" s="17">
        <f t="shared" si="0"/>
        <v>5</v>
      </c>
      <c r="D22" s="17">
        <f t="shared" si="0"/>
        <v>3.75</v>
      </c>
      <c r="E22" s="17">
        <f t="shared" si="0"/>
        <v>4.375</v>
      </c>
      <c r="F22" s="17">
        <f t="shared" si="0"/>
        <v>6.25</v>
      </c>
      <c r="G22" s="17">
        <f t="shared" si="0"/>
        <v>6.25</v>
      </c>
      <c r="H22" s="17">
        <f t="shared" si="0"/>
        <v>3.75</v>
      </c>
      <c r="I22" s="17">
        <f t="shared" si="0"/>
        <v>4.375</v>
      </c>
      <c r="J22" s="17">
        <f t="shared" si="0"/>
        <v>4.375</v>
      </c>
      <c r="K22" s="17">
        <f t="shared" si="0"/>
        <v>4.375</v>
      </c>
      <c r="L22" s="17">
        <f t="shared" si="0"/>
        <v>2.5</v>
      </c>
      <c r="M22" s="17">
        <f t="shared" si="0"/>
        <v>1.25</v>
      </c>
      <c r="N22" s="17">
        <f t="shared" si="0"/>
        <v>5.625</v>
      </c>
      <c r="O22" s="17">
        <f t="shared" si="0"/>
        <v>6.25</v>
      </c>
      <c r="P22" s="17">
        <f t="shared" si="0"/>
        <v>6.25</v>
      </c>
      <c r="Q22" s="17">
        <f t="shared" si="0"/>
        <v>7.5</v>
      </c>
      <c r="R22" s="17">
        <f t="shared" si="0"/>
        <v>5.625</v>
      </c>
      <c r="S22" s="17">
        <f t="shared" si="0"/>
        <v>7.5</v>
      </c>
      <c r="T22" s="17">
        <f t="shared" si="0"/>
        <v>6.25</v>
      </c>
      <c r="U22" s="17">
        <f t="shared" si="0"/>
        <v>6.875</v>
      </c>
      <c r="V22" s="17">
        <f t="shared" si="0"/>
        <v>5.625</v>
      </c>
      <c r="W22" s="17">
        <f t="shared" si="0"/>
        <v>6.25</v>
      </c>
      <c r="X22" s="17">
        <f t="shared" si="0"/>
        <v>5.8333333333333339</v>
      </c>
      <c r="Y22" s="17">
        <f t="shared" si="0"/>
        <v>6.25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e">
        <f>'Grado ADE_PDI'!#REF!</f>
        <v>#REF!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130</v>
      </c>
    </row>
    <row r="7" spans="1:32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</row>
    <row r="8" spans="1:32" x14ac:dyDescent="0.25">
      <c r="A8" s="8">
        <v>2</v>
      </c>
      <c r="B8" s="19">
        <v>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3</v>
      </c>
      <c r="L8" s="19">
        <v>2</v>
      </c>
      <c r="M8" s="19">
        <v>0</v>
      </c>
      <c r="N8" s="19">
        <v>1</v>
      </c>
      <c r="O8" s="19">
        <v>0</v>
      </c>
      <c r="P8" s="19">
        <v>1</v>
      </c>
      <c r="Q8" s="19">
        <v>0</v>
      </c>
      <c r="R8" s="19">
        <v>0</v>
      </c>
      <c r="S8" s="19">
        <v>2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1</v>
      </c>
      <c r="AB8" s="19">
        <v>1</v>
      </c>
      <c r="AC8" s="19">
        <v>1</v>
      </c>
      <c r="AD8" s="19">
        <v>0</v>
      </c>
      <c r="AE8" s="19">
        <v>0</v>
      </c>
      <c r="AF8" s="19">
        <v>0</v>
      </c>
    </row>
    <row r="9" spans="1:32" x14ac:dyDescent="0.25">
      <c r="A9" s="8">
        <v>3</v>
      </c>
      <c r="B9" s="19">
        <v>2</v>
      </c>
      <c r="C9" s="19">
        <v>1</v>
      </c>
      <c r="D9" s="19">
        <v>0</v>
      </c>
      <c r="E9" s="19">
        <v>3</v>
      </c>
      <c r="F9" s="19">
        <v>0</v>
      </c>
      <c r="G9" s="19">
        <v>0</v>
      </c>
      <c r="H9" s="19">
        <v>0</v>
      </c>
      <c r="I9" s="19">
        <v>0</v>
      </c>
      <c r="J9" s="19">
        <v>1</v>
      </c>
      <c r="K9" s="19">
        <v>0</v>
      </c>
      <c r="L9" s="19">
        <v>1</v>
      </c>
      <c r="M9" s="19">
        <v>1</v>
      </c>
      <c r="N9" s="19">
        <v>2</v>
      </c>
      <c r="O9" s="19">
        <v>3</v>
      </c>
      <c r="P9" s="19">
        <v>2</v>
      </c>
      <c r="Q9" s="19">
        <v>1</v>
      </c>
      <c r="R9" s="19">
        <v>1</v>
      </c>
      <c r="S9" s="19">
        <v>0</v>
      </c>
      <c r="T9" s="19">
        <v>0</v>
      </c>
      <c r="U9" s="19">
        <v>0</v>
      </c>
      <c r="V9" s="19">
        <v>3</v>
      </c>
      <c r="W9" s="19">
        <v>1</v>
      </c>
      <c r="X9" s="19">
        <v>2</v>
      </c>
      <c r="Y9" s="19">
        <v>3</v>
      </c>
      <c r="Z9" s="19">
        <v>3</v>
      </c>
      <c r="AA9" s="19">
        <v>2</v>
      </c>
      <c r="AB9" s="19">
        <v>2</v>
      </c>
      <c r="AC9" s="19">
        <v>2</v>
      </c>
      <c r="AD9" s="19">
        <v>1</v>
      </c>
      <c r="AE9" s="19">
        <v>0</v>
      </c>
      <c r="AF9" s="19">
        <v>3</v>
      </c>
    </row>
    <row r="10" spans="1:32" x14ac:dyDescent="0.25">
      <c r="A10" s="8">
        <v>4</v>
      </c>
      <c r="B10" s="19">
        <v>0</v>
      </c>
      <c r="C10" s="19">
        <v>2</v>
      </c>
      <c r="D10" s="19">
        <v>0</v>
      </c>
      <c r="E10" s="19">
        <v>0</v>
      </c>
      <c r="F10" s="19">
        <v>3</v>
      </c>
      <c r="G10" s="19">
        <v>3</v>
      </c>
      <c r="H10" s="19">
        <v>3</v>
      </c>
      <c r="I10" s="19">
        <v>3</v>
      </c>
      <c r="J10" s="19">
        <v>2</v>
      </c>
      <c r="K10" s="19">
        <v>0</v>
      </c>
      <c r="L10" s="19">
        <v>0</v>
      </c>
      <c r="M10" s="19">
        <v>2</v>
      </c>
      <c r="N10" s="19">
        <v>0</v>
      </c>
      <c r="O10" s="19">
        <v>0</v>
      </c>
      <c r="P10" s="19">
        <v>0</v>
      </c>
      <c r="Q10" s="19">
        <v>2</v>
      </c>
      <c r="R10" s="19">
        <v>2</v>
      </c>
      <c r="S10" s="19">
        <v>0</v>
      </c>
      <c r="T10" s="19">
        <v>3</v>
      </c>
      <c r="U10" s="19">
        <v>3</v>
      </c>
      <c r="V10" s="19">
        <v>0</v>
      </c>
      <c r="W10" s="19">
        <v>2</v>
      </c>
      <c r="X10" s="19">
        <v>1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</row>
    <row r="11" spans="1:32" x14ac:dyDescent="0.25">
      <c r="A11" s="8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</row>
    <row r="12" spans="1:32" x14ac:dyDescent="0.25">
      <c r="A12" s="8" t="s">
        <v>114</v>
      </c>
      <c r="B12" s="19">
        <v>0</v>
      </c>
      <c r="C12" s="19">
        <v>0</v>
      </c>
      <c r="D12" s="19">
        <v>3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2</v>
      </c>
      <c r="AE12" s="19">
        <v>3</v>
      </c>
      <c r="AF12" s="19">
        <v>0</v>
      </c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17">
        <v>2.6666666666666665</v>
      </c>
      <c r="C14" s="17">
        <v>3.6666666666666665</v>
      </c>
      <c r="D14" s="17"/>
      <c r="E14" s="17">
        <v>3</v>
      </c>
      <c r="F14" s="17">
        <v>4</v>
      </c>
      <c r="G14" s="17">
        <v>4</v>
      </c>
      <c r="H14" s="17">
        <v>4</v>
      </c>
      <c r="I14" s="17">
        <v>4</v>
      </c>
      <c r="J14" s="17">
        <v>3.6666666666666665</v>
      </c>
      <c r="K14" s="17">
        <v>2</v>
      </c>
      <c r="L14" s="17">
        <v>2.3333333333333335</v>
      </c>
      <c r="M14" s="17">
        <v>3.6666666666666665</v>
      </c>
      <c r="N14" s="17">
        <v>2.6666666666666665</v>
      </c>
      <c r="O14" s="17">
        <v>3</v>
      </c>
      <c r="P14" s="17">
        <v>2.6666666666666665</v>
      </c>
      <c r="Q14" s="17">
        <v>3.6666666666666665</v>
      </c>
      <c r="R14" s="17">
        <v>3.6666666666666665</v>
      </c>
      <c r="S14" s="17">
        <v>1.6666666666666667</v>
      </c>
      <c r="T14" s="17">
        <v>4</v>
      </c>
      <c r="U14" s="17">
        <v>4</v>
      </c>
      <c r="V14" s="17">
        <v>3</v>
      </c>
      <c r="W14" s="17">
        <v>3.6666666666666665</v>
      </c>
      <c r="X14" s="17">
        <v>3.3333333333333335</v>
      </c>
      <c r="Y14" s="17">
        <v>3</v>
      </c>
      <c r="Z14" s="17">
        <v>3</v>
      </c>
      <c r="AA14" s="17">
        <v>2.6666666666666665</v>
      </c>
      <c r="AB14" s="17">
        <v>2.6666666666666665</v>
      </c>
      <c r="AC14" s="17">
        <v>2.6666666666666665</v>
      </c>
      <c r="AD14" s="17">
        <v>3</v>
      </c>
      <c r="AE14" s="17"/>
      <c r="AF14" s="17">
        <v>3</v>
      </c>
    </row>
    <row r="15" spans="1:32" x14ac:dyDescent="0.25">
      <c r="A15" s="5" t="s">
        <v>37</v>
      </c>
      <c r="B15" s="17">
        <v>0.57735026918962629</v>
      </c>
      <c r="C15" s="17">
        <v>0.57735026918962473</v>
      </c>
      <c r="D15" s="17"/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0.57735026918962473</v>
      </c>
      <c r="K15" s="17">
        <v>0</v>
      </c>
      <c r="L15" s="17">
        <v>0.57735026918962629</v>
      </c>
      <c r="M15" s="17">
        <v>0.57735026918962473</v>
      </c>
      <c r="N15" s="17">
        <v>0.57735026918962629</v>
      </c>
      <c r="O15" s="17">
        <v>0</v>
      </c>
      <c r="P15" s="17">
        <v>0.57735026918962629</v>
      </c>
      <c r="Q15" s="17">
        <v>0.57735026918962473</v>
      </c>
      <c r="R15" s="17">
        <v>0.57735026918962473</v>
      </c>
      <c r="S15" s="17">
        <v>0.57735026918962551</v>
      </c>
      <c r="T15" s="17">
        <v>0</v>
      </c>
      <c r="U15" s="17">
        <v>0</v>
      </c>
      <c r="V15" s="17">
        <v>0</v>
      </c>
      <c r="W15" s="17">
        <v>0.57735026918962473</v>
      </c>
      <c r="X15" s="17">
        <v>0.57735026918962473</v>
      </c>
      <c r="Y15" s="17">
        <v>0</v>
      </c>
      <c r="Z15" s="17">
        <v>0</v>
      </c>
      <c r="AA15" s="17">
        <v>0.57735026918962629</v>
      </c>
      <c r="AB15" s="17">
        <v>0.57735026918962629</v>
      </c>
      <c r="AC15" s="17">
        <v>0.57735026918962629</v>
      </c>
      <c r="AD15" s="17"/>
      <c r="AE15" s="17"/>
      <c r="AF15" s="17">
        <v>0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0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1</v>
      </c>
      <c r="AE16" s="18">
        <v>0</v>
      </c>
      <c r="AF16" s="18">
        <v>3</v>
      </c>
    </row>
    <row r="18" spans="1:32" x14ac:dyDescent="0.25">
      <c r="A18" s="5" t="s">
        <v>124</v>
      </c>
      <c r="B18" s="5">
        <v>3</v>
      </c>
    </row>
    <row r="19" spans="1:32" x14ac:dyDescent="0.25">
      <c r="A19" s="5" t="s">
        <v>125</v>
      </c>
      <c r="B19" s="5">
        <v>5</v>
      </c>
    </row>
    <row r="20" spans="1:32" x14ac:dyDescent="0.25">
      <c r="A20" s="5" t="s">
        <v>126</v>
      </c>
      <c r="B20" s="21">
        <f>B18/B19</f>
        <v>0.6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3.1111111111111112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5.2777777777777777</v>
      </c>
    </row>
    <row r="26" spans="1:32" x14ac:dyDescent="0.25">
      <c r="A26" s="5" t="s">
        <v>137</v>
      </c>
      <c r="B26" s="17">
        <f t="shared" ref="B26:AF26" si="0">(B14-1)*2.5</f>
        <v>4.1666666666666661</v>
      </c>
      <c r="C26" s="17">
        <f t="shared" si="0"/>
        <v>6.6666666666666661</v>
      </c>
      <c r="D26" s="17">
        <f t="shared" si="0"/>
        <v>-2.5</v>
      </c>
      <c r="E26" s="17">
        <f t="shared" si="0"/>
        <v>5</v>
      </c>
      <c r="F26" s="17">
        <f t="shared" si="0"/>
        <v>7.5</v>
      </c>
      <c r="G26" s="17">
        <f t="shared" si="0"/>
        <v>7.5</v>
      </c>
      <c r="H26" s="17">
        <f t="shared" si="0"/>
        <v>7.5</v>
      </c>
      <c r="I26" s="17">
        <f t="shared" si="0"/>
        <v>7.5</v>
      </c>
      <c r="J26" s="17">
        <f t="shared" si="0"/>
        <v>6.6666666666666661</v>
      </c>
      <c r="K26" s="17">
        <f t="shared" si="0"/>
        <v>2.5</v>
      </c>
      <c r="L26" s="17">
        <f t="shared" si="0"/>
        <v>3.3333333333333339</v>
      </c>
      <c r="M26" s="17">
        <f t="shared" si="0"/>
        <v>6.6666666666666661</v>
      </c>
      <c r="N26" s="17">
        <f t="shared" si="0"/>
        <v>4.1666666666666661</v>
      </c>
      <c r="O26" s="17">
        <f t="shared" si="0"/>
        <v>5</v>
      </c>
      <c r="P26" s="17">
        <f t="shared" si="0"/>
        <v>4.1666666666666661</v>
      </c>
      <c r="Q26" s="17">
        <f t="shared" si="0"/>
        <v>6.6666666666666661</v>
      </c>
      <c r="R26" s="17">
        <f t="shared" si="0"/>
        <v>6.6666666666666661</v>
      </c>
      <c r="S26" s="17">
        <f t="shared" si="0"/>
        <v>1.666666666666667</v>
      </c>
      <c r="T26" s="17">
        <f t="shared" si="0"/>
        <v>7.5</v>
      </c>
      <c r="U26" s="17">
        <f t="shared" si="0"/>
        <v>7.5</v>
      </c>
      <c r="V26" s="17">
        <f t="shared" si="0"/>
        <v>5</v>
      </c>
      <c r="W26" s="17">
        <f t="shared" si="0"/>
        <v>6.6666666666666661</v>
      </c>
      <c r="X26" s="17">
        <f t="shared" si="0"/>
        <v>5.8333333333333339</v>
      </c>
      <c r="Y26" s="17">
        <f t="shared" si="0"/>
        <v>5</v>
      </c>
      <c r="Z26" s="17">
        <f t="shared" si="0"/>
        <v>5</v>
      </c>
      <c r="AA26" s="17">
        <f t="shared" si="0"/>
        <v>4.1666666666666661</v>
      </c>
      <c r="AB26" s="17">
        <f t="shared" si="0"/>
        <v>4.1666666666666661</v>
      </c>
      <c r="AC26" s="17">
        <f t="shared" si="0"/>
        <v>4.1666666666666661</v>
      </c>
      <c r="AD26" s="17">
        <f t="shared" si="0"/>
        <v>5</v>
      </c>
      <c r="AE26" s="17">
        <f t="shared" si="0"/>
        <v>-2.5</v>
      </c>
      <c r="AF26" s="17">
        <f t="shared" si="0"/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2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e">
        <f>'Grado ADE_PDI'!#REF!</f>
        <v>#REF!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0</v>
      </c>
      <c r="F8" s="3">
        <v>1</v>
      </c>
      <c r="G8" s="3">
        <v>0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1</v>
      </c>
      <c r="G9" s="3">
        <v>3</v>
      </c>
      <c r="H9" s="3">
        <v>1</v>
      </c>
      <c r="I9" s="3">
        <v>2</v>
      </c>
      <c r="J9" s="3">
        <v>2</v>
      </c>
      <c r="K9" s="3">
        <v>2</v>
      </c>
      <c r="L9" s="3">
        <v>0</v>
      </c>
      <c r="M9" s="3">
        <v>0</v>
      </c>
      <c r="N9" s="3">
        <v>3</v>
      </c>
      <c r="O9" s="3">
        <v>2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2</v>
      </c>
      <c r="V9" s="3">
        <v>0</v>
      </c>
      <c r="W9" s="3">
        <v>0</v>
      </c>
      <c r="X9" s="3">
        <v>3</v>
      </c>
      <c r="Y9" s="3">
        <v>2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2</v>
      </c>
      <c r="Q10" s="3">
        <v>3</v>
      </c>
      <c r="R10" s="3">
        <v>2</v>
      </c>
      <c r="S10" s="3">
        <v>2</v>
      </c>
      <c r="T10" s="3">
        <v>2</v>
      </c>
      <c r="U10" s="3">
        <v>1</v>
      </c>
      <c r="V10" s="3">
        <v>2</v>
      </c>
      <c r="W10" s="3">
        <v>2</v>
      </c>
      <c r="X10" s="3">
        <v>0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</v>
      </c>
      <c r="D14" s="17">
        <v>2.3333333333333335</v>
      </c>
      <c r="E14" s="17">
        <v>3.3333333333333335</v>
      </c>
      <c r="F14" s="17">
        <v>3</v>
      </c>
      <c r="G14" s="17">
        <v>3</v>
      </c>
      <c r="H14" s="17">
        <v>3</v>
      </c>
      <c r="I14" s="17">
        <v>2.3333333333333335</v>
      </c>
      <c r="J14" s="17">
        <v>2.6666666666666665</v>
      </c>
      <c r="K14" s="17">
        <v>2.6666666666666665</v>
      </c>
      <c r="L14" s="17">
        <v>1.5</v>
      </c>
      <c r="M14" s="17">
        <v>1.6666666666666667</v>
      </c>
      <c r="N14" s="17">
        <v>3</v>
      </c>
      <c r="O14" s="17">
        <v>3.3333333333333335</v>
      </c>
      <c r="P14" s="17">
        <v>3.6666666666666665</v>
      </c>
      <c r="Q14" s="17">
        <v>4</v>
      </c>
      <c r="R14" s="17">
        <v>3.6666666666666665</v>
      </c>
      <c r="S14" s="17">
        <v>3.6666666666666665</v>
      </c>
      <c r="T14" s="17">
        <v>3.6666666666666665</v>
      </c>
      <c r="U14" s="17">
        <v>3.3333333333333335</v>
      </c>
      <c r="V14" s="17">
        <v>3.3333333333333335</v>
      </c>
      <c r="W14" s="17">
        <v>4.333333333333333</v>
      </c>
      <c r="X14" s="17">
        <v>3</v>
      </c>
      <c r="Y14" s="17">
        <v>3.3333333333333335</v>
      </c>
    </row>
    <row r="15" spans="1:25" x14ac:dyDescent="0.25">
      <c r="A15" s="5" t="s">
        <v>37</v>
      </c>
      <c r="B15" s="17">
        <v>1</v>
      </c>
      <c r="C15" s="17">
        <v>1</v>
      </c>
      <c r="D15" s="17">
        <v>0.57735026918962629</v>
      </c>
      <c r="E15" s="17">
        <v>0.57735026918962473</v>
      </c>
      <c r="F15" s="17">
        <v>1</v>
      </c>
      <c r="G15" s="17">
        <v>0</v>
      </c>
      <c r="H15" s="17">
        <v>1</v>
      </c>
      <c r="I15" s="17">
        <v>1.1547005383792517</v>
      </c>
      <c r="J15" s="17">
        <v>0.57735026918962629</v>
      </c>
      <c r="K15" s="17">
        <v>0.57735026918962629</v>
      </c>
      <c r="L15" s="17">
        <v>0.70710678118654757</v>
      </c>
      <c r="M15" s="17">
        <v>0.57735026918962551</v>
      </c>
      <c r="N15" s="17">
        <v>0</v>
      </c>
      <c r="O15" s="17">
        <v>0.57735026918962473</v>
      </c>
      <c r="P15" s="17">
        <v>0.57735026918962473</v>
      </c>
      <c r="Q15" s="17">
        <v>0</v>
      </c>
      <c r="R15" s="17">
        <v>0.57735026918962473</v>
      </c>
      <c r="S15" s="17">
        <v>0.57735026918962473</v>
      </c>
      <c r="T15" s="17">
        <v>0.57735026918962473</v>
      </c>
      <c r="U15" s="17">
        <v>0.57735026918962473</v>
      </c>
      <c r="V15" s="17">
        <v>1.154700538379251</v>
      </c>
      <c r="W15" s="17">
        <v>0.57735026918962473</v>
      </c>
      <c r="X15" s="17">
        <v>0</v>
      </c>
      <c r="Y15" s="17">
        <v>0.57735026918962473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6.25</v>
      </c>
    </row>
    <row r="22" spans="1:25" x14ac:dyDescent="0.25">
      <c r="A22" s="5" t="s">
        <v>137</v>
      </c>
      <c r="B22" s="17">
        <f t="shared" ref="B22:Y22" si="0">(B14-1)*2.5</f>
        <v>5</v>
      </c>
      <c r="C22" s="17">
        <f t="shared" si="0"/>
        <v>5</v>
      </c>
      <c r="D22" s="17">
        <f t="shared" si="0"/>
        <v>3.3333333333333339</v>
      </c>
      <c r="E22" s="17">
        <f t="shared" si="0"/>
        <v>5.8333333333333339</v>
      </c>
      <c r="F22" s="17">
        <f t="shared" si="0"/>
        <v>5</v>
      </c>
      <c r="G22" s="17">
        <f t="shared" si="0"/>
        <v>5</v>
      </c>
      <c r="H22" s="17">
        <f t="shared" si="0"/>
        <v>5</v>
      </c>
      <c r="I22" s="17">
        <f t="shared" si="0"/>
        <v>3.3333333333333339</v>
      </c>
      <c r="J22" s="17">
        <f t="shared" si="0"/>
        <v>4.1666666666666661</v>
      </c>
      <c r="K22" s="17">
        <f t="shared" si="0"/>
        <v>4.1666666666666661</v>
      </c>
      <c r="L22" s="17">
        <f t="shared" si="0"/>
        <v>1.25</v>
      </c>
      <c r="M22" s="17">
        <f t="shared" si="0"/>
        <v>1.666666666666667</v>
      </c>
      <c r="N22" s="17">
        <f t="shared" si="0"/>
        <v>5</v>
      </c>
      <c r="O22" s="17">
        <f t="shared" si="0"/>
        <v>5.8333333333333339</v>
      </c>
      <c r="P22" s="17">
        <f t="shared" si="0"/>
        <v>6.6666666666666661</v>
      </c>
      <c r="Q22" s="17">
        <f t="shared" si="0"/>
        <v>7.5</v>
      </c>
      <c r="R22" s="17">
        <f t="shared" si="0"/>
        <v>6.6666666666666661</v>
      </c>
      <c r="S22" s="17">
        <f t="shared" si="0"/>
        <v>6.6666666666666661</v>
      </c>
      <c r="T22" s="17">
        <f t="shared" si="0"/>
        <v>6.6666666666666661</v>
      </c>
      <c r="U22" s="17">
        <f t="shared" si="0"/>
        <v>5.8333333333333339</v>
      </c>
      <c r="V22" s="17">
        <f t="shared" si="0"/>
        <v>5.8333333333333339</v>
      </c>
      <c r="W22" s="17">
        <f t="shared" si="0"/>
        <v>8.3333333333333321</v>
      </c>
      <c r="X22" s="17">
        <f t="shared" si="0"/>
        <v>5</v>
      </c>
      <c r="Y22" s="17">
        <f t="shared" si="0"/>
        <v>5.8333333333333339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113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129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2</v>
      </c>
      <c r="C9" s="3">
        <v>2</v>
      </c>
      <c r="D9" s="3">
        <v>0</v>
      </c>
      <c r="E9" s="3">
        <v>2</v>
      </c>
      <c r="F9" s="3">
        <v>2</v>
      </c>
      <c r="G9" s="3">
        <v>0</v>
      </c>
      <c r="H9" s="3">
        <v>1</v>
      </c>
      <c r="I9" s="3">
        <v>2</v>
      </c>
      <c r="J9" s="3">
        <v>1</v>
      </c>
    </row>
    <row r="10" spans="1:10" x14ac:dyDescent="0.25">
      <c r="A10" s="8">
        <v>4</v>
      </c>
      <c r="B10" s="3">
        <v>5</v>
      </c>
      <c r="C10" s="3">
        <v>4</v>
      </c>
      <c r="D10" s="3">
        <v>3</v>
      </c>
      <c r="E10" s="3">
        <v>5</v>
      </c>
      <c r="F10" s="3">
        <v>4</v>
      </c>
      <c r="G10" s="3">
        <v>5</v>
      </c>
      <c r="H10" s="3">
        <v>4</v>
      </c>
      <c r="I10" s="3">
        <v>4</v>
      </c>
      <c r="J10" s="3">
        <v>6</v>
      </c>
    </row>
    <row r="11" spans="1:10" x14ac:dyDescent="0.25">
      <c r="A11" s="8">
        <v>5</v>
      </c>
      <c r="B11" s="3">
        <v>0</v>
      </c>
      <c r="C11" s="3">
        <v>1</v>
      </c>
      <c r="D11" s="3">
        <v>4</v>
      </c>
      <c r="E11" s="3">
        <v>0</v>
      </c>
      <c r="F11" s="3">
        <v>0</v>
      </c>
      <c r="G11" s="3">
        <v>2</v>
      </c>
      <c r="H11" s="3">
        <v>2</v>
      </c>
      <c r="I11" s="3">
        <v>1</v>
      </c>
      <c r="J11" s="3">
        <v>0</v>
      </c>
    </row>
    <row r="12" spans="1:10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116</v>
      </c>
      <c r="B14" s="17">
        <v>3.7142857142857144</v>
      </c>
      <c r="C14" s="17">
        <v>3.8571428571428572</v>
      </c>
      <c r="D14" s="17">
        <v>4.5714285714285712</v>
      </c>
      <c r="E14" s="17">
        <v>3.7142857142857144</v>
      </c>
      <c r="F14" s="17">
        <v>3.4285714285714284</v>
      </c>
      <c r="G14" s="17">
        <v>4.2857142857142856</v>
      </c>
      <c r="H14" s="17">
        <v>4.1428571428571432</v>
      </c>
      <c r="I14" s="17">
        <v>3.8571428571428572</v>
      </c>
      <c r="J14" s="17">
        <v>3.8571428571428572</v>
      </c>
    </row>
    <row r="15" spans="1:10" x14ac:dyDescent="0.25">
      <c r="A15" s="5" t="s">
        <v>37</v>
      </c>
      <c r="B15" s="17">
        <v>0.48795003647426693</v>
      </c>
      <c r="C15" s="17">
        <v>0.6900655593423547</v>
      </c>
      <c r="D15" s="17">
        <v>0.53452248382485001</v>
      </c>
      <c r="E15" s="17">
        <v>0.48795003647426693</v>
      </c>
      <c r="F15" s="17">
        <v>0.78679579246944253</v>
      </c>
      <c r="G15" s="17">
        <v>0.48795003647426449</v>
      </c>
      <c r="H15" s="17">
        <v>0.6900655593423547</v>
      </c>
      <c r="I15" s="17">
        <v>0.6900655593423547</v>
      </c>
      <c r="J15" s="17">
        <v>0.37796447300922725</v>
      </c>
    </row>
    <row r="16" spans="1:10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</row>
    <row r="18" spans="1:10" x14ac:dyDescent="0.25">
      <c r="A18" s="5" t="s">
        <v>141</v>
      </c>
      <c r="B18" s="5"/>
      <c r="C18" s="5"/>
      <c r="D18" s="5"/>
      <c r="E18" s="5"/>
      <c r="F18" s="17">
        <f>AVERAGE(G14:I14)</f>
        <v>4.0952380952380958</v>
      </c>
    </row>
    <row r="19" spans="1:10" x14ac:dyDescent="0.25">
      <c r="A19" s="5" t="s">
        <v>142</v>
      </c>
      <c r="B19" s="5"/>
      <c r="C19" s="5"/>
    </row>
    <row r="21" spans="1:10" x14ac:dyDescent="0.25">
      <c r="A21" s="5" t="s">
        <v>143</v>
      </c>
      <c r="B21" s="5"/>
      <c r="C21" s="5"/>
      <c r="D21" s="5"/>
      <c r="E21" s="5"/>
      <c r="F21" s="17">
        <f>(F18-1)*2.5</f>
        <v>7.738095238095239</v>
      </c>
    </row>
    <row r="22" spans="1:10" x14ac:dyDescent="0.25">
      <c r="A22" s="5" t="s">
        <v>137</v>
      </c>
      <c r="B22" s="17">
        <f t="shared" ref="B22:J22" si="0">(B14-1)*2.5</f>
        <v>6.7857142857142865</v>
      </c>
      <c r="C22" s="17">
        <f t="shared" si="0"/>
        <v>7.1428571428571432</v>
      </c>
      <c r="D22" s="17">
        <f t="shared" si="0"/>
        <v>8.928571428571427</v>
      </c>
      <c r="E22" s="17">
        <f t="shared" si="0"/>
        <v>6.7857142857142865</v>
      </c>
      <c r="F22" s="17">
        <f t="shared" si="0"/>
        <v>6.0714285714285712</v>
      </c>
      <c r="G22" s="17">
        <f t="shared" si="0"/>
        <v>8.2142857142857135</v>
      </c>
      <c r="H22" s="17">
        <f t="shared" si="0"/>
        <v>7.8571428571428577</v>
      </c>
      <c r="I22" s="17">
        <f t="shared" si="0"/>
        <v>7.1428571428571432</v>
      </c>
      <c r="J22" s="17">
        <f t="shared" si="0"/>
        <v>7.1428571428571432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70</v>
      </c>
    </row>
    <row r="5" spans="1:2" x14ac:dyDescent="0.25">
      <c r="A5" s="13" t="s">
        <v>5</v>
      </c>
      <c r="B5" s="14" t="s">
        <v>42</v>
      </c>
    </row>
    <row r="6" spans="1:2" x14ac:dyDescent="0.25">
      <c r="A6" s="13" t="s">
        <v>6</v>
      </c>
      <c r="B6" s="14" t="s">
        <v>43</v>
      </c>
    </row>
    <row r="7" spans="1:2" x14ac:dyDescent="0.25">
      <c r="A7" s="13" t="s">
        <v>7</v>
      </c>
      <c r="B7" s="14" t="s">
        <v>44</v>
      </c>
    </row>
    <row r="8" spans="1:2" x14ac:dyDescent="0.25">
      <c r="A8" s="13" t="s">
        <v>8</v>
      </c>
      <c r="B8" s="14" t="s">
        <v>45</v>
      </c>
    </row>
    <row r="9" spans="1:2" x14ac:dyDescent="0.25">
      <c r="A9" s="13" t="s">
        <v>9</v>
      </c>
      <c r="B9" s="4" t="s">
        <v>46</v>
      </c>
    </row>
    <row r="10" spans="1:2" x14ac:dyDescent="0.25">
      <c r="A10" s="13" t="s">
        <v>10</v>
      </c>
      <c r="B10" s="14" t="s">
        <v>47</v>
      </c>
    </row>
    <row r="11" spans="1:2" x14ac:dyDescent="0.25">
      <c r="A11" s="13" t="s">
        <v>11</v>
      </c>
      <c r="B11" s="14" t="s">
        <v>48</v>
      </c>
    </row>
    <row r="12" spans="1:2" x14ac:dyDescent="0.25">
      <c r="A12" s="13" t="s">
        <v>12</v>
      </c>
      <c r="B12" s="14" t="s">
        <v>49</v>
      </c>
    </row>
    <row r="13" spans="1:2" ht="30" x14ac:dyDescent="0.25">
      <c r="A13" s="13" t="s">
        <v>13</v>
      </c>
      <c r="B13" s="14" t="s">
        <v>50</v>
      </c>
    </row>
    <row r="14" spans="1:2" x14ac:dyDescent="0.25">
      <c r="A14" s="13" t="s">
        <v>14</v>
      </c>
      <c r="B14" s="14" t="s">
        <v>51</v>
      </c>
    </row>
    <row r="15" spans="1:2" x14ac:dyDescent="0.25">
      <c r="A15" s="13" t="s">
        <v>15</v>
      </c>
      <c r="B15" s="14" t="s">
        <v>52</v>
      </c>
    </row>
    <row r="16" spans="1:2" x14ac:dyDescent="0.25">
      <c r="A16" s="13" t="s">
        <v>16</v>
      </c>
      <c r="B16" s="14" t="s">
        <v>53</v>
      </c>
    </row>
    <row r="17" spans="1:2" x14ac:dyDescent="0.25">
      <c r="A17" s="13" t="s">
        <v>17</v>
      </c>
      <c r="B17" s="14" t="s">
        <v>54</v>
      </c>
    </row>
    <row r="18" spans="1:2" x14ac:dyDescent="0.25">
      <c r="A18" s="13" t="s">
        <v>18</v>
      </c>
      <c r="B18" s="14" t="s">
        <v>55</v>
      </c>
    </row>
    <row r="19" spans="1:2" x14ac:dyDescent="0.25">
      <c r="A19" s="13" t="s">
        <v>19</v>
      </c>
      <c r="B19" s="4" t="s">
        <v>56</v>
      </c>
    </row>
    <row r="20" spans="1:2" x14ac:dyDescent="0.25">
      <c r="A20" s="13" t="s">
        <v>20</v>
      </c>
      <c r="B20" s="4" t="s">
        <v>57</v>
      </c>
    </row>
    <row r="21" spans="1:2" x14ac:dyDescent="0.25">
      <c r="A21" s="13" t="s">
        <v>21</v>
      </c>
      <c r="B21" s="14" t="s">
        <v>58</v>
      </c>
    </row>
    <row r="22" spans="1:2" x14ac:dyDescent="0.25">
      <c r="A22" s="13" t="s">
        <v>22</v>
      </c>
      <c r="B22" s="4" t="s">
        <v>59</v>
      </c>
    </row>
    <row r="23" spans="1:2" x14ac:dyDescent="0.25">
      <c r="A23" s="13" t="s">
        <v>23</v>
      </c>
      <c r="B23" s="14" t="s">
        <v>60</v>
      </c>
    </row>
    <row r="24" spans="1:2" x14ac:dyDescent="0.25">
      <c r="A24" s="13" t="s">
        <v>24</v>
      </c>
      <c r="B24" s="14" t="s">
        <v>61</v>
      </c>
    </row>
    <row r="25" spans="1:2" x14ac:dyDescent="0.25">
      <c r="A25" s="13" t="s">
        <v>25</v>
      </c>
      <c r="B25" s="14" t="s">
        <v>62</v>
      </c>
    </row>
    <row r="26" spans="1:2" x14ac:dyDescent="0.25">
      <c r="A26" s="13" t="s">
        <v>26</v>
      </c>
      <c r="B26" s="14" t="s">
        <v>63</v>
      </c>
    </row>
    <row r="27" spans="1:2" x14ac:dyDescent="0.25">
      <c r="A27" s="13" t="s">
        <v>27</v>
      </c>
      <c r="B27" s="14" t="s">
        <v>64</v>
      </c>
    </row>
    <row r="28" spans="1:2" x14ac:dyDescent="0.25">
      <c r="A28" s="13" t="s">
        <v>28</v>
      </c>
      <c r="B28" s="15" t="s">
        <v>65</v>
      </c>
    </row>
    <row r="29" spans="1:2" x14ac:dyDescent="0.25">
      <c r="A29" s="13" t="s">
        <v>29</v>
      </c>
      <c r="B29" s="15" t="s">
        <v>66</v>
      </c>
    </row>
    <row r="30" spans="1:2" x14ac:dyDescent="0.25">
      <c r="A30" s="13" t="s">
        <v>30</v>
      </c>
      <c r="B30" s="15" t="s">
        <v>67</v>
      </c>
    </row>
    <row r="31" spans="1:2" x14ac:dyDescent="0.25">
      <c r="A31" s="13" t="s">
        <v>31</v>
      </c>
      <c r="B31" s="15" t="s">
        <v>68</v>
      </c>
    </row>
    <row r="32" spans="1:2" x14ac:dyDescent="0.25">
      <c r="A32" s="13" t="s">
        <v>32</v>
      </c>
      <c r="B32" s="15" t="s">
        <v>69</v>
      </c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71</v>
      </c>
    </row>
    <row r="5" spans="1:2" x14ac:dyDescent="0.25">
      <c r="A5" s="6" t="s">
        <v>5</v>
      </c>
      <c r="B5" s="11" t="s">
        <v>72</v>
      </c>
    </row>
    <row r="6" spans="1:2" x14ac:dyDescent="0.25">
      <c r="A6" s="6" t="s">
        <v>6</v>
      </c>
      <c r="B6" s="11" t="s">
        <v>73</v>
      </c>
    </row>
    <row r="7" spans="1:2" ht="26.25" x14ac:dyDescent="0.25">
      <c r="A7" s="6" t="s">
        <v>7</v>
      </c>
      <c r="B7" s="11" t="s">
        <v>74</v>
      </c>
    </row>
    <row r="8" spans="1:2" ht="26.25" x14ac:dyDescent="0.25">
      <c r="A8" s="6" t="s">
        <v>8</v>
      </c>
      <c r="B8" s="11" t="s">
        <v>57</v>
      </c>
    </row>
    <row r="9" spans="1:2" x14ac:dyDescent="0.25">
      <c r="A9" s="6" t="s">
        <v>9</v>
      </c>
      <c r="B9" s="11" t="s">
        <v>76</v>
      </c>
    </row>
    <row r="10" spans="1:2" ht="26.25" x14ac:dyDescent="0.25">
      <c r="A10" s="6" t="s">
        <v>10</v>
      </c>
      <c r="B10" s="11" t="s">
        <v>77</v>
      </c>
    </row>
    <row r="11" spans="1:2" x14ac:dyDescent="0.25">
      <c r="A11" s="6" t="s">
        <v>11</v>
      </c>
      <c r="B11" s="11" t="s">
        <v>78</v>
      </c>
    </row>
    <row r="12" spans="1:2" x14ac:dyDescent="0.25">
      <c r="A12" s="6" t="s">
        <v>12</v>
      </c>
      <c r="B12" s="12" t="s">
        <v>81</v>
      </c>
    </row>
    <row r="13" spans="1:2" x14ac:dyDescent="0.25">
      <c r="A13" s="7" t="s">
        <v>30</v>
      </c>
      <c r="B13" s="3" t="s">
        <v>75</v>
      </c>
    </row>
    <row r="14" spans="1:2" x14ac:dyDescent="0.25">
      <c r="A14" s="7" t="s">
        <v>31</v>
      </c>
      <c r="B14" s="3" t="s">
        <v>79</v>
      </c>
    </row>
    <row r="15" spans="1:2" x14ac:dyDescent="0.25">
      <c r="A15" s="7" t="s">
        <v>32</v>
      </c>
      <c r="B15" s="3" t="s">
        <v>80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88</v>
      </c>
    </row>
    <row r="4" spans="1:2" ht="24.75" x14ac:dyDescent="0.25">
      <c r="A4" s="13" t="s">
        <v>4</v>
      </c>
      <c r="B4" s="16" t="s">
        <v>70</v>
      </c>
    </row>
    <row r="5" spans="1:2" x14ac:dyDescent="0.25">
      <c r="A5" s="13" t="s">
        <v>5</v>
      </c>
      <c r="B5" s="11" t="s">
        <v>89</v>
      </c>
    </row>
    <row r="6" spans="1:2" x14ac:dyDescent="0.25">
      <c r="A6" s="13" t="s">
        <v>6</v>
      </c>
      <c r="B6" s="11" t="s">
        <v>90</v>
      </c>
    </row>
    <row r="7" spans="1:2" x14ac:dyDescent="0.25">
      <c r="A7" s="13" t="s">
        <v>7</v>
      </c>
      <c r="B7" s="11" t="s">
        <v>91</v>
      </c>
    </row>
    <row r="8" spans="1:2" x14ac:dyDescent="0.25">
      <c r="A8" s="13" t="s">
        <v>8</v>
      </c>
      <c r="B8" s="11" t="s">
        <v>92</v>
      </c>
    </row>
    <row r="9" spans="1:2" x14ac:dyDescent="0.25">
      <c r="A9" s="13" t="s">
        <v>9</v>
      </c>
      <c r="B9" s="11" t="s">
        <v>93</v>
      </c>
    </row>
    <row r="10" spans="1:2" x14ac:dyDescent="0.25">
      <c r="A10" s="13" t="s">
        <v>10</v>
      </c>
      <c r="B10" s="11" t="s">
        <v>94</v>
      </c>
    </row>
    <row r="11" spans="1:2" x14ac:dyDescent="0.25">
      <c r="A11" s="13" t="s">
        <v>11</v>
      </c>
      <c r="B11" s="11" t="s">
        <v>95</v>
      </c>
    </row>
    <row r="12" spans="1:2" x14ac:dyDescent="0.25">
      <c r="A12" s="13" t="s">
        <v>12</v>
      </c>
      <c r="B12" s="11" t="s">
        <v>96</v>
      </c>
    </row>
    <row r="13" spans="1:2" x14ac:dyDescent="0.25">
      <c r="A13" s="13" t="s">
        <v>13</v>
      </c>
      <c r="B13" s="11" t="s">
        <v>97</v>
      </c>
    </row>
    <row r="14" spans="1:2" x14ac:dyDescent="0.25">
      <c r="A14" s="13" t="s">
        <v>14</v>
      </c>
      <c r="B14" s="11" t="s">
        <v>98</v>
      </c>
    </row>
    <row r="15" spans="1:2" x14ac:dyDescent="0.25">
      <c r="A15" s="13" t="s">
        <v>15</v>
      </c>
      <c r="B15" s="11" t="s">
        <v>99</v>
      </c>
    </row>
    <row r="16" spans="1:2" x14ac:dyDescent="0.25">
      <c r="A16" s="13" t="s">
        <v>16</v>
      </c>
      <c r="B16" s="11" t="s">
        <v>100</v>
      </c>
    </row>
    <row r="17" spans="1:2" x14ac:dyDescent="0.25">
      <c r="A17" s="13" t="s">
        <v>17</v>
      </c>
      <c r="B17" s="11" t="s">
        <v>101</v>
      </c>
    </row>
    <row r="18" spans="1:2" x14ac:dyDescent="0.25">
      <c r="A18" s="13" t="s">
        <v>18</v>
      </c>
      <c r="B18" s="11" t="s">
        <v>102</v>
      </c>
    </row>
    <row r="19" spans="1:2" x14ac:dyDescent="0.25">
      <c r="A19" s="13" t="s">
        <v>19</v>
      </c>
      <c r="B19" s="11" t="s">
        <v>103</v>
      </c>
    </row>
    <row r="20" spans="1:2" x14ac:dyDescent="0.25">
      <c r="A20" s="13" t="s">
        <v>20</v>
      </c>
      <c r="B20" s="11" t="s">
        <v>131</v>
      </c>
    </row>
    <row r="21" spans="1:2" x14ac:dyDescent="0.25">
      <c r="A21" s="13" t="s">
        <v>21</v>
      </c>
      <c r="B21" s="11" t="s">
        <v>104</v>
      </c>
    </row>
    <row r="22" spans="1:2" x14ac:dyDescent="0.25">
      <c r="A22" s="13" t="s">
        <v>22</v>
      </c>
      <c r="B22" s="11" t="s">
        <v>105</v>
      </c>
    </row>
    <row r="23" spans="1:2" x14ac:dyDescent="0.25">
      <c r="A23" s="13" t="s">
        <v>23</v>
      </c>
      <c r="B23" s="11" t="s">
        <v>106</v>
      </c>
    </row>
    <row r="24" spans="1:2" x14ac:dyDescent="0.25">
      <c r="A24" s="13" t="s">
        <v>24</v>
      </c>
      <c r="B24" s="11" t="s">
        <v>107</v>
      </c>
    </row>
    <row r="25" spans="1:2" x14ac:dyDescent="0.25">
      <c r="A25" s="13" t="s">
        <v>25</v>
      </c>
      <c r="B25" s="11" t="s">
        <v>108</v>
      </c>
    </row>
    <row r="26" spans="1:2" x14ac:dyDescent="0.25">
      <c r="A26" s="13" t="s">
        <v>26</v>
      </c>
      <c r="B26" s="11" t="s">
        <v>109</v>
      </c>
    </row>
    <row r="27" spans="1:2" x14ac:dyDescent="0.25">
      <c r="A27" s="6" t="s">
        <v>27</v>
      </c>
      <c r="B27" s="11" t="s">
        <v>60</v>
      </c>
    </row>
    <row r="28" spans="1:2" x14ac:dyDescent="0.25">
      <c r="A28" s="6" t="s">
        <v>83</v>
      </c>
      <c r="B28" s="11" t="s">
        <v>132</v>
      </c>
    </row>
    <row r="29" spans="1:2" x14ac:dyDescent="0.25">
      <c r="A29" s="6" t="s">
        <v>84</v>
      </c>
      <c r="B29" s="11" t="s">
        <v>110</v>
      </c>
    </row>
    <row r="30" spans="1:2" x14ac:dyDescent="0.25">
      <c r="A30" s="6" t="s">
        <v>85</v>
      </c>
      <c r="B30" s="11" t="s">
        <v>54</v>
      </c>
    </row>
    <row r="31" spans="1:2" x14ac:dyDescent="0.25">
      <c r="A31" s="6" t="s">
        <v>86</v>
      </c>
      <c r="B31" s="11" t="s">
        <v>55</v>
      </c>
    </row>
    <row r="32" spans="1:2" x14ac:dyDescent="0.25">
      <c r="A32" s="6" t="s">
        <v>87</v>
      </c>
      <c r="B32" s="11" t="s">
        <v>111</v>
      </c>
    </row>
    <row r="33" spans="1:2" x14ac:dyDescent="0.25">
      <c r="A33" s="6" t="s">
        <v>112</v>
      </c>
      <c r="B33" s="11" t="s">
        <v>133</v>
      </c>
    </row>
    <row r="34" spans="1:2" x14ac:dyDescent="0.25">
      <c r="A34" s="6" t="s">
        <v>130</v>
      </c>
      <c r="B34" s="12" t="s">
        <v>64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Grado ADE_PDI</vt:lpstr>
      <vt:lpstr>Grado ADE_Estud</vt:lpstr>
      <vt:lpstr>Grado Economía_PDI</vt:lpstr>
      <vt:lpstr>Grado Economía_Estud</vt:lpstr>
      <vt:lpstr>Grado Rel. Lab. y RR.HH._PDI</vt:lpstr>
      <vt:lpstr>Grado Rel. Lab. y RR.HH._Estud</vt:lpstr>
      <vt:lpstr>MUI Econ, Gest y Com_PDI</vt:lpstr>
      <vt:lpstr>MUI Econ. Gest y com._Estud</vt:lpstr>
      <vt:lpstr>MUI CC Soc y Jdcas_PDI</vt:lpstr>
      <vt:lpstr>MU Mark e Inv Merc_PDI</vt:lpstr>
      <vt:lpstr>MU Mark e Inv Merc_Estud</vt:lpstr>
      <vt:lpstr>PCEO ADE-Dcho_PDI</vt:lpstr>
      <vt:lpstr>PCEO ADE- Dcho._Estud </vt:lpstr>
      <vt:lpstr>PCEO ADE-Econom_PDI</vt:lpstr>
      <vt:lpstr>PCEO ADE-Economía _Estud  </vt:lpstr>
      <vt:lpstr>PCEO ADE-Rel Lab.R.Hum._PDI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2023-11-13T13:07:31Z</dcterms:modified>
</cp:coreProperties>
</file>