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227F9\"/>
    </mc:Choice>
  </mc:AlternateContent>
  <xr:revisionPtr revIDLastSave="0" documentId="13_ncr:1_{74B98EE4-B12F-4FB4-9034-048899E740AA}" xr6:coauthVersionLast="47" xr6:coauthVersionMax="47" xr10:uidLastSave="{00000000-0000-0000-0000-000000000000}"/>
  <bookViews>
    <workbookView xWindow="-120" yWindow="-120" windowWidth="29040" windowHeight="15840" tabRatio="953" xr2:uid="{00000000-000D-0000-FFFF-FFFF00000000}"/>
  </bookViews>
  <sheets>
    <sheet name="Grado Biología_PDI" sheetId="1" r:id="rId1"/>
    <sheet name="Grado Biología_Estud" sheetId="7" r:id="rId2"/>
    <sheet name="Grado CC Amb_PDI" sheetId="10" r:id="rId3"/>
    <sheet name="Grado CC Amb_Estud" sheetId="11" r:id="rId4"/>
    <sheet name="Grado Enología_PDI" sheetId="12" r:id="rId5"/>
    <sheet name="Grado Estadist_PDI" sheetId="14" r:id="rId6"/>
    <sheet name="Grado Física_PDI" sheetId="16" r:id="rId7"/>
    <sheet name="Grado Física_Estud" sheetId="17" r:id="rId8"/>
    <sheet name="Grado Ing. Quim_PDI" sheetId="18" r:id="rId9"/>
    <sheet name="Grado Ing. Quim_Estud" sheetId="19" r:id="rId10"/>
    <sheet name="Grado Ing. Quím. Industrial_PDI" sheetId="44" r:id="rId11"/>
    <sheet name="Grado Matemát_PDI" sheetId="20" r:id="rId12"/>
    <sheet name="Grado Matemát_Estud" sheetId="45" r:id="rId13"/>
    <sheet name="Grado Química_PDI" sheetId="22" r:id="rId14"/>
    <sheet name="Grado Química_Estud" sheetId="23" r:id="rId15"/>
    <sheet name="MU Contam. Amb_PDI" sheetId="40" r:id="rId16"/>
    <sheet name="MU Contam. Amb._Estud " sheetId="46" r:id="rId17"/>
    <sheet name="MU Form. Prof. Ed. Sec_PDI" sheetId="42" r:id="rId18"/>
    <sheet name="MU Form. Prof. Ed. Sec_Estud" sheetId="43" r:id="rId19"/>
    <sheet name="MUI Ciencias_PDI" sheetId="3" r:id="rId20"/>
    <sheet name="MUI Ciencias Estud." sheetId="47" r:id="rId21"/>
    <sheet name="PAS_centro" sheetId="4" r:id="rId22"/>
    <sheet name="código preguntas PDI" sheetId="5" r:id="rId23"/>
    <sheet name="código preguntas PAS" sheetId="6" r:id="rId24"/>
    <sheet name="código preguntas Estud" sheetId="9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4" l="1"/>
  <c r="I22" i="4"/>
  <c r="H22" i="4"/>
  <c r="G22" i="4"/>
  <c r="F22" i="4"/>
  <c r="E22" i="4"/>
  <c r="D22" i="4"/>
  <c r="C22" i="4"/>
  <c r="B22" i="4"/>
  <c r="F21" i="4"/>
  <c r="AF26" i="47"/>
  <c r="AE26" i="47"/>
  <c r="AD26" i="47"/>
  <c r="AC26" i="47"/>
  <c r="AB26" i="47"/>
  <c r="AA26" i="47"/>
  <c r="Z26" i="47"/>
  <c r="Y26" i="47"/>
  <c r="X26" i="47"/>
  <c r="W26" i="47"/>
  <c r="V26" i="47"/>
  <c r="U26" i="47"/>
  <c r="T26" i="47"/>
  <c r="S26" i="47"/>
  <c r="R26" i="47"/>
  <c r="Q26" i="47"/>
  <c r="P26" i="47"/>
  <c r="O26" i="47"/>
  <c r="N26" i="47"/>
  <c r="M26" i="47"/>
  <c r="L26" i="47"/>
  <c r="K26" i="47"/>
  <c r="J26" i="47"/>
  <c r="I26" i="47"/>
  <c r="H26" i="47"/>
  <c r="G26" i="47"/>
  <c r="F26" i="47"/>
  <c r="E26" i="47"/>
  <c r="D26" i="47"/>
  <c r="C26" i="47"/>
  <c r="B26" i="47"/>
  <c r="F22" i="47"/>
  <c r="F25" i="47"/>
  <c r="AF26" i="43"/>
  <c r="AE26" i="43"/>
  <c r="AD26" i="43"/>
  <c r="AC26" i="43"/>
  <c r="AB26" i="43"/>
  <c r="AA26" i="43"/>
  <c r="Z26" i="43"/>
  <c r="Y26" i="43"/>
  <c r="X26" i="43"/>
  <c r="W26" i="43"/>
  <c r="V26" i="43"/>
  <c r="U26" i="43"/>
  <c r="T26" i="43"/>
  <c r="S26" i="43"/>
  <c r="R26" i="43"/>
  <c r="Q26" i="43"/>
  <c r="P26" i="43"/>
  <c r="O26" i="43"/>
  <c r="N26" i="43"/>
  <c r="M26" i="43"/>
  <c r="L26" i="43"/>
  <c r="K26" i="43"/>
  <c r="J26" i="43"/>
  <c r="I26" i="43"/>
  <c r="H26" i="43"/>
  <c r="G26" i="43"/>
  <c r="F26" i="43"/>
  <c r="E26" i="43"/>
  <c r="D26" i="43"/>
  <c r="C26" i="43"/>
  <c r="B26" i="43"/>
  <c r="F22" i="43"/>
  <c r="F25" i="43"/>
  <c r="AF26" i="46"/>
  <c r="AE26" i="46"/>
  <c r="AD26" i="46"/>
  <c r="AC26" i="46"/>
  <c r="AB26" i="46"/>
  <c r="AA26" i="46"/>
  <c r="Z26" i="46"/>
  <c r="Y26" i="46"/>
  <c r="X26" i="46"/>
  <c r="W26" i="46"/>
  <c r="V26" i="46"/>
  <c r="U26" i="46"/>
  <c r="T26" i="46"/>
  <c r="S26" i="46"/>
  <c r="R26" i="46"/>
  <c r="Q26" i="46"/>
  <c r="P26" i="46"/>
  <c r="O26" i="46"/>
  <c r="N26" i="46"/>
  <c r="M26" i="46"/>
  <c r="L26" i="46"/>
  <c r="K26" i="46"/>
  <c r="J26" i="46"/>
  <c r="I26" i="46"/>
  <c r="H26" i="46"/>
  <c r="G26" i="46"/>
  <c r="F26" i="46"/>
  <c r="E26" i="46"/>
  <c r="D26" i="46"/>
  <c r="C26" i="46"/>
  <c r="B26" i="46"/>
  <c r="F22" i="46"/>
  <c r="F25" i="46"/>
  <c r="AF26" i="23"/>
  <c r="AE26" i="23"/>
  <c r="AD26" i="23"/>
  <c r="AC26" i="23"/>
  <c r="AB26" i="23"/>
  <c r="AA26" i="23"/>
  <c r="Z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B26" i="23"/>
  <c r="F22" i="23"/>
  <c r="F25" i="23"/>
  <c r="AF26" i="45"/>
  <c r="AE26" i="45"/>
  <c r="AD26" i="45"/>
  <c r="AC26" i="45"/>
  <c r="AB26" i="45"/>
  <c r="AA26" i="45"/>
  <c r="Z26" i="45"/>
  <c r="Y26" i="45"/>
  <c r="X26" i="45"/>
  <c r="W26" i="45"/>
  <c r="V26" i="45"/>
  <c r="U26" i="45"/>
  <c r="T26" i="45"/>
  <c r="S26" i="45"/>
  <c r="R26" i="45"/>
  <c r="Q26" i="45"/>
  <c r="P26" i="45"/>
  <c r="O26" i="45"/>
  <c r="N26" i="45"/>
  <c r="M26" i="45"/>
  <c r="L26" i="45"/>
  <c r="K26" i="45"/>
  <c r="J26" i="45"/>
  <c r="I26" i="45"/>
  <c r="H26" i="45"/>
  <c r="G26" i="45"/>
  <c r="F26" i="45"/>
  <c r="E26" i="45"/>
  <c r="D26" i="45"/>
  <c r="C26" i="45"/>
  <c r="B26" i="45"/>
  <c r="F22" i="45"/>
  <c r="F25" i="45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F22" i="19"/>
  <c r="F25" i="19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F22" i="17"/>
  <c r="F25" i="17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F22" i="11"/>
  <c r="F25" i="11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7"/>
  <c r="F25" i="7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3"/>
  <c r="F21" i="3"/>
  <c r="Y22" i="42"/>
  <c r="X22" i="42"/>
  <c r="W22" i="42"/>
  <c r="V22" i="42"/>
  <c r="U22" i="42"/>
  <c r="T22" i="42"/>
  <c r="S22" i="42"/>
  <c r="R22" i="42"/>
  <c r="Q22" i="42"/>
  <c r="P22" i="42"/>
  <c r="O22" i="42"/>
  <c r="N22" i="42"/>
  <c r="M22" i="42"/>
  <c r="L22" i="42"/>
  <c r="K22" i="42"/>
  <c r="J22" i="42"/>
  <c r="I22" i="42"/>
  <c r="H22" i="42"/>
  <c r="G22" i="42"/>
  <c r="F22" i="42"/>
  <c r="E22" i="42"/>
  <c r="D22" i="42"/>
  <c r="C22" i="42"/>
  <c r="B22" i="42"/>
  <c r="F18" i="42"/>
  <c r="F21" i="42"/>
  <c r="Y22" i="40"/>
  <c r="X22" i="40"/>
  <c r="W22" i="40"/>
  <c r="V22" i="40"/>
  <c r="U22" i="40"/>
  <c r="T22" i="40"/>
  <c r="S22" i="40"/>
  <c r="R22" i="40"/>
  <c r="Q22" i="40"/>
  <c r="P22" i="40"/>
  <c r="O22" i="40"/>
  <c r="N22" i="40"/>
  <c r="M22" i="40"/>
  <c r="L22" i="40"/>
  <c r="K22" i="40"/>
  <c r="J22" i="40"/>
  <c r="I22" i="40"/>
  <c r="H22" i="40"/>
  <c r="G22" i="40"/>
  <c r="F22" i="40"/>
  <c r="E22" i="40"/>
  <c r="D22" i="40"/>
  <c r="C22" i="40"/>
  <c r="B22" i="40"/>
  <c r="F18" i="40"/>
  <c r="F21" i="40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K22" i="22"/>
  <c r="J22" i="22"/>
  <c r="I22" i="22"/>
  <c r="H22" i="22"/>
  <c r="G22" i="22"/>
  <c r="F22" i="22"/>
  <c r="E22" i="22"/>
  <c r="D22" i="22"/>
  <c r="C22" i="22"/>
  <c r="B22" i="22"/>
  <c r="F18" i="22"/>
  <c r="F21" i="22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B22" i="20"/>
  <c r="F18" i="20"/>
  <c r="F21" i="20"/>
  <c r="Y22" i="44"/>
  <c r="X22" i="44"/>
  <c r="W22" i="44"/>
  <c r="V22" i="44"/>
  <c r="U22" i="44"/>
  <c r="T22" i="44"/>
  <c r="S22" i="44"/>
  <c r="R22" i="44"/>
  <c r="Q22" i="44"/>
  <c r="P22" i="44"/>
  <c r="O22" i="44"/>
  <c r="N22" i="44"/>
  <c r="M22" i="44"/>
  <c r="L22" i="44"/>
  <c r="K22" i="44"/>
  <c r="J22" i="44"/>
  <c r="I22" i="44"/>
  <c r="H22" i="44"/>
  <c r="G22" i="44"/>
  <c r="F22" i="44"/>
  <c r="E22" i="44"/>
  <c r="D22" i="44"/>
  <c r="C22" i="44"/>
  <c r="B22" i="44"/>
  <c r="F18" i="44"/>
  <c r="F21" i="44"/>
  <c r="Y22" i="18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B22" i="18"/>
  <c r="F18" i="18"/>
  <c r="F21" i="18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F18" i="16"/>
  <c r="F21" i="16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F18" i="14"/>
  <c r="F21" i="14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F18" i="12"/>
  <c r="F21" i="12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F18" i="10"/>
  <c r="F21" i="10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F18" i="1"/>
  <c r="F21" i="1"/>
  <c r="B20" i="47"/>
  <c r="B20" i="46"/>
  <c r="B20" i="45"/>
  <c r="B20" i="17"/>
  <c r="B20" i="11"/>
  <c r="B20" i="23"/>
  <c r="B20" i="19"/>
  <c r="B20" i="7"/>
  <c r="B20" i="43"/>
</calcChain>
</file>

<file path=xl/sharedStrings.xml><?xml version="1.0" encoding="utf-8"?>
<sst xmlns="http://schemas.openxmlformats.org/spreadsheetml/2006/main" count="1127" uniqueCount="148">
  <si>
    <t>Master Universitario en Contaminación Ambiental: Prevención, Vigilancia y Corrección</t>
  </si>
  <si>
    <t>Master Universitario en Formación del Profesorado en Educación Secundaria</t>
  </si>
  <si>
    <t>Master Universitario en Investigación en Ciencias</t>
  </si>
  <si>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</si>
  <si>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</si>
  <si>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</si>
  <si>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</si>
  <si>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</si>
  <si>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</si>
  <si>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</si>
  <si>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</si>
  <si>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</si>
  <si>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</si>
  <si>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</si>
  <si>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</si>
  <si>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</si>
  <si>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</si>
  <si>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</si>
  <si>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</si>
  <si>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</si>
  <si>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</si>
  <si>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</si>
  <si>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</si>
  <si>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</si>
  <si>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</si>
  <si>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</si>
  <si>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</si>
  <si>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</si>
  <si>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</si>
  <si>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</si>
  <si>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</si>
  <si>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</si>
  <si>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</si>
  <si>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</si>
  <si>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</si>
  <si>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</si>
  <si>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</si>
  <si>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</si>
  <si>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</si>
  <si>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</si>
  <si>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</si>
  <si>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</si>
  <si>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</si>
  <si>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</si>
  <si>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</si>
  <si>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</si>
  <si>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</si>
  <si>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</si>
  <si>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</si>
  <si>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</si>
  <si>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</si>
  <si>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</si>
  <si>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</si>
  <si>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</si>
  <si>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</si>
  <si>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</si>
  <si>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</si>
  <si>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</si>
  <si>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</si>
  <si>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</si>
  <si>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</si>
  <si>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</si>
  <si>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</si>
  <si>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</si>
  <si>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</si>
  <si>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</si>
  <si>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</si>
  <si>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</si>
  <si>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</si>
  <si>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</si>
  <si>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</si>
  <si>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</si>
  <si>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</si>
  <si>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</si>
  <si>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</si>
  <si>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</si>
  <si>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</si>
  <si>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</si>
  <si>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</si>
  <si>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</si>
  <si>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</si>
  <si>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</si>
  <si>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</si>
  <si>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</si>
  <si>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</si>
  <si>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</si>
  <si>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</si>
  <si>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</si>
  <si>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</si>
  <si>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</si>
  <si>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</si>
  <si>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</si>
  <si>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</si>
  <si>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</si>
  <si>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</si>
  <si>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</si>
  <si>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</si>
  <si>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</si>
  <si>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</si>
  <si>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</si>
  <si>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</si>
  <si>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</si>
  <si>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</si>
  <si>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</si>
  <si>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</si>
  <si>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</si>
  <si>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</si>
  <si>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</si>
  <si>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</si>
  <si>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</si>
  <si>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</si>
  <si>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</si>
  <si>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</si>
  <si>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</si>
  <si>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</si>
  <si>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</si>
  <si>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</si>
  <si>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</si>
  <si>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</si>
  <si>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</si>
  <si>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</si>
  <si>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</si>
  <si>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</si>
  <si>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</si>
  <si>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</si>
  <si>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</si>
  <si>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Ingeniería Química</t>
  </si>
  <si>
    <t>Grado en Matemáticas</t>
  </si>
  <si>
    <t>Grado en Química</t>
  </si>
  <si>
    <t>Nº encuestados</t>
  </si>
  <si>
    <t>Total egresados</t>
  </si>
  <si>
    <t>Tasa de Participación</t>
  </si>
  <si>
    <t>Grado en Ingeniería Química Industrial</t>
  </si>
  <si>
    <t>2013/2014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</si>
  <si>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</si>
  <si>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</si>
  <si>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</si>
  <si>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</si>
  <si>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</si>
  <si>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</si>
  <si>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</si>
  <si>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Media Tit (Escala 0-10)</t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</si>
  <si>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</si>
  <si>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</si>
  <si>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</si>
  <si>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Satisfacción del PAS con las instalaciones y los recursos:</t>
  </si>
  <si>
    <t>(Media de las preguntas P06, P07 y P08)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</si>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</sst>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45</v>
      </c>
    </row>
    <row r="2" spans="1:25" x14ac:dyDescent="0.25">
      <c r="A2" s="1" t="s">
        <v>3</v>
      </c>
      <c r="B2" t="s">
        <v>121</v>
      </c>
    </row>
    <row r="3" spans="1:25" x14ac:dyDescent="0.25">
      <c r="A3" s="1" t="s">
        <v>4</v>
      </c>
      <c r="B3" t="s">
        <v>120</v>
      </c>
    </row>
    <row r="4" spans="1:25" x14ac:dyDescent="0.25">
      <c r="A4" s="1" t="s">
        <v>6</v>
      </c>
      <c r="B4" t="s">
        <v>133</v>
      </c>
    </row>
    <row r="6" spans="1:25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1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3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2</v>
      </c>
      <c r="F8" s="3">
        <v>1</v>
      </c>
      <c r="G8" s="3">
        <v>3</v>
      </c>
      <c r="H8" s="3">
        <v>1</v>
      </c>
      <c r="I8" s="3">
        <v>4</v>
      </c>
      <c r="J8" s="3">
        <v>4</v>
      </c>
      <c r="K8" s="3">
        <v>6</v>
      </c>
      <c r="L8" s="3">
        <v>3</v>
      </c>
      <c r="M8" s="3">
        <v>5</v>
      </c>
      <c r="N8" s="3">
        <v>1</v>
      </c>
      <c r="O8" s="3">
        <v>1</v>
      </c>
      <c r="P8" s="3">
        <v>2</v>
      </c>
      <c r="Q8" s="3">
        <v>0</v>
      </c>
      <c r="R8" s="3">
        <v>0</v>
      </c>
      <c r="S8" s="3">
        <v>2</v>
      </c>
      <c r="T8" s="3">
        <v>1</v>
      </c>
      <c r="U8" s="3">
        <v>1</v>
      </c>
      <c r="V8" s="3">
        <v>2</v>
      </c>
      <c r="W8" s="3">
        <v>1</v>
      </c>
      <c r="X8" s="3">
        <v>0</v>
      </c>
      <c r="Y8" s="3">
        <v>0</v>
      </c>
    </row>
    <row r="9" spans="1:25" x14ac:dyDescent="0.25">
      <c r="A9" s="8">
        <v>3</v>
      </c>
      <c r="B9" s="3">
        <v>5</v>
      </c>
      <c r="C9" s="3">
        <v>3</v>
      </c>
      <c r="D9" s="3">
        <v>4</v>
      </c>
      <c r="E9" s="3">
        <v>4</v>
      </c>
      <c r="F9" s="3">
        <v>7</v>
      </c>
      <c r="G9" s="3">
        <v>8</v>
      </c>
      <c r="H9" s="3">
        <v>8</v>
      </c>
      <c r="I9" s="3">
        <v>5</v>
      </c>
      <c r="J9" s="3">
        <v>7</v>
      </c>
      <c r="K9" s="3">
        <v>4</v>
      </c>
      <c r="L9" s="3">
        <v>3</v>
      </c>
      <c r="M9" s="3">
        <v>6</v>
      </c>
      <c r="N9" s="3">
        <v>6</v>
      </c>
      <c r="O9" s="3">
        <v>5</v>
      </c>
      <c r="P9" s="3">
        <v>5</v>
      </c>
      <c r="Q9" s="3">
        <v>5</v>
      </c>
      <c r="R9" s="3">
        <v>8</v>
      </c>
      <c r="S9" s="3">
        <v>3</v>
      </c>
      <c r="T9" s="3">
        <v>3</v>
      </c>
      <c r="U9" s="3">
        <v>5</v>
      </c>
      <c r="V9" s="3">
        <v>7</v>
      </c>
      <c r="W9" s="3">
        <v>1</v>
      </c>
      <c r="X9" s="3">
        <v>6</v>
      </c>
      <c r="Y9" s="3">
        <v>6</v>
      </c>
    </row>
    <row r="10" spans="1:25" x14ac:dyDescent="0.25">
      <c r="A10" s="8">
        <v>4</v>
      </c>
      <c r="B10" s="3">
        <v>7</v>
      </c>
      <c r="C10" s="3">
        <v>10</v>
      </c>
      <c r="D10" s="3">
        <v>7</v>
      </c>
      <c r="E10" s="3">
        <v>7</v>
      </c>
      <c r="F10" s="3">
        <v>6</v>
      </c>
      <c r="G10" s="3">
        <v>2</v>
      </c>
      <c r="H10" s="3">
        <v>3</v>
      </c>
      <c r="I10" s="3">
        <v>5</v>
      </c>
      <c r="J10" s="3">
        <v>2</v>
      </c>
      <c r="K10" s="3">
        <v>3</v>
      </c>
      <c r="L10" s="3">
        <v>1</v>
      </c>
      <c r="M10" s="3">
        <v>0</v>
      </c>
      <c r="N10" s="3">
        <v>7</v>
      </c>
      <c r="O10" s="3">
        <v>7</v>
      </c>
      <c r="P10" s="3">
        <v>6</v>
      </c>
      <c r="Q10" s="3">
        <v>8</v>
      </c>
      <c r="R10" s="3">
        <v>6</v>
      </c>
      <c r="S10" s="3">
        <v>8</v>
      </c>
      <c r="T10" s="3">
        <v>9</v>
      </c>
      <c r="U10" s="3">
        <v>4</v>
      </c>
      <c r="V10" s="3">
        <v>4</v>
      </c>
      <c r="W10" s="3">
        <v>11</v>
      </c>
      <c r="X10" s="3">
        <v>8</v>
      </c>
      <c r="Y10" s="3">
        <v>8</v>
      </c>
    </row>
    <row r="11" spans="1:25" x14ac:dyDescent="0.25">
      <c r="A11" s="8">
        <v>5</v>
      </c>
      <c r="B11" s="3">
        <v>1</v>
      </c>
      <c r="C11" s="3">
        <v>1</v>
      </c>
      <c r="D11" s="3">
        <v>3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1</v>
      </c>
      <c r="T11" s="3">
        <v>1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7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4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40</v>
      </c>
      <c r="B14" s="17">
        <v>3.5714285714285716</v>
      </c>
      <c r="C14" s="17">
        <v>3.8571428571428572</v>
      </c>
      <c r="D14" s="17">
        <v>3.9285714285714284</v>
      </c>
      <c r="E14" s="17">
        <v>3.2142857142857144</v>
      </c>
      <c r="F14" s="17">
        <v>3.3571428571428572</v>
      </c>
      <c r="G14" s="17">
        <v>2.7857142857142856</v>
      </c>
      <c r="H14" s="17">
        <v>3.1428571428571428</v>
      </c>
      <c r="I14" s="17">
        <v>3.0714285714285716</v>
      </c>
      <c r="J14" s="17">
        <v>2.8461538461538463</v>
      </c>
      <c r="K14" s="17">
        <v>2.7692307692307692</v>
      </c>
      <c r="L14" s="17">
        <v>2.7142857142857144</v>
      </c>
      <c r="M14" s="17">
        <v>2.2142857142857144</v>
      </c>
      <c r="N14" s="17">
        <v>3.4285714285714284</v>
      </c>
      <c r="O14" s="17">
        <v>3.5714285714285716</v>
      </c>
      <c r="P14" s="17">
        <v>3.3076923076923075</v>
      </c>
      <c r="Q14" s="17">
        <v>3.7142857142857144</v>
      </c>
      <c r="R14" s="17">
        <v>3.4285714285714284</v>
      </c>
      <c r="S14" s="17">
        <v>3.5714285714285716</v>
      </c>
      <c r="T14" s="17">
        <v>3.7142857142857144</v>
      </c>
      <c r="U14" s="17">
        <v>3.3</v>
      </c>
      <c r="V14" s="17">
        <v>3</v>
      </c>
      <c r="W14" s="17">
        <v>3.8571428571428572</v>
      </c>
      <c r="X14" s="17">
        <v>3.5714285714285716</v>
      </c>
      <c r="Y14" s="17">
        <v>3.5714285714285716</v>
      </c>
    </row>
    <row r="15" spans="1:25" x14ac:dyDescent="0.25">
      <c r="A15" s="5" t="s">
        <v>41</v>
      </c>
      <c r="B15" s="17">
        <v>0.75592894601845384</v>
      </c>
      <c r="C15" s="17">
        <v>0.53452248382484935</v>
      </c>
      <c r="D15" s="17">
        <v>0.7300459115473712</v>
      </c>
      <c r="E15" s="17">
        <v>0.97496125592222938</v>
      </c>
      <c r="F15" s="17">
        <v>0.63332369377665143</v>
      </c>
      <c r="G15" s="17">
        <v>0.8017837257372733</v>
      </c>
      <c r="H15" s="17">
        <v>0.94926229309864707</v>
      </c>
      <c r="I15" s="17">
        <v>0.82874193016474429</v>
      </c>
      <c r="J15" s="17">
        <v>0.68873723172119461</v>
      </c>
      <c r="K15" s="17">
        <v>0.83205029433784361</v>
      </c>
      <c r="L15" s="17">
        <v>0.75592894601845462</v>
      </c>
      <c r="M15" s="17">
        <v>0.8017837257372733</v>
      </c>
      <c r="N15" s="17">
        <v>0.64620617265886326</v>
      </c>
      <c r="O15" s="17">
        <v>0.75592894601845384</v>
      </c>
      <c r="P15" s="17">
        <v>0.75106761619881102</v>
      </c>
      <c r="Q15" s="17">
        <v>0.61124984550212691</v>
      </c>
      <c r="R15" s="17">
        <v>0.51355259101309458</v>
      </c>
      <c r="S15" s="17">
        <v>0.8516306272526396</v>
      </c>
      <c r="T15" s="17">
        <v>0.72627303920256314</v>
      </c>
      <c r="U15" s="17">
        <v>0.6749485577105524</v>
      </c>
      <c r="V15" s="17">
        <v>0.8770580193070292</v>
      </c>
      <c r="W15" s="17">
        <v>0.66299354413179634</v>
      </c>
      <c r="X15" s="17">
        <v>0.51355259101309458</v>
      </c>
      <c r="Y15" s="17">
        <v>0.51355259101309458</v>
      </c>
    </row>
    <row r="16" spans="1:25" x14ac:dyDescent="0.25">
      <c r="A16" s="5" t="s">
        <v>42</v>
      </c>
      <c r="B16" s="18">
        <v>14</v>
      </c>
      <c r="C16" s="18">
        <v>14</v>
      </c>
      <c r="D16" s="18">
        <v>14</v>
      </c>
      <c r="E16" s="18">
        <v>14</v>
      </c>
      <c r="F16" s="18">
        <v>14</v>
      </c>
      <c r="G16" s="18">
        <v>14</v>
      </c>
      <c r="H16" s="18">
        <v>14</v>
      </c>
      <c r="I16" s="18">
        <v>14</v>
      </c>
      <c r="J16" s="18">
        <v>13</v>
      </c>
      <c r="K16" s="18">
        <v>13</v>
      </c>
      <c r="L16" s="18">
        <v>7</v>
      </c>
      <c r="M16" s="18">
        <v>14</v>
      </c>
      <c r="N16" s="18">
        <v>14</v>
      </c>
      <c r="O16" s="18">
        <v>14</v>
      </c>
      <c r="P16" s="18">
        <v>13</v>
      </c>
      <c r="Q16" s="18">
        <v>14</v>
      </c>
      <c r="R16" s="18">
        <v>14</v>
      </c>
      <c r="S16" s="18">
        <v>14</v>
      </c>
      <c r="T16" s="18">
        <v>14</v>
      </c>
      <c r="U16" s="18">
        <v>10</v>
      </c>
      <c r="V16" s="18">
        <v>14</v>
      </c>
      <c r="W16" s="18">
        <v>14</v>
      </c>
      <c r="X16" s="18">
        <v>14</v>
      </c>
      <c r="Y16" s="18">
        <v>14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3.3964285714285714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5.9910714285714288</v>
      </c>
    </row>
    <row r="22" spans="1:25" x14ac:dyDescent="0.25">
      <c r="A22" s="5" t="s">
        <v>141</v>
      </c>
      <c r="B22" s="17">
        <f t="shared" ref="B22:Y22" si="0">(B14-1)*2.5</f>
        <v>6.4285714285714288</v>
      </c>
      <c r="C22" s="17">
        <f t="shared" si="0"/>
        <v>7.1428571428571432</v>
      </c>
      <c r="D22" s="17">
        <f t="shared" si="0"/>
        <v>7.3214285714285712</v>
      </c>
      <c r="E22" s="17">
        <f t="shared" si="0"/>
        <v>5.5357142857142865</v>
      </c>
      <c r="F22" s="17">
        <f t="shared" si="0"/>
        <v>5.8928571428571432</v>
      </c>
      <c r="G22" s="17">
        <f t="shared" si="0"/>
        <v>4.4642857142857135</v>
      </c>
      <c r="H22" s="17">
        <f t="shared" si="0"/>
        <v>5.3571428571428568</v>
      </c>
      <c r="I22" s="17">
        <f t="shared" si="0"/>
        <v>5.1785714285714288</v>
      </c>
      <c r="J22" s="17">
        <f t="shared" si="0"/>
        <v>4.6153846153846159</v>
      </c>
      <c r="K22" s="17">
        <f t="shared" si="0"/>
        <v>4.4230769230769234</v>
      </c>
      <c r="L22" s="17">
        <f t="shared" si="0"/>
        <v>4.2857142857142865</v>
      </c>
      <c r="M22" s="17">
        <f t="shared" si="0"/>
        <v>3.035714285714286</v>
      </c>
      <c r="N22" s="17">
        <f t="shared" si="0"/>
        <v>6.0714285714285712</v>
      </c>
      <c r="O22" s="17">
        <f t="shared" si="0"/>
        <v>6.4285714285714288</v>
      </c>
      <c r="P22" s="17">
        <f t="shared" si="0"/>
        <v>5.7692307692307683</v>
      </c>
      <c r="Q22" s="17">
        <f t="shared" si="0"/>
        <v>6.7857142857142865</v>
      </c>
      <c r="R22" s="17">
        <f t="shared" si="0"/>
        <v>6.0714285714285712</v>
      </c>
      <c r="S22" s="17">
        <f t="shared" si="0"/>
        <v>6.4285714285714288</v>
      </c>
      <c r="T22" s="17">
        <f t="shared" si="0"/>
        <v>6.7857142857142865</v>
      </c>
      <c r="U22" s="17">
        <f t="shared" si="0"/>
        <v>5.75</v>
      </c>
      <c r="V22" s="17">
        <f t="shared" si="0"/>
        <v>5</v>
      </c>
      <c r="W22" s="17">
        <f t="shared" si="0"/>
        <v>7.1428571428571432</v>
      </c>
      <c r="X22" s="17">
        <f t="shared" si="0"/>
        <v>6.4285714285714288</v>
      </c>
      <c r="Y22" s="17">
        <f t="shared" si="0"/>
        <v>6.4285714285714288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87</v>
      </c>
    </row>
    <row r="2" spans="1:32" x14ac:dyDescent="0.25">
      <c r="A2" s="1" t="s">
        <v>3</v>
      </c>
      <c r="B2" t="s">
        <v>121</v>
      </c>
    </row>
    <row r="3" spans="1:32" x14ac:dyDescent="0.25">
      <c r="A3" s="1" t="s">
        <v>4</v>
      </c>
      <c r="B3" t="s">
        <v>120</v>
      </c>
    </row>
    <row r="4" spans="1:32" x14ac:dyDescent="0.25">
      <c r="A4" s="1" t="s">
        <v>6</v>
      </c>
      <c r="B4" t="s">
        <v>133</v>
      </c>
    </row>
    <row r="6" spans="1:32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  <c r="Z6" s="10" t="s">
        <v>88</v>
      </c>
      <c r="AA6" s="10" t="s">
        <v>89</v>
      </c>
      <c r="AB6" s="10" t="s">
        <v>90</v>
      </c>
      <c r="AC6" s="10" t="s">
        <v>91</v>
      </c>
      <c r="AD6" s="10" t="s">
        <v>92</v>
      </c>
      <c r="AE6" s="10" t="s">
        <v>117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0</v>
      </c>
      <c r="R7" s="3">
        <v>1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2</v>
      </c>
      <c r="AB7" s="3">
        <v>0</v>
      </c>
      <c r="AC7" s="3">
        <v>1</v>
      </c>
      <c r="AD7" s="3">
        <v>1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1</v>
      </c>
      <c r="D8" s="3">
        <v>2</v>
      </c>
      <c r="E8" s="3">
        <v>2</v>
      </c>
      <c r="F8" s="3">
        <v>1</v>
      </c>
      <c r="G8" s="3">
        <v>1</v>
      </c>
      <c r="H8" s="3">
        <v>1</v>
      </c>
      <c r="I8" s="3">
        <v>2</v>
      </c>
      <c r="J8" s="3">
        <v>0</v>
      </c>
      <c r="K8" s="3">
        <v>0</v>
      </c>
      <c r="L8" s="3">
        <v>2</v>
      </c>
      <c r="M8" s="3">
        <v>1</v>
      </c>
      <c r="N8" s="3">
        <v>3</v>
      </c>
      <c r="O8" s="3">
        <v>0</v>
      </c>
      <c r="P8" s="3">
        <v>2</v>
      </c>
      <c r="Q8" s="3">
        <v>1</v>
      </c>
      <c r="R8" s="3">
        <v>1</v>
      </c>
      <c r="S8" s="3">
        <v>4</v>
      </c>
      <c r="T8" s="3">
        <v>0</v>
      </c>
      <c r="U8" s="3">
        <v>0</v>
      </c>
      <c r="V8" s="3">
        <v>0</v>
      </c>
      <c r="W8" s="3">
        <v>0</v>
      </c>
      <c r="X8" s="3">
        <v>3</v>
      </c>
      <c r="Y8" s="3">
        <v>2</v>
      </c>
      <c r="Z8" s="3">
        <v>2</v>
      </c>
      <c r="AA8" s="3">
        <v>2</v>
      </c>
      <c r="AB8" s="3">
        <v>2</v>
      </c>
      <c r="AC8" s="3">
        <v>5</v>
      </c>
      <c r="AD8" s="3">
        <v>1</v>
      </c>
      <c r="AE8" s="3">
        <v>1</v>
      </c>
      <c r="AF8" s="3">
        <v>1</v>
      </c>
    </row>
    <row r="9" spans="1:32" x14ac:dyDescent="0.25">
      <c r="A9" s="8">
        <v>3</v>
      </c>
      <c r="B9" s="3">
        <v>7</v>
      </c>
      <c r="C9" s="3">
        <v>7</v>
      </c>
      <c r="D9" s="3">
        <v>5</v>
      </c>
      <c r="E9" s="3">
        <v>3</v>
      </c>
      <c r="F9" s="3">
        <v>4</v>
      </c>
      <c r="G9" s="3">
        <v>5</v>
      </c>
      <c r="H9" s="3">
        <v>4</v>
      </c>
      <c r="I9" s="3">
        <v>8</v>
      </c>
      <c r="J9" s="3">
        <v>5</v>
      </c>
      <c r="K9" s="3">
        <v>4</v>
      </c>
      <c r="L9" s="3">
        <v>3</v>
      </c>
      <c r="M9" s="3">
        <v>1</v>
      </c>
      <c r="N9" s="3">
        <v>2</v>
      </c>
      <c r="O9" s="3">
        <v>6</v>
      </c>
      <c r="P9" s="3">
        <v>6</v>
      </c>
      <c r="Q9" s="3">
        <v>6</v>
      </c>
      <c r="R9" s="3">
        <v>6</v>
      </c>
      <c r="S9" s="3">
        <v>6</v>
      </c>
      <c r="T9" s="3">
        <v>5</v>
      </c>
      <c r="U9" s="3">
        <v>4</v>
      </c>
      <c r="V9" s="3">
        <v>5</v>
      </c>
      <c r="W9" s="3">
        <v>4</v>
      </c>
      <c r="X9" s="3">
        <v>4</v>
      </c>
      <c r="Y9" s="3">
        <v>6</v>
      </c>
      <c r="Z9" s="3">
        <v>7</v>
      </c>
      <c r="AA9" s="3">
        <v>4</v>
      </c>
      <c r="AB9" s="3">
        <v>5</v>
      </c>
      <c r="AC9" s="3">
        <v>2</v>
      </c>
      <c r="AD9" s="3">
        <v>1</v>
      </c>
      <c r="AE9" s="3">
        <v>4</v>
      </c>
      <c r="AF9" s="3">
        <v>6</v>
      </c>
    </row>
    <row r="10" spans="1:32" x14ac:dyDescent="0.25">
      <c r="A10" s="8">
        <v>4</v>
      </c>
      <c r="B10" s="3">
        <v>4</v>
      </c>
      <c r="C10" s="3">
        <v>5</v>
      </c>
      <c r="D10" s="3">
        <v>4</v>
      </c>
      <c r="E10" s="3">
        <v>4</v>
      </c>
      <c r="F10" s="3">
        <v>2</v>
      </c>
      <c r="G10" s="3">
        <v>7</v>
      </c>
      <c r="H10" s="3">
        <v>8</v>
      </c>
      <c r="I10" s="3">
        <v>3</v>
      </c>
      <c r="J10" s="3">
        <v>7</v>
      </c>
      <c r="K10" s="3">
        <v>8</v>
      </c>
      <c r="L10" s="3">
        <v>3</v>
      </c>
      <c r="M10" s="3">
        <v>5</v>
      </c>
      <c r="N10" s="3">
        <v>5</v>
      </c>
      <c r="O10" s="3">
        <v>5</v>
      </c>
      <c r="P10" s="3">
        <v>4</v>
      </c>
      <c r="Q10" s="3">
        <v>6</v>
      </c>
      <c r="R10" s="3">
        <v>3</v>
      </c>
      <c r="S10" s="3">
        <v>1</v>
      </c>
      <c r="T10" s="3">
        <v>6</v>
      </c>
      <c r="U10" s="3">
        <v>7</v>
      </c>
      <c r="V10" s="3">
        <v>6</v>
      </c>
      <c r="W10" s="3">
        <v>8</v>
      </c>
      <c r="X10" s="3">
        <v>6</v>
      </c>
      <c r="Y10" s="3">
        <v>3</v>
      </c>
      <c r="Z10" s="3">
        <v>3</v>
      </c>
      <c r="AA10" s="3">
        <v>4</v>
      </c>
      <c r="AB10" s="3">
        <v>6</v>
      </c>
      <c r="AC10" s="3">
        <v>4</v>
      </c>
      <c r="AD10" s="3">
        <v>3</v>
      </c>
      <c r="AE10" s="3">
        <v>3</v>
      </c>
      <c r="AF10" s="3">
        <v>5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3</v>
      </c>
      <c r="F11" s="3">
        <v>4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3</v>
      </c>
      <c r="M11" s="3">
        <v>2</v>
      </c>
      <c r="N11" s="3">
        <v>0</v>
      </c>
      <c r="O11" s="3">
        <v>1</v>
      </c>
      <c r="P11" s="3">
        <v>0</v>
      </c>
      <c r="Q11" s="3">
        <v>0</v>
      </c>
      <c r="R11" s="3">
        <v>2</v>
      </c>
      <c r="S11" s="3">
        <v>1</v>
      </c>
      <c r="T11" s="3">
        <v>2</v>
      </c>
      <c r="U11" s="3">
        <v>2</v>
      </c>
      <c r="V11" s="3">
        <v>1</v>
      </c>
      <c r="W11" s="3">
        <v>1</v>
      </c>
      <c r="X11" s="3">
        <v>0</v>
      </c>
      <c r="Y11" s="3">
        <v>2</v>
      </c>
      <c r="Z11" s="3">
        <v>1</v>
      </c>
      <c r="AA11" s="3">
        <v>1</v>
      </c>
      <c r="AB11" s="3">
        <v>0</v>
      </c>
      <c r="AC11" s="3">
        <v>1</v>
      </c>
      <c r="AD11" s="3">
        <v>2</v>
      </c>
      <c r="AE11" s="3">
        <v>2</v>
      </c>
      <c r="AF11" s="3">
        <v>1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1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3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5</v>
      </c>
      <c r="AE12" s="3">
        <v>3</v>
      </c>
      <c r="AF12" s="3">
        <v>0</v>
      </c>
    </row>
    <row r="13" spans="1:32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40</v>
      </c>
      <c r="B14" s="17">
        <v>3.1538461538461537</v>
      </c>
      <c r="C14" s="17">
        <v>3.3076923076923075</v>
      </c>
      <c r="D14" s="17">
        <v>3.1538461538461537</v>
      </c>
      <c r="E14" s="17">
        <v>3.6666666666666665</v>
      </c>
      <c r="F14" s="17">
        <v>3.8181818181818183</v>
      </c>
      <c r="G14" s="17">
        <v>3.4615384615384617</v>
      </c>
      <c r="H14" s="17">
        <v>3.5384615384615383</v>
      </c>
      <c r="I14" s="17">
        <v>3.0769230769230771</v>
      </c>
      <c r="J14" s="17">
        <v>3.3846153846153846</v>
      </c>
      <c r="K14" s="17">
        <v>3.7692307692307692</v>
      </c>
      <c r="L14" s="17">
        <v>3.4166666666666665</v>
      </c>
      <c r="M14" s="17">
        <v>3.6</v>
      </c>
      <c r="N14" s="17">
        <v>3</v>
      </c>
      <c r="O14" s="17">
        <v>3.3846153846153846</v>
      </c>
      <c r="P14" s="17">
        <v>3</v>
      </c>
      <c r="Q14" s="17">
        <v>3.3846153846153846</v>
      </c>
      <c r="R14" s="17">
        <v>3.3076923076923075</v>
      </c>
      <c r="S14" s="17">
        <v>2.7692307692307692</v>
      </c>
      <c r="T14" s="17">
        <v>3.7692307692307692</v>
      </c>
      <c r="U14" s="17">
        <v>3.8461538461538463</v>
      </c>
      <c r="V14" s="17">
        <v>3.6666666666666665</v>
      </c>
      <c r="W14" s="17">
        <v>3.7692307692307692</v>
      </c>
      <c r="X14" s="17">
        <v>3.2307692307692308</v>
      </c>
      <c r="Y14" s="17">
        <v>3.3846153846153846</v>
      </c>
      <c r="Z14" s="17">
        <v>3.2307692307692308</v>
      </c>
      <c r="AA14" s="17">
        <v>3</v>
      </c>
      <c r="AB14" s="17">
        <v>3.3076923076923075</v>
      </c>
      <c r="AC14" s="17">
        <v>2.9230769230769229</v>
      </c>
      <c r="AD14" s="17">
        <v>3.5</v>
      </c>
      <c r="AE14" s="17">
        <v>3.6</v>
      </c>
      <c r="AF14" s="17">
        <v>3.4615384615384617</v>
      </c>
    </row>
    <row r="15" spans="1:32" x14ac:dyDescent="0.25">
      <c r="A15" s="5" t="s">
        <v>41</v>
      </c>
      <c r="B15" s="17">
        <v>0.68873723172119372</v>
      </c>
      <c r="C15" s="17">
        <v>0.63042517195611547</v>
      </c>
      <c r="D15" s="17">
        <v>1.0681880176381122</v>
      </c>
      <c r="E15" s="17">
        <v>1.0730867399773192</v>
      </c>
      <c r="F15" s="17">
        <v>1.078719779941187</v>
      </c>
      <c r="G15" s="17">
        <v>0.66022529177352451</v>
      </c>
      <c r="H15" s="17">
        <v>0.66022529177352451</v>
      </c>
      <c r="I15" s="17">
        <v>0.6405126152203483</v>
      </c>
      <c r="J15" s="17">
        <v>0.86971849262290357</v>
      </c>
      <c r="K15" s="17">
        <v>0.59914468951527899</v>
      </c>
      <c r="L15" s="17">
        <v>1.3113721705515062</v>
      </c>
      <c r="M15" s="17">
        <v>1.264911064067352</v>
      </c>
      <c r="N15" s="17">
        <v>1.0954451150103321</v>
      </c>
      <c r="O15" s="17">
        <v>0.96076892283052229</v>
      </c>
      <c r="P15" s="17">
        <v>0.9128709291752769</v>
      </c>
      <c r="Q15" s="17">
        <v>0.65044363558799023</v>
      </c>
      <c r="R15" s="17">
        <v>1.1094003924504583</v>
      </c>
      <c r="S15" s="17">
        <v>1.0127393670836666</v>
      </c>
      <c r="T15" s="17">
        <v>0.72501105208198502</v>
      </c>
      <c r="U15" s="17">
        <v>0.68873723172119372</v>
      </c>
      <c r="V15" s="17">
        <v>0.65133894727892894</v>
      </c>
      <c r="W15" s="17">
        <v>0.59914468951527899</v>
      </c>
      <c r="X15" s="17">
        <v>0.83205029433784439</v>
      </c>
      <c r="Y15" s="17">
        <v>0.96076892283052229</v>
      </c>
      <c r="Z15" s="17">
        <v>0.83205029433784439</v>
      </c>
      <c r="AA15" s="17">
        <v>1.2247448713915889</v>
      </c>
      <c r="AB15" s="17">
        <v>0.75106761619881102</v>
      </c>
      <c r="AC15" s="17">
        <v>1.1875421719907087</v>
      </c>
      <c r="AD15" s="17">
        <v>1.4142135623730951</v>
      </c>
      <c r="AE15" s="17">
        <v>0.96609178307929622</v>
      </c>
      <c r="AF15" s="17">
        <v>0.77625002580618452</v>
      </c>
    </row>
    <row r="16" spans="1:32" x14ac:dyDescent="0.25">
      <c r="A16" s="5" t="s">
        <v>42</v>
      </c>
      <c r="B16" s="18">
        <v>13</v>
      </c>
      <c r="C16" s="18">
        <v>13</v>
      </c>
      <c r="D16" s="18">
        <v>13</v>
      </c>
      <c r="E16" s="18">
        <v>12</v>
      </c>
      <c r="F16" s="18">
        <v>11</v>
      </c>
      <c r="G16" s="18">
        <v>13</v>
      </c>
      <c r="H16" s="18">
        <v>13</v>
      </c>
      <c r="I16" s="18">
        <v>13</v>
      </c>
      <c r="J16" s="18">
        <v>13</v>
      </c>
      <c r="K16" s="18">
        <v>13</v>
      </c>
      <c r="L16" s="18">
        <v>12</v>
      </c>
      <c r="M16" s="18">
        <v>10</v>
      </c>
      <c r="N16" s="18">
        <v>11</v>
      </c>
      <c r="O16" s="18">
        <v>13</v>
      </c>
      <c r="P16" s="18">
        <v>13</v>
      </c>
      <c r="Q16" s="18">
        <v>13</v>
      </c>
      <c r="R16" s="18">
        <v>13</v>
      </c>
      <c r="S16" s="18">
        <v>13</v>
      </c>
      <c r="T16" s="18">
        <v>13</v>
      </c>
      <c r="U16" s="18">
        <v>13</v>
      </c>
      <c r="V16" s="18">
        <v>12</v>
      </c>
      <c r="W16" s="18">
        <v>13</v>
      </c>
      <c r="X16" s="18">
        <v>13</v>
      </c>
      <c r="Y16" s="18">
        <v>13</v>
      </c>
      <c r="Z16" s="18">
        <v>13</v>
      </c>
      <c r="AA16" s="18">
        <v>13</v>
      </c>
      <c r="AB16" s="18">
        <v>13</v>
      </c>
      <c r="AC16" s="18">
        <v>13</v>
      </c>
      <c r="AD16" s="18">
        <v>8</v>
      </c>
      <c r="AE16" s="18">
        <v>10</v>
      </c>
      <c r="AF16" s="18">
        <v>13</v>
      </c>
    </row>
    <row r="18" spans="1:32" x14ac:dyDescent="0.25">
      <c r="A18" s="5" t="s">
        <v>129</v>
      </c>
      <c r="B18" s="5">
        <v>13</v>
      </c>
    </row>
    <row r="19" spans="1:32" x14ac:dyDescent="0.25">
      <c r="A19" s="5" t="s">
        <v>130</v>
      </c>
      <c r="B19" s="5">
        <v>23</v>
      </c>
    </row>
    <row r="20" spans="1:32" x14ac:dyDescent="0.25">
      <c r="A20" s="5" t="s">
        <v>131</v>
      </c>
      <c r="B20" s="19">
        <f>B18/B19</f>
        <v>0.56521739130434778</v>
      </c>
    </row>
    <row r="22" spans="1:32" x14ac:dyDescent="0.25">
      <c r="A22" s="5" t="s">
        <v>142</v>
      </c>
      <c r="B22" s="5"/>
      <c r="C22" s="5"/>
      <c r="D22" s="5"/>
      <c r="E22" s="5"/>
      <c r="F22" s="17">
        <f>AVERAGE(X14:Z14)</f>
        <v>3.2820512820512824</v>
      </c>
    </row>
    <row r="23" spans="1:32" x14ac:dyDescent="0.25">
      <c r="A23" s="5" t="s">
        <v>143</v>
      </c>
      <c r="B23" s="5"/>
      <c r="C23" s="5"/>
    </row>
    <row r="25" spans="1:32" x14ac:dyDescent="0.25">
      <c r="A25" s="5" t="s">
        <v>144</v>
      </c>
      <c r="B25" s="5"/>
      <c r="C25" s="5"/>
      <c r="D25" s="5"/>
      <c r="E25" s="5"/>
      <c r="F25" s="17">
        <f>(F22-1)*2.5</f>
        <v>5.7051282051282062</v>
      </c>
    </row>
    <row r="26" spans="1:32" x14ac:dyDescent="0.25">
      <c r="A26" s="5" t="s">
        <v>141</v>
      </c>
      <c r="B26" s="17">
        <f t="shared" ref="B26:AF26" si="0">(B14-1)*2.5</f>
        <v>5.3846153846153841</v>
      </c>
      <c r="C26" s="17">
        <f t="shared" si="0"/>
        <v>5.7692307692307683</v>
      </c>
      <c r="D26" s="17">
        <f t="shared" si="0"/>
        <v>5.3846153846153841</v>
      </c>
      <c r="E26" s="17">
        <f t="shared" si="0"/>
        <v>6.6666666666666661</v>
      </c>
      <c r="F26" s="17">
        <f t="shared" si="0"/>
        <v>7.0454545454545459</v>
      </c>
      <c r="G26" s="17">
        <f t="shared" si="0"/>
        <v>6.1538461538461542</v>
      </c>
      <c r="H26" s="17">
        <f t="shared" si="0"/>
        <v>6.3461538461538458</v>
      </c>
      <c r="I26" s="17">
        <f t="shared" si="0"/>
        <v>5.1923076923076925</v>
      </c>
      <c r="J26" s="17">
        <f t="shared" si="0"/>
        <v>5.9615384615384617</v>
      </c>
      <c r="K26" s="17">
        <f t="shared" si="0"/>
        <v>6.9230769230769234</v>
      </c>
      <c r="L26" s="17">
        <f t="shared" si="0"/>
        <v>6.0416666666666661</v>
      </c>
      <c r="M26" s="17">
        <f t="shared" si="0"/>
        <v>6.5</v>
      </c>
      <c r="N26" s="17">
        <f t="shared" si="0"/>
        <v>5</v>
      </c>
      <c r="O26" s="17">
        <f t="shared" si="0"/>
        <v>5.9615384615384617</v>
      </c>
      <c r="P26" s="17">
        <f t="shared" si="0"/>
        <v>5</v>
      </c>
      <c r="Q26" s="17">
        <f t="shared" si="0"/>
        <v>5.9615384615384617</v>
      </c>
      <c r="R26" s="17">
        <f t="shared" si="0"/>
        <v>5.7692307692307683</v>
      </c>
      <c r="S26" s="17">
        <f t="shared" si="0"/>
        <v>4.4230769230769234</v>
      </c>
      <c r="T26" s="17">
        <f t="shared" si="0"/>
        <v>6.9230769230769234</v>
      </c>
      <c r="U26" s="17">
        <f t="shared" si="0"/>
        <v>7.1153846153846159</v>
      </c>
      <c r="V26" s="17">
        <f t="shared" si="0"/>
        <v>6.6666666666666661</v>
      </c>
      <c r="W26" s="17">
        <f t="shared" si="0"/>
        <v>6.9230769230769234</v>
      </c>
      <c r="X26" s="17">
        <f t="shared" si="0"/>
        <v>5.5769230769230766</v>
      </c>
      <c r="Y26" s="17">
        <f t="shared" si="0"/>
        <v>5.9615384615384617</v>
      </c>
      <c r="Z26" s="17">
        <f t="shared" si="0"/>
        <v>5.5769230769230766</v>
      </c>
      <c r="AA26" s="17">
        <f t="shared" si="0"/>
        <v>5</v>
      </c>
      <c r="AB26" s="17">
        <f t="shared" si="0"/>
        <v>5.7692307692307683</v>
      </c>
      <c r="AC26" s="17">
        <f t="shared" si="0"/>
        <v>4.8076923076923075</v>
      </c>
      <c r="AD26" s="17">
        <f t="shared" si="0"/>
        <v>6.25</v>
      </c>
      <c r="AE26" s="17">
        <f t="shared" si="0"/>
        <v>6.5</v>
      </c>
      <c r="AF26" s="17">
        <f t="shared" si="0"/>
        <v>6.1538461538461542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45</v>
      </c>
    </row>
    <row r="2" spans="1:25" x14ac:dyDescent="0.25">
      <c r="A2" s="1" t="s">
        <v>3</v>
      </c>
      <c r="B2" t="s">
        <v>122</v>
      </c>
    </row>
    <row r="3" spans="1:25" x14ac:dyDescent="0.25">
      <c r="A3" s="1" t="s">
        <v>4</v>
      </c>
      <c r="B3" t="s">
        <v>120</v>
      </c>
    </row>
    <row r="4" spans="1:25" x14ac:dyDescent="0.25">
      <c r="A4" s="1" t="s">
        <v>6</v>
      </c>
      <c r="B4" t="s">
        <v>133</v>
      </c>
    </row>
    <row r="6" spans="1:25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</row>
    <row r="7" spans="1:25" x14ac:dyDescent="0.25">
      <c r="A7" s="8">
        <v>1</v>
      </c>
      <c r="B7" s="3">
        <v>2</v>
      </c>
      <c r="C7" s="3">
        <v>0</v>
      </c>
      <c r="D7" s="3">
        <v>2</v>
      </c>
      <c r="E7" s="3">
        <v>1</v>
      </c>
      <c r="F7" s="3">
        <v>0</v>
      </c>
      <c r="G7" s="3">
        <v>4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3">
        <v>6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1</v>
      </c>
      <c r="Y7" s="3">
        <v>3</v>
      </c>
    </row>
    <row r="8" spans="1:25" x14ac:dyDescent="0.25">
      <c r="A8" s="8">
        <v>2</v>
      </c>
      <c r="B8" s="3">
        <v>6</v>
      </c>
      <c r="C8" s="3">
        <v>1</v>
      </c>
      <c r="D8" s="3">
        <v>3</v>
      </c>
      <c r="E8" s="3">
        <v>1</v>
      </c>
      <c r="F8" s="3">
        <v>2</v>
      </c>
      <c r="G8" s="3">
        <v>5</v>
      </c>
      <c r="H8" s="3">
        <v>4</v>
      </c>
      <c r="I8" s="3">
        <v>5</v>
      </c>
      <c r="J8" s="3">
        <v>4</v>
      </c>
      <c r="K8" s="3">
        <v>1</v>
      </c>
      <c r="L8" s="3">
        <v>0</v>
      </c>
      <c r="M8" s="3">
        <v>3</v>
      </c>
      <c r="N8" s="3">
        <v>3</v>
      </c>
      <c r="O8" s="3">
        <v>1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1</v>
      </c>
      <c r="V8" s="3">
        <v>2</v>
      </c>
      <c r="W8" s="3">
        <v>0</v>
      </c>
      <c r="X8" s="3">
        <v>5</v>
      </c>
      <c r="Y8" s="3">
        <v>1</v>
      </c>
    </row>
    <row r="9" spans="1:25" x14ac:dyDescent="0.25">
      <c r="A9" s="8">
        <v>3</v>
      </c>
      <c r="B9" s="3">
        <v>4</v>
      </c>
      <c r="C9" s="3">
        <v>4</v>
      </c>
      <c r="D9" s="3">
        <v>3</v>
      </c>
      <c r="E9" s="3">
        <v>6</v>
      </c>
      <c r="F9" s="3">
        <v>6</v>
      </c>
      <c r="G9" s="3">
        <v>4</v>
      </c>
      <c r="H9" s="3">
        <v>5</v>
      </c>
      <c r="I9" s="3">
        <v>3</v>
      </c>
      <c r="J9" s="3">
        <v>4</v>
      </c>
      <c r="K9" s="3">
        <v>5</v>
      </c>
      <c r="L9" s="3">
        <v>1</v>
      </c>
      <c r="M9" s="3">
        <v>4</v>
      </c>
      <c r="N9" s="3">
        <v>6</v>
      </c>
      <c r="O9" s="3">
        <v>4</v>
      </c>
      <c r="P9" s="3">
        <v>7</v>
      </c>
      <c r="Q9" s="3">
        <v>5</v>
      </c>
      <c r="R9" s="3">
        <v>5</v>
      </c>
      <c r="S9" s="3">
        <v>6</v>
      </c>
      <c r="T9" s="3">
        <v>6</v>
      </c>
      <c r="U9" s="3">
        <v>5</v>
      </c>
      <c r="V9" s="3">
        <v>4</v>
      </c>
      <c r="W9" s="3">
        <v>7</v>
      </c>
      <c r="X9" s="3">
        <v>4</v>
      </c>
      <c r="Y9" s="3">
        <v>7</v>
      </c>
    </row>
    <row r="10" spans="1:25" x14ac:dyDescent="0.25">
      <c r="A10" s="8">
        <v>4</v>
      </c>
      <c r="B10" s="3">
        <v>1</v>
      </c>
      <c r="C10" s="3">
        <v>5</v>
      </c>
      <c r="D10" s="3">
        <v>5</v>
      </c>
      <c r="E10" s="3">
        <v>4</v>
      </c>
      <c r="F10" s="3">
        <v>4</v>
      </c>
      <c r="G10" s="3">
        <v>0</v>
      </c>
      <c r="H10" s="3">
        <v>3</v>
      </c>
      <c r="I10" s="3">
        <v>4</v>
      </c>
      <c r="J10" s="3">
        <v>1</v>
      </c>
      <c r="K10" s="3">
        <v>3</v>
      </c>
      <c r="L10" s="3">
        <v>2</v>
      </c>
      <c r="M10" s="3">
        <v>0</v>
      </c>
      <c r="N10" s="3">
        <v>2</v>
      </c>
      <c r="O10" s="3">
        <v>7</v>
      </c>
      <c r="P10" s="3">
        <v>4</v>
      </c>
      <c r="Q10" s="3">
        <v>4</v>
      </c>
      <c r="R10" s="3">
        <v>5</v>
      </c>
      <c r="S10" s="3">
        <v>6</v>
      </c>
      <c r="T10" s="3">
        <v>6</v>
      </c>
      <c r="U10" s="3">
        <v>3</v>
      </c>
      <c r="V10" s="3">
        <v>5</v>
      </c>
      <c r="W10" s="3">
        <v>5</v>
      </c>
      <c r="X10" s="3">
        <v>3</v>
      </c>
      <c r="Y10" s="3">
        <v>2</v>
      </c>
    </row>
    <row r="11" spans="1:25" x14ac:dyDescent="0.25">
      <c r="A11" s="8">
        <v>5</v>
      </c>
      <c r="B11" s="3">
        <v>0</v>
      </c>
      <c r="C11" s="3">
        <v>3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4</v>
      </c>
      <c r="R11" s="3">
        <v>3</v>
      </c>
      <c r="S11" s="3">
        <v>0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2</v>
      </c>
      <c r="K12" s="3">
        <v>1</v>
      </c>
      <c r="L12" s="3">
        <v>7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3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40</v>
      </c>
      <c r="B14" s="17">
        <v>2.3076923076923075</v>
      </c>
      <c r="C14" s="17">
        <v>3.7692307692307692</v>
      </c>
      <c r="D14" s="17">
        <v>2.8461538461538463</v>
      </c>
      <c r="E14" s="17">
        <v>3.2307692307692308</v>
      </c>
      <c r="F14" s="17">
        <v>3.3076923076923075</v>
      </c>
      <c r="G14" s="17">
        <v>2</v>
      </c>
      <c r="H14" s="17">
        <v>2.7692307692307692</v>
      </c>
      <c r="I14" s="17">
        <v>2.7692307692307692</v>
      </c>
      <c r="J14" s="17">
        <v>2.3636363636363638</v>
      </c>
      <c r="K14" s="17">
        <v>2.6666666666666665</v>
      </c>
      <c r="L14" s="17">
        <v>2.3333333333333335</v>
      </c>
      <c r="M14" s="17">
        <v>1.8461538461538463</v>
      </c>
      <c r="N14" s="17">
        <v>2.6153846153846154</v>
      </c>
      <c r="O14" s="17">
        <v>3.6153846153846154</v>
      </c>
      <c r="P14" s="17">
        <v>3.3846153846153846</v>
      </c>
      <c r="Q14" s="17">
        <v>3.9230769230769229</v>
      </c>
      <c r="R14" s="17">
        <v>3.8461538461538463</v>
      </c>
      <c r="S14" s="17">
        <v>3.3846153846153846</v>
      </c>
      <c r="T14" s="17">
        <v>3.6153846153846154</v>
      </c>
      <c r="U14" s="17">
        <v>3.4</v>
      </c>
      <c r="V14" s="17">
        <v>3.4166666666666665</v>
      </c>
      <c r="W14" s="17">
        <v>3.2307692307692308</v>
      </c>
      <c r="X14" s="17">
        <v>2.6923076923076925</v>
      </c>
      <c r="Y14" s="17">
        <v>2.6153846153846154</v>
      </c>
    </row>
    <row r="15" spans="1:25" x14ac:dyDescent="0.25">
      <c r="A15" s="5" t="s">
        <v>41</v>
      </c>
      <c r="B15" s="17">
        <v>0.85485041426511055</v>
      </c>
      <c r="C15" s="17">
        <v>0.92680869599629889</v>
      </c>
      <c r="D15" s="17">
        <v>1.1435437497937313</v>
      </c>
      <c r="E15" s="17">
        <v>1.0127393670836671</v>
      </c>
      <c r="F15" s="17">
        <v>0.85485041426511055</v>
      </c>
      <c r="G15" s="17">
        <v>0.81649658092772603</v>
      </c>
      <c r="H15" s="17">
        <v>0.92680869599629834</v>
      </c>
      <c r="I15" s="17">
        <v>1.0127393670836666</v>
      </c>
      <c r="J15" s="17">
        <v>0.9244162777371755</v>
      </c>
      <c r="K15" s="17">
        <v>1.1547005383792517</v>
      </c>
      <c r="L15" s="17">
        <v>1.5055453054181622</v>
      </c>
      <c r="M15" s="17">
        <v>0.89871703427291716</v>
      </c>
      <c r="N15" s="17">
        <v>0.96076892283052295</v>
      </c>
      <c r="O15" s="17">
        <v>0.76794764778830393</v>
      </c>
      <c r="P15" s="17">
        <v>0.76794764778830393</v>
      </c>
      <c r="Q15" s="17">
        <v>0.86231649850257674</v>
      </c>
      <c r="R15" s="17">
        <v>0.80064076902543502</v>
      </c>
      <c r="S15" s="17">
        <v>0.65044363558799023</v>
      </c>
      <c r="T15" s="17">
        <v>0.65044363558799023</v>
      </c>
      <c r="U15" s="17">
        <v>0.84327404271156814</v>
      </c>
      <c r="V15" s="17">
        <v>0.90033663737851954</v>
      </c>
      <c r="W15" s="17">
        <v>0.83205029433784439</v>
      </c>
      <c r="X15" s="17">
        <v>0.947330933431342</v>
      </c>
      <c r="Y15" s="17">
        <v>1.0439078454267838</v>
      </c>
    </row>
    <row r="16" spans="1:25" x14ac:dyDescent="0.25">
      <c r="A16" s="5" t="s">
        <v>42</v>
      </c>
      <c r="B16" s="18">
        <v>13</v>
      </c>
      <c r="C16" s="18">
        <v>13</v>
      </c>
      <c r="D16" s="18">
        <v>13</v>
      </c>
      <c r="E16" s="18">
        <v>13</v>
      </c>
      <c r="F16" s="18">
        <v>13</v>
      </c>
      <c r="G16" s="18">
        <v>13</v>
      </c>
      <c r="H16" s="18">
        <v>13</v>
      </c>
      <c r="I16" s="18">
        <v>13</v>
      </c>
      <c r="J16" s="18">
        <v>11</v>
      </c>
      <c r="K16" s="18">
        <v>12</v>
      </c>
      <c r="L16" s="18">
        <v>6</v>
      </c>
      <c r="M16" s="18">
        <v>13</v>
      </c>
      <c r="N16" s="18">
        <v>13</v>
      </c>
      <c r="O16" s="18">
        <v>13</v>
      </c>
      <c r="P16" s="18">
        <v>13</v>
      </c>
      <c r="Q16" s="18">
        <v>13</v>
      </c>
      <c r="R16" s="18">
        <v>13</v>
      </c>
      <c r="S16" s="18">
        <v>13</v>
      </c>
      <c r="T16" s="18">
        <v>13</v>
      </c>
      <c r="U16" s="18">
        <v>10</v>
      </c>
      <c r="V16" s="18">
        <v>12</v>
      </c>
      <c r="W16" s="18">
        <v>13</v>
      </c>
      <c r="X16" s="18">
        <v>13</v>
      </c>
      <c r="Y16" s="18">
        <v>13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3.4541666666666666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6.1354166666666661</v>
      </c>
    </row>
    <row r="22" spans="1:25" x14ac:dyDescent="0.25">
      <c r="A22" s="5" t="s">
        <v>141</v>
      </c>
      <c r="B22" s="17">
        <f t="shared" ref="B22:Y22" si="0">(B14-1)*2.5</f>
        <v>3.2692307692307687</v>
      </c>
      <c r="C22" s="17">
        <f t="shared" si="0"/>
        <v>6.9230769230769234</v>
      </c>
      <c r="D22" s="17">
        <f t="shared" si="0"/>
        <v>4.6153846153846159</v>
      </c>
      <c r="E22" s="17">
        <f t="shared" si="0"/>
        <v>5.5769230769230766</v>
      </c>
      <c r="F22" s="17">
        <f t="shared" si="0"/>
        <v>5.7692307692307683</v>
      </c>
      <c r="G22" s="17">
        <f t="shared" si="0"/>
        <v>2.5</v>
      </c>
      <c r="H22" s="17">
        <f t="shared" si="0"/>
        <v>4.4230769230769234</v>
      </c>
      <c r="I22" s="17">
        <f t="shared" si="0"/>
        <v>4.4230769230769234</v>
      </c>
      <c r="J22" s="17">
        <f t="shared" si="0"/>
        <v>3.4090909090909092</v>
      </c>
      <c r="K22" s="17">
        <f t="shared" si="0"/>
        <v>4.1666666666666661</v>
      </c>
      <c r="L22" s="17">
        <f t="shared" si="0"/>
        <v>3.3333333333333339</v>
      </c>
      <c r="M22" s="17">
        <f t="shared" si="0"/>
        <v>2.1153846153846159</v>
      </c>
      <c r="N22" s="17">
        <f t="shared" si="0"/>
        <v>4.0384615384615383</v>
      </c>
      <c r="O22" s="17">
        <f t="shared" si="0"/>
        <v>6.5384615384615383</v>
      </c>
      <c r="P22" s="17">
        <f t="shared" si="0"/>
        <v>5.9615384615384617</v>
      </c>
      <c r="Q22" s="17">
        <f t="shared" si="0"/>
        <v>7.3076923076923075</v>
      </c>
      <c r="R22" s="17">
        <f t="shared" si="0"/>
        <v>7.1153846153846159</v>
      </c>
      <c r="S22" s="17">
        <f t="shared" si="0"/>
        <v>5.9615384615384617</v>
      </c>
      <c r="T22" s="17">
        <f t="shared" si="0"/>
        <v>6.5384615384615383</v>
      </c>
      <c r="U22" s="17">
        <f t="shared" si="0"/>
        <v>6</v>
      </c>
      <c r="V22" s="17">
        <f t="shared" si="0"/>
        <v>6.0416666666666661</v>
      </c>
      <c r="W22" s="17">
        <f t="shared" si="0"/>
        <v>5.5769230769230766</v>
      </c>
      <c r="X22" s="17">
        <f t="shared" si="0"/>
        <v>4.2307692307692317</v>
      </c>
      <c r="Y22" s="17">
        <f t="shared" si="0"/>
        <v>4.0384615384615383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87</v>
      </c>
    </row>
    <row r="2" spans="1:32" x14ac:dyDescent="0.25">
      <c r="A2" s="1" t="s">
        <v>3</v>
      </c>
      <c r="B2" t="s">
        <v>122</v>
      </c>
    </row>
    <row r="3" spans="1:32" x14ac:dyDescent="0.25">
      <c r="A3" s="1" t="s">
        <v>4</v>
      </c>
      <c r="B3" t="s">
        <v>120</v>
      </c>
    </row>
    <row r="4" spans="1:32" x14ac:dyDescent="0.25">
      <c r="A4" s="1" t="s">
        <v>6</v>
      </c>
      <c r="B4" t="s">
        <v>133</v>
      </c>
    </row>
    <row r="6" spans="1:32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  <c r="Z6" s="10" t="s">
        <v>88</v>
      </c>
      <c r="AA6" s="10" t="s">
        <v>89</v>
      </c>
      <c r="AB6" s="10" t="s">
        <v>90</v>
      </c>
      <c r="AC6" s="10" t="s">
        <v>91</v>
      </c>
      <c r="AD6" s="10" t="s">
        <v>92</v>
      </c>
      <c r="AE6" s="10" t="s">
        <v>117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2</v>
      </c>
      <c r="F7" s="3">
        <v>1</v>
      </c>
      <c r="G7" s="3">
        <v>0</v>
      </c>
      <c r="H7" s="3">
        <v>0</v>
      </c>
      <c r="I7" s="3">
        <v>0</v>
      </c>
      <c r="J7" s="3">
        <v>1</v>
      </c>
      <c r="K7" s="3">
        <v>1</v>
      </c>
      <c r="L7" s="3">
        <v>1</v>
      </c>
      <c r="M7" s="3">
        <v>0</v>
      </c>
      <c r="N7" s="3">
        <v>2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0</v>
      </c>
      <c r="AA7" s="3">
        <v>1</v>
      </c>
      <c r="AB7" s="3">
        <v>1</v>
      </c>
      <c r="AC7" s="3">
        <v>1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2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1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1</v>
      </c>
      <c r="W9" s="3">
        <v>0</v>
      </c>
      <c r="X9" s="3">
        <v>1</v>
      </c>
      <c r="Y9" s="3">
        <v>1</v>
      </c>
      <c r="Z9" s="3">
        <v>2</v>
      </c>
      <c r="AA9" s="3">
        <v>1</v>
      </c>
      <c r="AB9" s="3">
        <v>0</v>
      </c>
      <c r="AC9" s="3">
        <v>1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2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1</v>
      </c>
      <c r="P10" s="3">
        <v>0</v>
      </c>
      <c r="Q10" s="3">
        <v>2</v>
      </c>
      <c r="R10" s="3">
        <v>1</v>
      </c>
      <c r="S10" s="3">
        <v>2</v>
      </c>
      <c r="T10" s="3">
        <v>2</v>
      </c>
      <c r="U10" s="3">
        <v>1</v>
      </c>
      <c r="V10" s="3">
        <v>0</v>
      </c>
      <c r="W10" s="3">
        <v>2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1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40</v>
      </c>
      <c r="B14" s="17">
        <v>3</v>
      </c>
      <c r="C14" s="17">
        <v>3</v>
      </c>
      <c r="D14" s="17">
        <v>3</v>
      </c>
      <c r="E14" s="17">
        <v>1</v>
      </c>
      <c r="F14" s="17">
        <v>3</v>
      </c>
      <c r="G14" s="17">
        <v>3.5</v>
      </c>
      <c r="H14" s="17">
        <v>4</v>
      </c>
      <c r="I14" s="17">
        <v>4</v>
      </c>
      <c r="J14" s="17">
        <v>2</v>
      </c>
      <c r="K14" s="17">
        <v>3</v>
      </c>
      <c r="L14" s="17">
        <v>2.5</v>
      </c>
      <c r="M14" s="17">
        <v>3.5</v>
      </c>
      <c r="N14" s="17">
        <v>1</v>
      </c>
      <c r="O14" s="17">
        <v>3.5</v>
      </c>
      <c r="P14" s="17">
        <v>2</v>
      </c>
      <c r="Q14" s="17">
        <v>4</v>
      </c>
      <c r="R14" s="17">
        <v>3.5</v>
      </c>
      <c r="S14" s="17">
        <v>4</v>
      </c>
      <c r="T14" s="17">
        <v>4</v>
      </c>
      <c r="U14" s="17">
        <v>3</v>
      </c>
      <c r="V14" s="17">
        <v>4</v>
      </c>
      <c r="W14" s="17">
        <v>4</v>
      </c>
      <c r="X14" s="17">
        <v>2.5</v>
      </c>
      <c r="Y14" s="17">
        <v>2</v>
      </c>
      <c r="Z14" s="17">
        <v>3</v>
      </c>
      <c r="AA14" s="17">
        <v>2</v>
      </c>
      <c r="AB14" s="17">
        <v>3</v>
      </c>
      <c r="AC14" s="17">
        <v>2</v>
      </c>
      <c r="AD14" s="17">
        <v>2</v>
      </c>
      <c r="AE14" s="17">
        <v>2.5</v>
      </c>
      <c r="AF14" s="17">
        <v>3.5</v>
      </c>
    </row>
    <row r="15" spans="1:32" x14ac:dyDescent="0.25">
      <c r="A15" s="5" t="s">
        <v>41</v>
      </c>
      <c r="B15" s="17">
        <v>1.4142135623730951</v>
      </c>
      <c r="C15" s="17">
        <v>0</v>
      </c>
      <c r="D15" s="17">
        <v>2.8284271247461903</v>
      </c>
      <c r="E15" s="17">
        <v>0</v>
      </c>
      <c r="F15" s="17">
        <v>2.8284271247461903</v>
      </c>
      <c r="G15" s="17">
        <v>0.70710678118654757</v>
      </c>
      <c r="H15" s="17">
        <v>0</v>
      </c>
      <c r="I15" s="17">
        <v>1.4142135623730951</v>
      </c>
      <c r="J15" s="17">
        <v>1.4142135623730951</v>
      </c>
      <c r="K15" s="17">
        <v>2.8284271247461903</v>
      </c>
      <c r="L15" s="17">
        <v>2.1213203435596424</v>
      </c>
      <c r="M15" s="17">
        <v>2.1213203435596424</v>
      </c>
      <c r="N15" s="17">
        <v>0</v>
      </c>
      <c r="O15" s="17">
        <v>0.70710678118654757</v>
      </c>
      <c r="P15" s="17">
        <v>1.4142135623730951</v>
      </c>
      <c r="Q15" s="17">
        <v>0</v>
      </c>
      <c r="R15" s="17">
        <v>0.70710678118654757</v>
      </c>
      <c r="S15" s="17">
        <v>0</v>
      </c>
      <c r="T15" s="17">
        <v>0</v>
      </c>
      <c r="U15" s="17">
        <v>1.4142135623730951</v>
      </c>
      <c r="V15" s="17">
        <v>1.4142135623730951</v>
      </c>
      <c r="W15" s="17">
        <v>0</v>
      </c>
      <c r="X15" s="17">
        <v>0.70710678118654757</v>
      </c>
      <c r="Y15" s="17">
        <v>1.4142135623730951</v>
      </c>
      <c r="Z15" s="17">
        <v>0</v>
      </c>
      <c r="AA15" s="17">
        <v>1.4142135623730951</v>
      </c>
      <c r="AB15" s="17">
        <v>2.8284271247461903</v>
      </c>
      <c r="AC15" s="17">
        <v>1.4142135623730951</v>
      </c>
      <c r="AD15" s="17"/>
      <c r="AE15" s="17">
        <v>2.1213203435596424</v>
      </c>
      <c r="AF15" s="17">
        <v>0.70710678118654757</v>
      </c>
    </row>
    <row r="16" spans="1:32" x14ac:dyDescent="0.25">
      <c r="A16" s="5" t="s">
        <v>42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1</v>
      </c>
      <c r="AE16" s="18">
        <v>2</v>
      </c>
      <c r="AF16" s="18">
        <v>2</v>
      </c>
    </row>
    <row r="18" spans="1:32" x14ac:dyDescent="0.25">
      <c r="A18" s="5" t="s">
        <v>129</v>
      </c>
      <c r="B18" s="5">
        <v>2</v>
      </c>
    </row>
    <row r="19" spans="1:32" x14ac:dyDescent="0.25">
      <c r="A19" s="5" t="s">
        <v>130</v>
      </c>
      <c r="B19" s="5">
        <v>5</v>
      </c>
    </row>
    <row r="20" spans="1:32" x14ac:dyDescent="0.25">
      <c r="A20" s="5" t="s">
        <v>131</v>
      </c>
      <c r="B20" s="19">
        <f>B18/B19</f>
        <v>0.4</v>
      </c>
    </row>
    <row r="22" spans="1:32" x14ac:dyDescent="0.25">
      <c r="A22" s="5" t="s">
        <v>142</v>
      </c>
      <c r="B22" s="5"/>
      <c r="C22" s="5"/>
      <c r="D22" s="5"/>
      <c r="E22" s="5"/>
      <c r="F22" s="17">
        <f>AVERAGE(X14:Z14)</f>
        <v>2.5</v>
      </c>
    </row>
    <row r="23" spans="1:32" x14ac:dyDescent="0.25">
      <c r="A23" s="5" t="s">
        <v>143</v>
      </c>
      <c r="B23" s="5"/>
      <c r="C23" s="5"/>
    </row>
    <row r="25" spans="1:32" x14ac:dyDescent="0.25">
      <c r="A25" s="5" t="s">
        <v>144</v>
      </c>
      <c r="B25" s="5"/>
      <c r="C25" s="5"/>
      <c r="D25" s="5"/>
      <c r="E25" s="5"/>
      <c r="F25" s="17">
        <f>(F22-1)*2.5</f>
        <v>3.75</v>
      </c>
    </row>
    <row r="26" spans="1:32" x14ac:dyDescent="0.25">
      <c r="A26" s="5" t="s">
        <v>141</v>
      </c>
      <c r="B26" s="17">
        <f t="shared" ref="B26:AF26" si="0">(B14-1)*2.5</f>
        <v>5</v>
      </c>
      <c r="C26" s="17">
        <f t="shared" si="0"/>
        <v>5</v>
      </c>
      <c r="D26" s="17">
        <f t="shared" si="0"/>
        <v>5</v>
      </c>
      <c r="E26" s="17">
        <f t="shared" si="0"/>
        <v>0</v>
      </c>
      <c r="F26" s="17">
        <f t="shared" si="0"/>
        <v>5</v>
      </c>
      <c r="G26" s="17">
        <f t="shared" si="0"/>
        <v>6.25</v>
      </c>
      <c r="H26" s="17">
        <f t="shared" si="0"/>
        <v>7.5</v>
      </c>
      <c r="I26" s="17">
        <f t="shared" si="0"/>
        <v>7.5</v>
      </c>
      <c r="J26" s="17">
        <f t="shared" si="0"/>
        <v>2.5</v>
      </c>
      <c r="K26" s="17">
        <f t="shared" si="0"/>
        <v>5</v>
      </c>
      <c r="L26" s="17">
        <f t="shared" si="0"/>
        <v>3.75</v>
      </c>
      <c r="M26" s="17">
        <f t="shared" si="0"/>
        <v>6.25</v>
      </c>
      <c r="N26" s="17">
        <f t="shared" si="0"/>
        <v>0</v>
      </c>
      <c r="O26" s="17">
        <f t="shared" si="0"/>
        <v>6.25</v>
      </c>
      <c r="P26" s="17">
        <f t="shared" si="0"/>
        <v>2.5</v>
      </c>
      <c r="Q26" s="17">
        <f t="shared" si="0"/>
        <v>7.5</v>
      </c>
      <c r="R26" s="17">
        <f t="shared" si="0"/>
        <v>6.25</v>
      </c>
      <c r="S26" s="17">
        <f t="shared" si="0"/>
        <v>7.5</v>
      </c>
      <c r="T26" s="17">
        <f t="shared" si="0"/>
        <v>7.5</v>
      </c>
      <c r="U26" s="17">
        <f t="shared" si="0"/>
        <v>5</v>
      </c>
      <c r="V26" s="17">
        <f t="shared" si="0"/>
        <v>7.5</v>
      </c>
      <c r="W26" s="17">
        <f t="shared" si="0"/>
        <v>7.5</v>
      </c>
      <c r="X26" s="17">
        <f t="shared" si="0"/>
        <v>3.75</v>
      </c>
      <c r="Y26" s="17">
        <f t="shared" si="0"/>
        <v>2.5</v>
      </c>
      <c r="Z26" s="17">
        <f t="shared" si="0"/>
        <v>5</v>
      </c>
      <c r="AA26" s="17">
        <f t="shared" si="0"/>
        <v>2.5</v>
      </c>
      <c r="AB26" s="17">
        <f t="shared" si="0"/>
        <v>5</v>
      </c>
      <c r="AC26" s="17">
        <f t="shared" si="0"/>
        <v>2.5</v>
      </c>
      <c r="AD26" s="17">
        <f t="shared" si="0"/>
        <v>2.5</v>
      </c>
      <c r="AE26" s="17">
        <f t="shared" si="0"/>
        <v>3.75</v>
      </c>
      <c r="AF26" s="17">
        <f t="shared" si="0"/>
        <v>6.25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45</v>
      </c>
    </row>
    <row r="2" spans="1:25" x14ac:dyDescent="0.25">
      <c r="A2" s="1" t="s">
        <v>3</v>
      </c>
      <c r="B2" t="s">
        <v>123</v>
      </c>
    </row>
    <row r="3" spans="1:25" x14ac:dyDescent="0.25">
      <c r="A3" s="1" t="s">
        <v>4</v>
      </c>
      <c r="B3" t="s">
        <v>120</v>
      </c>
    </row>
    <row r="4" spans="1:25" x14ac:dyDescent="0.25">
      <c r="A4" s="1" t="s">
        <v>6</v>
      </c>
      <c r="B4" t="s">
        <v>133</v>
      </c>
    </row>
    <row r="6" spans="1:25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1</v>
      </c>
      <c r="H7" s="3">
        <v>0</v>
      </c>
      <c r="I7" s="3">
        <v>0</v>
      </c>
      <c r="J7" s="3">
        <v>1</v>
      </c>
      <c r="K7" s="3">
        <v>1</v>
      </c>
      <c r="L7" s="3">
        <v>1</v>
      </c>
      <c r="M7" s="3">
        <v>2</v>
      </c>
      <c r="N7" s="3">
        <v>0</v>
      </c>
      <c r="O7" s="3">
        <v>1</v>
      </c>
      <c r="P7" s="3">
        <v>2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2</v>
      </c>
      <c r="F8" s="3">
        <v>0</v>
      </c>
      <c r="G8" s="3">
        <v>2</v>
      </c>
      <c r="H8" s="3">
        <v>1</v>
      </c>
      <c r="I8" s="3">
        <v>0</v>
      </c>
      <c r="J8" s="3">
        <v>0</v>
      </c>
      <c r="K8" s="3">
        <v>0</v>
      </c>
      <c r="L8" s="3">
        <v>1</v>
      </c>
      <c r="M8" s="3">
        <v>4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2</v>
      </c>
      <c r="T8" s="3">
        <v>1</v>
      </c>
      <c r="U8" s="3">
        <v>1</v>
      </c>
      <c r="V8" s="3">
        <v>0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5</v>
      </c>
      <c r="C9" s="3">
        <v>1</v>
      </c>
      <c r="D9" s="3">
        <v>5</v>
      </c>
      <c r="E9" s="3">
        <v>1</v>
      </c>
      <c r="F9" s="3">
        <v>3</v>
      </c>
      <c r="G9" s="3">
        <v>3</v>
      </c>
      <c r="H9" s="3">
        <v>2</v>
      </c>
      <c r="I9" s="3">
        <v>2</v>
      </c>
      <c r="J9" s="3">
        <v>4</v>
      </c>
      <c r="K9" s="3">
        <v>2</v>
      </c>
      <c r="L9" s="3">
        <v>2</v>
      </c>
      <c r="M9" s="3">
        <v>0</v>
      </c>
      <c r="N9" s="3">
        <v>3</v>
      </c>
      <c r="O9" s="3">
        <v>3</v>
      </c>
      <c r="P9" s="3">
        <v>2</v>
      </c>
      <c r="Q9" s="3">
        <v>2</v>
      </c>
      <c r="R9" s="3">
        <v>1</v>
      </c>
      <c r="S9" s="3">
        <v>1</v>
      </c>
      <c r="T9" s="3">
        <v>1</v>
      </c>
      <c r="U9" s="3">
        <v>2</v>
      </c>
      <c r="V9" s="3">
        <v>3</v>
      </c>
      <c r="W9" s="3">
        <v>2</v>
      </c>
      <c r="X9" s="3">
        <v>2</v>
      </c>
      <c r="Y9" s="3">
        <v>3</v>
      </c>
    </row>
    <row r="10" spans="1:25" x14ac:dyDescent="0.25">
      <c r="A10" s="8">
        <v>4</v>
      </c>
      <c r="B10" s="3">
        <v>0</v>
      </c>
      <c r="C10" s="3">
        <v>0</v>
      </c>
      <c r="D10" s="3">
        <v>1</v>
      </c>
      <c r="E10" s="3">
        <v>1</v>
      </c>
      <c r="F10" s="3">
        <v>2</v>
      </c>
      <c r="G10" s="3">
        <v>0</v>
      </c>
      <c r="H10" s="3">
        <v>2</v>
      </c>
      <c r="I10" s="3">
        <v>4</v>
      </c>
      <c r="J10" s="3">
        <v>1</v>
      </c>
      <c r="K10" s="3">
        <v>3</v>
      </c>
      <c r="L10" s="3">
        <v>1</v>
      </c>
      <c r="M10" s="3">
        <v>0</v>
      </c>
      <c r="N10" s="3">
        <v>2</v>
      </c>
      <c r="O10" s="3">
        <v>1</v>
      </c>
      <c r="P10" s="3">
        <v>2</v>
      </c>
      <c r="Q10" s="3">
        <v>3</v>
      </c>
      <c r="R10" s="3">
        <v>3</v>
      </c>
      <c r="S10" s="3">
        <v>3</v>
      </c>
      <c r="T10" s="3">
        <v>3</v>
      </c>
      <c r="U10" s="3">
        <v>2</v>
      </c>
      <c r="V10" s="3">
        <v>2</v>
      </c>
      <c r="W10" s="3">
        <v>2</v>
      </c>
      <c r="X10" s="3">
        <v>3</v>
      </c>
      <c r="Y10" s="3">
        <v>2</v>
      </c>
    </row>
    <row r="11" spans="1:25" x14ac:dyDescent="0.25">
      <c r="A11" s="8">
        <v>5</v>
      </c>
      <c r="B11" s="3">
        <v>0</v>
      </c>
      <c r="C11" s="3">
        <v>4</v>
      </c>
      <c r="D11" s="3">
        <v>0</v>
      </c>
      <c r="E11" s="3">
        <v>0</v>
      </c>
      <c r="F11" s="3">
        <v>1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1</v>
      </c>
      <c r="R11" s="3">
        <v>1</v>
      </c>
      <c r="S11" s="3">
        <v>0</v>
      </c>
      <c r="T11" s="3">
        <v>1</v>
      </c>
      <c r="U11" s="3">
        <v>0</v>
      </c>
      <c r="V11" s="3">
        <v>1</v>
      </c>
      <c r="W11" s="3">
        <v>1</v>
      </c>
      <c r="X11" s="3">
        <v>0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40</v>
      </c>
      <c r="B14" s="17">
        <v>2.8333333333333335</v>
      </c>
      <c r="C14" s="17">
        <v>4.166666666666667</v>
      </c>
      <c r="D14" s="17">
        <v>3.1666666666666665</v>
      </c>
      <c r="E14" s="17">
        <v>2.1666666666666665</v>
      </c>
      <c r="F14" s="17">
        <v>3.6666666666666665</v>
      </c>
      <c r="G14" s="17">
        <v>2.3333333333333335</v>
      </c>
      <c r="H14" s="17">
        <v>3.5</v>
      </c>
      <c r="I14" s="17">
        <v>3.6666666666666665</v>
      </c>
      <c r="J14" s="17">
        <v>2.8333333333333335</v>
      </c>
      <c r="K14" s="17">
        <v>3.1666666666666665</v>
      </c>
      <c r="L14" s="17">
        <v>2.6</v>
      </c>
      <c r="M14" s="17">
        <v>1.6666666666666667</v>
      </c>
      <c r="N14" s="17">
        <v>3.1666666666666665</v>
      </c>
      <c r="O14" s="17">
        <v>3.1666666666666665</v>
      </c>
      <c r="P14" s="17">
        <v>2.6666666666666665</v>
      </c>
      <c r="Q14" s="17">
        <v>3.8333333333333335</v>
      </c>
      <c r="R14" s="17">
        <v>3.6666666666666665</v>
      </c>
      <c r="S14" s="17">
        <v>3.1666666666666665</v>
      </c>
      <c r="T14" s="17">
        <v>3.6666666666666665</v>
      </c>
      <c r="U14" s="17">
        <v>3.2</v>
      </c>
      <c r="V14" s="17">
        <v>3.6666666666666665</v>
      </c>
      <c r="W14" s="17">
        <v>3.5</v>
      </c>
      <c r="X14" s="17">
        <v>3.3333333333333335</v>
      </c>
      <c r="Y14" s="17">
        <v>3.1666666666666665</v>
      </c>
    </row>
    <row r="15" spans="1:25" x14ac:dyDescent="0.25">
      <c r="A15" s="5" t="s">
        <v>41</v>
      </c>
      <c r="B15" s="17">
        <v>0.40824829046386357</v>
      </c>
      <c r="C15" s="17">
        <v>1.3291601358251253</v>
      </c>
      <c r="D15" s="17">
        <v>0.40824829046386357</v>
      </c>
      <c r="E15" s="17">
        <v>1.169045194450012</v>
      </c>
      <c r="F15" s="17">
        <v>0.81649658092772548</v>
      </c>
      <c r="G15" s="17">
        <v>0.81649658092772637</v>
      </c>
      <c r="H15" s="17">
        <v>1.0488088481701516</v>
      </c>
      <c r="I15" s="17">
        <v>0.51639777949432131</v>
      </c>
      <c r="J15" s="17">
        <v>0.98319208025017524</v>
      </c>
      <c r="K15" s="17">
        <v>1.1690451944500124</v>
      </c>
      <c r="L15" s="17">
        <v>1.1401754250991383</v>
      </c>
      <c r="M15" s="17">
        <v>0.51639777949432208</v>
      </c>
      <c r="N15" s="17">
        <v>0.75277265270908122</v>
      </c>
      <c r="O15" s="17">
        <v>1.3291601358251259</v>
      </c>
      <c r="P15" s="17">
        <v>1.3662601021279466</v>
      </c>
      <c r="Q15" s="17">
        <v>0.75277265270908045</v>
      </c>
      <c r="R15" s="17">
        <v>1.0327955589886442</v>
      </c>
      <c r="S15" s="17">
        <v>0.98319208025017524</v>
      </c>
      <c r="T15" s="17">
        <v>1.0327955589886442</v>
      </c>
      <c r="U15" s="17">
        <v>0.83666002653407512</v>
      </c>
      <c r="V15" s="17">
        <v>0.81649658092772548</v>
      </c>
      <c r="W15" s="17">
        <v>1.0488088481701516</v>
      </c>
      <c r="X15" s="17">
        <v>0.81649658092772548</v>
      </c>
      <c r="Y15" s="17">
        <v>0.75277265270908122</v>
      </c>
    </row>
    <row r="16" spans="1:25" x14ac:dyDescent="0.25">
      <c r="A16" s="5" t="s">
        <v>42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5</v>
      </c>
      <c r="M16" s="18">
        <v>6</v>
      </c>
      <c r="N16" s="18">
        <v>6</v>
      </c>
      <c r="O16" s="18">
        <v>6</v>
      </c>
      <c r="P16" s="18">
        <v>6</v>
      </c>
      <c r="Q16" s="18">
        <v>6</v>
      </c>
      <c r="R16" s="18">
        <v>6</v>
      </c>
      <c r="S16" s="18">
        <v>6</v>
      </c>
      <c r="T16" s="18">
        <v>6</v>
      </c>
      <c r="U16" s="18">
        <v>5</v>
      </c>
      <c r="V16" s="18">
        <v>6</v>
      </c>
      <c r="W16" s="18">
        <v>6</v>
      </c>
      <c r="X16" s="18">
        <v>6</v>
      </c>
      <c r="Y16" s="18">
        <v>6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3.4249999999999998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6.0625</v>
      </c>
    </row>
    <row r="22" spans="1:25" x14ac:dyDescent="0.25">
      <c r="A22" s="5" t="s">
        <v>141</v>
      </c>
      <c r="B22" s="17">
        <f t="shared" ref="B22:Y22" si="0">(B14-1)*2.5</f>
        <v>4.5833333333333339</v>
      </c>
      <c r="C22" s="17">
        <f t="shared" si="0"/>
        <v>7.9166666666666679</v>
      </c>
      <c r="D22" s="17">
        <f t="shared" si="0"/>
        <v>5.4166666666666661</v>
      </c>
      <c r="E22" s="17">
        <f t="shared" si="0"/>
        <v>2.9166666666666661</v>
      </c>
      <c r="F22" s="17">
        <f t="shared" si="0"/>
        <v>6.6666666666666661</v>
      </c>
      <c r="G22" s="17">
        <f t="shared" si="0"/>
        <v>3.3333333333333339</v>
      </c>
      <c r="H22" s="17">
        <f t="shared" si="0"/>
        <v>6.25</v>
      </c>
      <c r="I22" s="17">
        <f t="shared" si="0"/>
        <v>6.6666666666666661</v>
      </c>
      <c r="J22" s="17">
        <f t="shared" si="0"/>
        <v>4.5833333333333339</v>
      </c>
      <c r="K22" s="17">
        <f t="shared" si="0"/>
        <v>5.4166666666666661</v>
      </c>
      <c r="L22" s="17">
        <f t="shared" si="0"/>
        <v>4</v>
      </c>
      <c r="M22" s="17">
        <f t="shared" si="0"/>
        <v>1.666666666666667</v>
      </c>
      <c r="N22" s="17">
        <f t="shared" si="0"/>
        <v>5.4166666666666661</v>
      </c>
      <c r="O22" s="17">
        <f t="shared" si="0"/>
        <v>5.4166666666666661</v>
      </c>
      <c r="P22" s="17">
        <f t="shared" si="0"/>
        <v>4.1666666666666661</v>
      </c>
      <c r="Q22" s="17">
        <f t="shared" si="0"/>
        <v>7.0833333333333339</v>
      </c>
      <c r="R22" s="17">
        <f t="shared" si="0"/>
        <v>6.6666666666666661</v>
      </c>
      <c r="S22" s="17">
        <f t="shared" si="0"/>
        <v>5.4166666666666661</v>
      </c>
      <c r="T22" s="17">
        <f t="shared" si="0"/>
        <v>6.6666666666666661</v>
      </c>
      <c r="U22" s="17">
        <f t="shared" si="0"/>
        <v>5.5</v>
      </c>
      <c r="V22" s="17">
        <f t="shared" si="0"/>
        <v>6.6666666666666661</v>
      </c>
      <c r="W22" s="17">
        <f t="shared" si="0"/>
        <v>6.25</v>
      </c>
      <c r="X22" s="17">
        <f t="shared" si="0"/>
        <v>5.8333333333333339</v>
      </c>
      <c r="Y22" s="17">
        <f t="shared" si="0"/>
        <v>5.4166666666666661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45</v>
      </c>
    </row>
    <row r="2" spans="1:25" x14ac:dyDescent="0.25">
      <c r="A2" s="1" t="s">
        <v>3</v>
      </c>
      <c r="B2" t="s">
        <v>124</v>
      </c>
    </row>
    <row r="3" spans="1:25" x14ac:dyDescent="0.25">
      <c r="A3" s="1" t="s">
        <v>4</v>
      </c>
      <c r="B3" t="s">
        <v>120</v>
      </c>
    </row>
    <row r="4" spans="1:25" x14ac:dyDescent="0.25">
      <c r="A4" s="1" t="s">
        <v>6</v>
      </c>
      <c r="B4" t="s">
        <v>133</v>
      </c>
    </row>
    <row r="6" spans="1:25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1</v>
      </c>
      <c r="F7" s="3">
        <v>1</v>
      </c>
      <c r="G7" s="3">
        <v>1</v>
      </c>
      <c r="H7" s="3">
        <v>0</v>
      </c>
      <c r="I7" s="3">
        <v>1</v>
      </c>
      <c r="J7" s="3">
        <v>1</v>
      </c>
      <c r="K7" s="3">
        <v>0</v>
      </c>
      <c r="L7" s="3">
        <v>1</v>
      </c>
      <c r="M7" s="3">
        <v>2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1</v>
      </c>
      <c r="X7" s="3">
        <v>1</v>
      </c>
      <c r="Y7" s="3">
        <v>1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1</v>
      </c>
      <c r="F8" s="3">
        <v>0</v>
      </c>
      <c r="G8" s="3">
        <v>1</v>
      </c>
      <c r="H8" s="3">
        <v>1</v>
      </c>
      <c r="I8" s="3">
        <v>0</v>
      </c>
      <c r="J8" s="3">
        <v>3</v>
      </c>
      <c r="K8" s="3">
        <v>1</v>
      </c>
      <c r="L8" s="3">
        <v>1</v>
      </c>
      <c r="M8" s="3">
        <v>3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1</v>
      </c>
      <c r="E9" s="3">
        <v>1</v>
      </c>
      <c r="F9" s="3">
        <v>2</v>
      </c>
      <c r="G9" s="3">
        <v>3</v>
      </c>
      <c r="H9" s="3">
        <v>1</v>
      </c>
      <c r="I9" s="3">
        <v>1</v>
      </c>
      <c r="J9" s="3">
        <v>0</v>
      </c>
      <c r="K9" s="3">
        <v>3</v>
      </c>
      <c r="L9" s="3">
        <v>1</v>
      </c>
      <c r="M9" s="3">
        <v>1</v>
      </c>
      <c r="N9" s="3">
        <v>1</v>
      </c>
      <c r="O9" s="3">
        <v>2</v>
      </c>
      <c r="P9" s="3">
        <v>3</v>
      </c>
      <c r="Q9" s="3">
        <v>2</v>
      </c>
      <c r="R9" s="3">
        <v>2</v>
      </c>
      <c r="S9" s="3">
        <v>2</v>
      </c>
      <c r="T9" s="3">
        <v>1</v>
      </c>
      <c r="U9" s="3">
        <v>0</v>
      </c>
      <c r="V9" s="3">
        <v>2</v>
      </c>
      <c r="W9" s="3">
        <v>1</v>
      </c>
      <c r="X9" s="3">
        <v>3</v>
      </c>
      <c r="Y9" s="3">
        <v>2</v>
      </c>
    </row>
    <row r="10" spans="1:25" x14ac:dyDescent="0.25">
      <c r="A10" s="8">
        <v>4</v>
      </c>
      <c r="B10" s="3">
        <v>0</v>
      </c>
      <c r="C10" s="3">
        <v>2</v>
      </c>
      <c r="D10" s="3">
        <v>1</v>
      </c>
      <c r="E10" s="3">
        <v>1</v>
      </c>
      <c r="F10" s="3">
        <v>0</v>
      </c>
      <c r="G10" s="3">
        <v>1</v>
      </c>
      <c r="H10" s="3">
        <v>2</v>
      </c>
      <c r="I10" s="3">
        <v>1</v>
      </c>
      <c r="J10" s="3">
        <v>2</v>
      </c>
      <c r="K10" s="3">
        <v>1</v>
      </c>
      <c r="L10" s="3">
        <v>0</v>
      </c>
      <c r="M10" s="3">
        <v>0</v>
      </c>
      <c r="N10" s="3">
        <v>2</v>
      </c>
      <c r="O10" s="3">
        <v>1</v>
      </c>
      <c r="P10" s="3">
        <v>1</v>
      </c>
      <c r="Q10" s="3">
        <v>2</v>
      </c>
      <c r="R10" s="3">
        <v>1</v>
      </c>
      <c r="S10" s="3">
        <v>2</v>
      </c>
      <c r="T10" s="3">
        <v>3</v>
      </c>
      <c r="U10" s="3">
        <v>2</v>
      </c>
      <c r="V10" s="3">
        <v>2</v>
      </c>
      <c r="W10" s="3">
        <v>0</v>
      </c>
      <c r="X10" s="3">
        <v>2</v>
      </c>
      <c r="Y10" s="3">
        <v>3</v>
      </c>
    </row>
    <row r="11" spans="1:25" x14ac:dyDescent="0.25">
      <c r="A11" s="8">
        <v>5</v>
      </c>
      <c r="B11" s="3">
        <v>1</v>
      </c>
      <c r="C11" s="3">
        <v>3</v>
      </c>
      <c r="D11" s="3">
        <v>2</v>
      </c>
      <c r="E11" s="3">
        <v>1</v>
      </c>
      <c r="F11" s="3">
        <v>3</v>
      </c>
      <c r="G11" s="3">
        <v>0</v>
      </c>
      <c r="H11" s="3">
        <v>2</v>
      </c>
      <c r="I11" s="3">
        <v>3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3</v>
      </c>
      <c r="P11" s="3">
        <v>2</v>
      </c>
      <c r="Q11" s="3">
        <v>2</v>
      </c>
      <c r="R11" s="3">
        <v>2</v>
      </c>
      <c r="S11" s="3">
        <v>2</v>
      </c>
      <c r="T11" s="3">
        <v>2</v>
      </c>
      <c r="U11" s="3">
        <v>1</v>
      </c>
      <c r="V11" s="3">
        <v>0</v>
      </c>
      <c r="W11" s="3">
        <v>4</v>
      </c>
      <c r="X11" s="3">
        <v>0</v>
      </c>
      <c r="Y11" s="3">
        <v>0</v>
      </c>
    </row>
    <row r="12" spans="1:25" x14ac:dyDescent="0.25">
      <c r="A12" s="8" t="s">
        <v>119</v>
      </c>
      <c r="B12" s="3">
        <v>2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2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40</v>
      </c>
      <c r="B14" s="17">
        <v>2.75</v>
      </c>
      <c r="C14" s="17">
        <v>4.166666666666667</v>
      </c>
      <c r="D14" s="17">
        <v>3.6</v>
      </c>
      <c r="E14" s="17">
        <v>3</v>
      </c>
      <c r="F14" s="17">
        <v>3.6666666666666665</v>
      </c>
      <c r="G14" s="17">
        <v>2.6666666666666665</v>
      </c>
      <c r="H14" s="17">
        <v>3.8333333333333335</v>
      </c>
      <c r="I14" s="17">
        <v>3.8333333333333335</v>
      </c>
      <c r="J14" s="17">
        <v>2.5</v>
      </c>
      <c r="K14" s="17">
        <v>3</v>
      </c>
      <c r="L14" s="17">
        <v>2</v>
      </c>
      <c r="M14" s="17">
        <v>1.8333333333333333</v>
      </c>
      <c r="N14" s="17">
        <v>2.6666666666666665</v>
      </c>
      <c r="O14" s="17">
        <v>4.166666666666667</v>
      </c>
      <c r="P14" s="17">
        <v>3.8333333333333335</v>
      </c>
      <c r="Q14" s="17">
        <v>4</v>
      </c>
      <c r="R14" s="17">
        <v>4</v>
      </c>
      <c r="S14" s="17">
        <v>4</v>
      </c>
      <c r="T14" s="17">
        <v>4.166666666666667</v>
      </c>
      <c r="U14" s="17">
        <v>3.75</v>
      </c>
      <c r="V14" s="17">
        <v>3</v>
      </c>
      <c r="W14" s="17">
        <v>4</v>
      </c>
      <c r="X14" s="17">
        <v>3</v>
      </c>
      <c r="Y14" s="17">
        <v>3.1666666666666665</v>
      </c>
    </row>
    <row r="15" spans="1:25" x14ac:dyDescent="0.25">
      <c r="A15" s="5" t="s">
        <v>41</v>
      </c>
      <c r="B15" s="17">
        <v>1.707825127659933</v>
      </c>
      <c r="C15" s="17">
        <v>1.1690451944500118</v>
      </c>
      <c r="D15" s="17">
        <v>1.6733200530681513</v>
      </c>
      <c r="E15" s="17">
        <v>1.5811388300841898</v>
      </c>
      <c r="F15" s="17">
        <v>1.6329931618554518</v>
      </c>
      <c r="G15" s="17">
        <v>1.0327955589886446</v>
      </c>
      <c r="H15" s="17">
        <v>1.1690451944500118</v>
      </c>
      <c r="I15" s="17">
        <v>1.6020819787597218</v>
      </c>
      <c r="J15" s="17">
        <v>1.2247448713915889</v>
      </c>
      <c r="K15" s="17">
        <v>0.70710678118654757</v>
      </c>
      <c r="L15" s="17">
        <v>1</v>
      </c>
      <c r="M15" s="17">
        <v>0.75277265270908089</v>
      </c>
      <c r="N15" s="17">
        <v>1.211060141638997</v>
      </c>
      <c r="O15" s="17">
        <v>0.98319208025017457</v>
      </c>
      <c r="P15" s="17">
        <v>0.98319208025017457</v>
      </c>
      <c r="Q15" s="17">
        <v>0.89442719099991586</v>
      </c>
      <c r="R15" s="17">
        <v>1</v>
      </c>
      <c r="S15" s="17">
        <v>0.89442719099991586</v>
      </c>
      <c r="T15" s="17">
        <v>0.75277265270908045</v>
      </c>
      <c r="U15" s="17">
        <v>1.2583057392117916</v>
      </c>
      <c r="V15" s="17">
        <v>1.2247448713915889</v>
      </c>
      <c r="W15" s="17">
        <v>1.6733200530681511</v>
      </c>
      <c r="X15" s="17">
        <v>1.0954451150103321</v>
      </c>
      <c r="Y15" s="17">
        <v>1.1690451944500124</v>
      </c>
    </row>
    <row r="16" spans="1:25" x14ac:dyDescent="0.25">
      <c r="A16" s="5" t="s">
        <v>42</v>
      </c>
      <c r="B16" s="18">
        <v>4</v>
      </c>
      <c r="C16" s="18">
        <v>6</v>
      </c>
      <c r="D16" s="18">
        <v>5</v>
      </c>
      <c r="E16" s="18">
        <v>5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5</v>
      </c>
      <c r="L16" s="18">
        <v>3</v>
      </c>
      <c r="M16" s="18">
        <v>6</v>
      </c>
      <c r="N16" s="18">
        <v>6</v>
      </c>
      <c r="O16" s="18">
        <v>6</v>
      </c>
      <c r="P16" s="18">
        <v>6</v>
      </c>
      <c r="Q16" s="18">
        <v>6</v>
      </c>
      <c r="R16" s="18">
        <v>5</v>
      </c>
      <c r="S16" s="18">
        <v>6</v>
      </c>
      <c r="T16" s="18">
        <v>6</v>
      </c>
      <c r="U16" s="18">
        <v>4</v>
      </c>
      <c r="V16" s="18">
        <v>5</v>
      </c>
      <c r="W16" s="18">
        <v>6</v>
      </c>
      <c r="X16" s="18">
        <v>6</v>
      </c>
      <c r="Y16" s="18">
        <v>6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3.729166666666667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6.8229166666666679</v>
      </c>
    </row>
    <row r="22" spans="1:25" x14ac:dyDescent="0.25">
      <c r="A22" s="5" t="s">
        <v>141</v>
      </c>
      <c r="B22" s="17">
        <f t="shared" ref="B22:Y22" si="0">(B14-1)*2.5</f>
        <v>4.375</v>
      </c>
      <c r="C22" s="17">
        <f t="shared" si="0"/>
        <v>7.9166666666666679</v>
      </c>
      <c r="D22" s="17">
        <f t="shared" si="0"/>
        <v>6.5</v>
      </c>
      <c r="E22" s="17">
        <f t="shared" si="0"/>
        <v>5</v>
      </c>
      <c r="F22" s="17">
        <f t="shared" si="0"/>
        <v>6.6666666666666661</v>
      </c>
      <c r="G22" s="17">
        <f t="shared" si="0"/>
        <v>4.1666666666666661</v>
      </c>
      <c r="H22" s="17">
        <f t="shared" si="0"/>
        <v>7.0833333333333339</v>
      </c>
      <c r="I22" s="17">
        <f t="shared" si="0"/>
        <v>7.0833333333333339</v>
      </c>
      <c r="J22" s="17">
        <f t="shared" si="0"/>
        <v>3.75</v>
      </c>
      <c r="K22" s="17">
        <f t="shared" si="0"/>
        <v>5</v>
      </c>
      <c r="L22" s="17">
        <f t="shared" si="0"/>
        <v>2.5</v>
      </c>
      <c r="M22" s="17">
        <f t="shared" si="0"/>
        <v>2.083333333333333</v>
      </c>
      <c r="N22" s="17">
        <f t="shared" si="0"/>
        <v>4.1666666666666661</v>
      </c>
      <c r="O22" s="17">
        <f t="shared" si="0"/>
        <v>7.9166666666666679</v>
      </c>
      <c r="P22" s="17">
        <f t="shared" si="0"/>
        <v>7.0833333333333339</v>
      </c>
      <c r="Q22" s="17">
        <f t="shared" si="0"/>
        <v>7.5</v>
      </c>
      <c r="R22" s="17">
        <f t="shared" si="0"/>
        <v>7.5</v>
      </c>
      <c r="S22" s="17">
        <f t="shared" si="0"/>
        <v>7.5</v>
      </c>
      <c r="T22" s="17">
        <f t="shared" si="0"/>
        <v>7.9166666666666679</v>
      </c>
      <c r="U22" s="17">
        <f t="shared" si="0"/>
        <v>6.875</v>
      </c>
      <c r="V22" s="17">
        <f t="shared" si="0"/>
        <v>5</v>
      </c>
      <c r="W22" s="17">
        <f t="shared" si="0"/>
        <v>7.5</v>
      </c>
      <c r="X22" s="17">
        <f t="shared" si="0"/>
        <v>5</v>
      </c>
      <c r="Y22" s="17">
        <f t="shared" si="0"/>
        <v>5.4166666666666661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45</v>
      </c>
    </row>
    <row r="2" spans="1:25" x14ac:dyDescent="0.25">
      <c r="A2" s="1" t="s">
        <v>3</v>
      </c>
      <c r="B2" t="s">
        <v>125</v>
      </c>
    </row>
    <row r="3" spans="1:25" x14ac:dyDescent="0.25">
      <c r="A3" s="1" t="s">
        <v>4</v>
      </c>
      <c r="B3" t="s">
        <v>120</v>
      </c>
    </row>
    <row r="4" spans="1:25" x14ac:dyDescent="0.25">
      <c r="A4" s="1" t="s">
        <v>6</v>
      </c>
      <c r="B4" t="s">
        <v>133</v>
      </c>
    </row>
    <row r="6" spans="1:25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</row>
    <row r="7" spans="1:25" x14ac:dyDescent="0.25">
      <c r="A7" s="8">
        <v>1</v>
      </c>
      <c r="B7" s="3">
        <v>2</v>
      </c>
      <c r="C7" s="3">
        <v>0</v>
      </c>
      <c r="D7" s="3">
        <v>2</v>
      </c>
      <c r="E7" s="3">
        <v>0</v>
      </c>
      <c r="F7" s="3">
        <v>1</v>
      </c>
      <c r="G7" s="3">
        <v>2</v>
      </c>
      <c r="H7" s="3">
        <v>0</v>
      </c>
      <c r="I7" s="3">
        <v>1</v>
      </c>
      <c r="J7" s="3">
        <v>1</v>
      </c>
      <c r="K7" s="3">
        <v>1</v>
      </c>
      <c r="L7" s="3">
        <v>1</v>
      </c>
      <c r="M7" s="3">
        <v>2</v>
      </c>
      <c r="N7" s="3">
        <v>1</v>
      </c>
      <c r="O7" s="3">
        <v>0</v>
      </c>
      <c r="P7" s="3">
        <v>1</v>
      </c>
      <c r="Q7" s="3">
        <v>0</v>
      </c>
      <c r="R7" s="3">
        <v>1</v>
      </c>
      <c r="S7" s="3">
        <v>1</v>
      </c>
      <c r="T7" s="3">
        <v>0</v>
      </c>
      <c r="U7" s="3">
        <v>1</v>
      </c>
      <c r="V7" s="3">
        <v>1</v>
      </c>
      <c r="W7" s="3">
        <v>1</v>
      </c>
      <c r="X7" s="3">
        <v>1</v>
      </c>
      <c r="Y7" s="3">
        <v>2</v>
      </c>
    </row>
    <row r="8" spans="1:25" x14ac:dyDescent="0.25">
      <c r="A8" s="8">
        <v>2</v>
      </c>
      <c r="B8" s="3">
        <v>1</v>
      </c>
      <c r="C8" s="3">
        <v>1</v>
      </c>
      <c r="D8" s="3">
        <v>2</v>
      </c>
      <c r="E8" s="3">
        <v>3</v>
      </c>
      <c r="F8" s="3">
        <v>2</v>
      </c>
      <c r="G8" s="3">
        <v>2</v>
      </c>
      <c r="H8" s="3">
        <v>1</v>
      </c>
      <c r="I8" s="3">
        <v>1</v>
      </c>
      <c r="J8" s="3">
        <v>4</v>
      </c>
      <c r="K8" s="3">
        <v>2</v>
      </c>
      <c r="L8" s="3">
        <v>2</v>
      </c>
      <c r="M8" s="3">
        <v>4</v>
      </c>
      <c r="N8" s="3">
        <v>2</v>
      </c>
      <c r="O8" s="3">
        <v>1</v>
      </c>
      <c r="P8" s="3">
        <v>2</v>
      </c>
      <c r="Q8" s="3">
        <v>1</v>
      </c>
      <c r="R8" s="3">
        <v>0</v>
      </c>
      <c r="S8" s="3">
        <v>1</v>
      </c>
      <c r="T8" s="3">
        <v>4</v>
      </c>
      <c r="U8" s="3">
        <v>2</v>
      </c>
      <c r="V8" s="3">
        <v>2</v>
      </c>
      <c r="W8" s="3">
        <v>2</v>
      </c>
      <c r="X8" s="3">
        <v>2</v>
      </c>
      <c r="Y8" s="3">
        <v>1</v>
      </c>
    </row>
    <row r="9" spans="1:25" x14ac:dyDescent="0.25">
      <c r="A9" s="8">
        <v>3</v>
      </c>
      <c r="B9" s="3">
        <v>4</v>
      </c>
      <c r="C9" s="3">
        <v>2</v>
      </c>
      <c r="D9" s="3">
        <v>3</v>
      </c>
      <c r="E9" s="3">
        <v>2</v>
      </c>
      <c r="F9" s="3">
        <v>1</v>
      </c>
      <c r="G9" s="3">
        <v>5</v>
      </c>
      <c r="H9" s="3">
        <v>3</v>
      </c>
      <c r="I9" s="3">
        <v>3</v>
      </c>
      <c r="J9" s="3">
        <v>3</v>
      </c>
      <c r="K9" s="3">
        <v>6</v>
      </c>
      <c r="L9" s="3">
        <v>1</v>
      </c>
      <c r="M9" s="3">
        <v>5</v>
      </c>
      <c r="N9" s="3">
        <v>3</v>
      </c>
      <c r="O9" s="3">
        <v>4</v>
      </c>
      <c r="P9" s="3">
        <v>5</v>
      </c>
      <c r="Q9" s="3">
        <v>5</v>
      </c>
      <c r="R9" s="3">
        <v>1</v>
      </c>
      <c r="S9" s="3">
        <v>5</v>
      </c>
      <c r="T9" s="3">
        <v>2</v>
      </c>
      <c r="U9" s="3">
        <v>1</v>
      </c>
      <c r="V9" s="3">
        <v>3</v>
      </c>
      <c r="W9" s="3">
        <v>1</v>
      </c>
      <c r="X9" s="3">
        <v>4</v>
      </c>
      <c r="Y9" s="3">
        <v>2</v>
      </c>
    </row>
    <row r="10" spans="1:25" x14ac:dyDescent="0.25">
      <c r="A10" s="8">
        <v>4</v>
      </c>
      <c r="B10" s="3">
        <v>4</v>
      </c>
      <c r="C10" s="3">
        <v>7</v>
      </c>
      <c r="D10" s="3">
        <v>4</v>
      </c>
      <c r="E10" s="3">
        <v>4</v>
      </c>
      <c r="F10" s="3">
        <v>6</v>
      </c>
      <c r="G10" s="3">
        <v>3</v>
      </c>
      <c r="H10" s="3">
        <v>5</v>
      </c>
      <c r="I10" s="3">
        <v>3</v>
      </c>
      <c r="J10" s="3">
        <v>3</v>
      </c>
      <c r="K10" s="3">
        <v>1</v>
      </c>
      <c r="L10" s="3">
        <v>0</v>
      </c>
      <c r="M10" s="3">
        <v>1</v>
      </c>
      <c r="N10" s="3">
        <v>6</v>
      </c>
      <c r="O10" s="3">
        <v>4</v>
      </c>
      <c r="P10" s="3">
        <v>1</v>
      </c>
      <c r="Q10" s="3">
        <v>5</v>
      </c>
      <c r="R10" s="3">
        <v>5</v>
      </c>
      <c r="S10" s="3">
        <v>3</v>
      </c>
      <c r="T10" s="3">
        <v>4</v>
      </c>
      <c r="U10" s="3">
        <v>3</v>
      </c>
      <c r="V10" s="3">
        <v>4</v>
      </c>
      <c r="W10" s="3">
        <v>5</v>
      </c>
      <c r="X10" s="3">
        <v>3</v>
      </c>
      <c r="Y10" s="3">
        <v>5</v>
      </c>
    </row>
    <row r="11" spans="1:25" x14ac:dyDescent="0.25">
      <c r="A11" s="8">
        <v>5</v>
      </c>
      <c r="B11" s="3">
        <v>1</v>
      </c>
      <c r="C11" s="3">
        <v>3</v>
      </c>
      <c r="D11" s="3">
        <v>1</v>
      </c>
      <c r="E11" s="3">
        <v>3</v>
      </c>
      <c r="F11" s="3">
        <v>1</v>
      </c>
      <c r="G11" s="3">
        <v>1</v>
      </c>
      <c r="H11" s="3">
        <v>4</v>
      </c>
      <c r="I11" s="3">
        <v>5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3</v>
      </c>
      <c r="P11" s="3">
        <v>3</v>
      </c>
      <c r="Q11" s="3">
        <v>2</v>
      </c>
      <c r="R11" s="3">
        <v>2</v>
      </c>
      <c r="S11" s="3">
        <v>3</v>
      </c>
      <c r="T11" s="3">
        <v>3</v>
      </c>
      <c r="U11" s="3">
        <v>2</v>
      </c>
      <c r="V11" s="3">
        <v>1</v>
      </c>
      <c r="W11" s="3">
        <v>4</v>
      </c>
      <c r="X11" s="3">
        <v>3</v>
      </c>
      <c r="Y11" s="3">
        <v>1</v>
      </c>
    </row>
    <row r="12" spans="1:25" x14ac:dyDescent="0.25">
      <c r="A12" s="8" t="s">
        <v>119</v>
      </c>
      <c r="B12" s="3">
        <v>1</v>
      </c>
      <c r="C12" s="3">
        <v>0</v>
      </c>
      <c r="D12" s="3">
        <v>1</v>
      </c>
      <c r="E12" s="3">
        <v>1</v>
      </c>
      <c r="F12" s="3">
        <v>2</v>
      </c>
      <c r="G12" s="3">
        <v>0</v>
      </c>
      <c r="H12" s="3">
        <v>0</v>
      </c>
      <c r="I12" s="3">
        <v>0</v>
      </c>
      <c r="J12" s="3">
        <v>1</v>
      </c>
      <c r="K12" s="3">
        <v>2</v>
      </c>
      <c r="L12" s="3">
        <v>8</v>
      </c>
      <c r="M12" s="3">
        <v>0</v>
      </c>
      <c r="N12" s="3">
        <v>0</v>
      </c>
      <c r="O12" s="3">
        <v>1</v>
      </c>
      <c r="P12" s="3">
        <v>1</v>
      </c>
      <c r="Q12" s="3">
        <v>0</v>
      </c>
      <c r="R12" s="3">
        <v>4</v>
      </c>
      <c r="S12" s="3">
        <v>0</v>
      </c>
      <c r="T12" s="3">
        <v>0</v>
      </c>
      <c r="U12" s="3">
        <v>4</v>
      </c>
      <c r="V12" s="3">
        <v>2</v>
      </c>
      <c r="W12" s="3">
        <v>0</v>
      </c>
      <c r="X12" s="3">
        <v>0</v>
      </c>
      <c r="Y12" s="3">
        <v>2</v>
      </c>
    </row>
    <row r="13" spans="1:25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40</v>
      </c>
      <c r="B14" s="17">
        <v>3.0833333333333335</v>
      </c>
      <c r="C14" s="17">
        <v>3.9230769230769229</v>
      </c>
      <c r="D14" s="17">
        <v>3</v>
      </c>
      <c r="E14" s="17">
        <v>3.5833333333333335</v>
      </c>
      <c r="F14" s="17">
        <v>3.3636363636363638</v>
      </c>
      <c r="G14" s="17">
        <v>2.9230769230769229</v>
      </c>
      <c r="H14" s="17">
        <v>3.9230769230769229</v>
      </c>
      <c r="I14" s="17">
        <v>3.7692307692307692</v>
      </c>
      <c r="J14" s="17">
        <v>2.9166666666666665</v>
      </c>
      <c r="K14" s="17">
        <v>2.9090909090909092</v>
      </c>
      <c r="L14" s="17">
        <v>2.6</v>
      </c>
      <c r="M14" s="17">
        <v>2.6153846153846154</v>
      </c>
      <c r="N14" s="17">
        <v>3.3076923076923075</v>
      </c>
      <c r="O14" s="17">
        <v>3.75</v>
      </c>
      <c r="P14" s="17">
        <v>3.25</v>
      </c>
      <c r="Q14" s="17">
        <v>3.6153846153846154</v>
      </c>
      <c r="R14" s="17">
        <v>3.7777777777777777</v>
      </c>
      <c r="S14" s="17">
        <v>3.4615384615384617</v>
      </c>
      <c r="T14" s="17">
        <v>3.4615384615384617</v>
      </c>
      <c r="U14" s="17">
        <v>3.3333333333333335</v>
      </c>
      <c r="V14" s="17">
        <v>3.1818181818181817</v>
      </c>
      <c r="W14" s="17">
        <v>3.6923076923076925</v>
      </c>
      <c r="X14" s="17">
        <v>3.3846153846153846</v>
      </c>
      <c r="Y14" s="17">
        <v>3.1818181818181817</v>
      </c>
    </row>
    <row r="15" spans="1:25" x14ac:dyDescent="0.25">
      <c r="A15" s="5" t="s">
        <v>41</v>
      </c>
      <c r="B15" s="17">
        <v>1.2401124093721456</v>
      </c>
      <c r="C15" s="17">
        <v>0.86231649850257674</v>
      </c>
      <c r="D15" s="17">
        <v>1.2792042981336627</v>
      </c>
      <c r="E15" s="17">
        <v>1.1645001528813146</v>
      </c>
      <c r="F15" s="17">
        <v>1.2060453783110545</v>
      </c>
      <c r="G15" s="17">
        <v>1.1875421719907087</v>
      </c>
      <c r="H15" s="17">
        <v>0.95407358744302906</v>
      </c>
      <c r="I15" s="17">
        <v>1.3008872711759822</v>
      </c>
      <c r="J15" s="17">
        <v>1.1645001528813153</v>
      </c>
      <c r="K15" s="17">
        <v>1.0444659357341868</v>
      </c>
      <c r="L15" s="17">
        <v>1.5165750888103104</v>
      </c>
      <c r="M15" s="17">
        <v>1.1208970766356101</v>
      </c>
      <c r="N15" s="17">
        <v>1.1094003924504583</v>
      </c>
      <c r="O15" s="17">
        <v>0.96530729916342273</v>
      </c>
      <c r="P15" s="17">
        <v>1.2880570286640687</v>
      </c>
      <c r="Q15" s="17">
        <v>0.86971849262290357</v>
      </c>
      <c r="R15" s="17">
        <v>1.2018504251546624</v>
      </c>
      <c r="S15" s="17">
        <v>1.198289379030556</v>
      </c>
      <c r="T15" s="17">
        <v>1.198289379030556</v>
      </c>
      <c r="U15" s="17">
        <v>1.4142135623730951</v>
      </c>
      <c r="V15" s="17">
        <v>1.1677484162422846</v>
      </c>
      <c r="W15" s="17">
        <v>1.315587028960544</v>
      </c>
      <c r="X15" s="17">
        <v>1.2608503439122301</v>
      </c>
      <c r="Y15" s="17">
        <v>1.3280197150781927</v>
      </c>
    </row>
    <row r="16" spans="1:25" x14ac:dyDescent="0.25">
      <c r="A16" s="5" t="s">
        <v>42</v>
      </c>
      <c r="B16" s="18">
        <v>12</v>
      </c>
      <c r="C16" s="18">
        <v>13</v>
      </c>
      <c r="D16" s="18">
        <v>12</v>
      </c>
      <c r="E16" s="18">
        <v>12</v>
      </c>
      <c r="F16" s="18">
        <v>11</v>
      </c>
      <c r="G16" s="18">
        <v>13</v>
      </c>
      <c r="H16" s="18">
        <v>13</v>
      </c>
      <c r="I16" s="18">
        <v>13</v>
      </c>
      <c r="J16" s="18">
        <v>12</v>
      </c>
      <c r="K16" s="18">
        <v>11</v>
      </c>
      <c r="L16" s="18">
        <v>5</v>
      </c>
      <c r="M16" s="18">
        <v>13</v>
      </c>
      <c r="N16" s="18">
        <v>13</v>
      </c>
      <c r="O16" s="18">
        <v>12</v>
      </c>
      <c r="P16" s="18">
        <v>12</v>
      </c>
      <c r="Q16" s="18">
        <v>13</v>
      </c>
      <c r="R16" s="18">
        <v>9</v>
      </c>
      <c r="S16" s="18">
        <v>13</v>
      </c>
      <c r="T16" s="18">
        <v>13</v>
      </c>
      <c r="U16" s="18">
        <v>9</v>
      </c>
      <c r="V16" s="18">
        <v>11</v>
      </c>
      <c r="W16" s="18">
        <v>13</v>
      </c>
      <c r="X16" s="18">
        <v>13</v>
      </c>
      <c r="Y16" s="18">
        <v>11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3.3595571095571097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5.8988927738927739</v>
      </c>
    </row>
    <row r="22" spans="1:25" x14ac:dyDescent="0.25">
      <c r="A22" s="5" t="s">
        <v>141</v>
      </c>
      <c r="B22" s="17">
        <f t="shared" ref="B22:Y22" si="0">(B14-1)*2.5</f>
        <v>5.2083333333333339</v>
      </c>
      <c r="C22" s="17">
        <f t="shared" si="0"/>
        <v>7.3076923076923075</v>
      </c>
      <c r="D22" s="17">
        <f t="shared" si="0"/>
        <v>5</v>
      </c>
      <c r="E22" s="17">
        <f t="shared" si="0"/>
        <v>6.4583333333333339</v>
      </c>
      <c r="F22" s="17">
        <f t="shared" si="0"/>
        <v>5.9090909090909092</v>
      </c>
      <c r="G22" s="17">
        <f t="shared" si="0"/>
        <v>4.8076923076923075</v>
      </c>
      <c r="H22" s="17">
        <f t="shared" si="0"/>
        <v>7.3076923076923075</v>
      </c>
      <c r="I22" s="17">
        <f t="shared" si="0"/>
        <v>6.9230769230769234</v>
      </c>
      <c r="J22" s="17">
        <f t="shared" si="0"/>
        <v>4.7916666666666661</v>
      </c>
      <c r="K22" s="17">
        <f t="shared" si="0"/>
        <v>4.7727272727272734</v>
      </c>
      <c r="L22" s="17">
        <f t="shared" si="0"/>
        <v>4</v>
      </c>
      <c r="M22" s="17">
        <f t="shared" si="0"/>
        <v>4.0384615384615383</v>
      </c>
      <c r="N22" s="17">
        <f t="shared" si="0"/>
        <v>5.7692307692307683</v>
      </c>
      <c r="O22" s="17">
        <f t="shared" si="0"/>
        <v>6.875</v>
      </c>
      <c r="P22" s="17">
        <f t="shared" si="0"/>
        <v>5.625</v>
      </c>
      <c r="Q22" s="17">
        <f t="shared" si="0"/>
        <v>6.5384615384615383</v>
      </c>
      <c r="R22" s="17">
        <f t="shared" si="0"/>
        <v>6.9444444444444446</v>
      </c>
      <c r="S22" s="17">
        <f t="shared" si="0"/>
        <v>6.1538461538461542</v>
      </c>
      <c r="T22" s="17">
        <f t="shared" si="0"/>
        <v>6.1538461538461542</v>
      </c>
      <c r="U22" s="17">
        <f t="shared" si="0"/>
        <v>5.8333333333333339</v>
      </c>
      <c r="V22" s="17">
        <f t="shared" si="0"/>
        <v>5.4545454545454541</v>
      </c>
      <c r="W22" s="17">
        <f t="shared" si="0"/>
        <v>6.7307692307692317</v>
      </c>
      <c r="X22" s="17">
        <f t="shared" si="0"/>
        <v>5.9615384615384617</v>
      </c>
      <c r="Y22" s="17">
        <f t="shared" si="0"/>
        <v>5.4545454545454541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87</v>
      </c>
    </row>
    <row r="2" spans="1:32" x14ac:dyDescent="0.25">
      <c r="A2" s="1" t="s">
        <v>3</v>
      </c>
      <c r="B2" t="s">
        <v>125</v>
      </c>
    </row>
    <row r="3" spans="1:32" x14ac:dyDescent="0.25">
      <c r="A3" s="1" t="s">
        <v>4</v>
      </c>
      <c r="B3" t="s">
        <v>120</v>
      </c>
    </row>
    <row r="4" spans="1:32" x14ac:dyDescent="0.25">
      <c r="A4" s="1" t="s">
        <v>6</v>
      </c>
      <c r="B4" t="s">
        <v>133</v>
      </c>
    </row>
    <row r="6" spans="1:32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  <c r="Z6" s="10" t="s">
        <v>88</v>
      </c>
      <c r="AA6" s="10" t="s">
        <v>89</v>
      </c>
      <c r="AB6" s="10" t="s">
        <v>90</v>
      </c>
      <c r="AC6" s="10" t="s">
        <v>91</v>
      </c>
      <c r="AD6" s="10" t="s">
        <v>92</v>
      </c>
      <c r="AE6" s="10" t="s">
        <v>117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0</v>
      </c>
      <c r="AA7" s="3">
        <v>1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1</v>
      </c>
      <c r="AA8" s="3">
        <v>0</v>
      </c>
      <c r="AB8" s="3">
        <v>1</v>
      </c>
      <c r="AC8" s="3">
        <v>1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1</v>
      </c>
      <c r="K9" s="3">
        <v>2</v>
      </c>
      <c r="L9" s="3">
        <v>0</v>
      </c>
      <c r="M9" s="3">
        <v>1</v>
      </c>
      <c r="N9" s="3">
        <v>0</v>
      </c>
      <c r="O9" s="3">
        <v>1</v>
      </c>
      <c r="P9" s="3">
        <v>1</v>
      </c>
      <c r="Q9" s="3">
        <v>0</v>
      </c>
      <c r="R9" s="3">
        <v>1</v>
      </c>
      <c r="S9" s="3">
        <v>1</v>
      </c>
      <c r="T9" s="3">
        <v>0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2</v>
      </c>
      <c r="AC9" s="3">
        <v>1</v>
      </c>
      <c r="AD9" s="3">
        <v>1</v>
      </c>
      <c r="AE9" s="3">
        <v>1</v>
      </c>
      <c r="AF9" s="3">
        <v>1</v>
      </c>
    </row>
    <row r="10" spans="1:32" x14ac:dyDescent="0.25">
      <c r="A10" s="8">
        <v>4</v>
      </c>
      <c r="B10" s="3">
        <v>2</v>
      </c>
      <c r="C10" s="3">
        <v>2</v>
      </c>
      <c r="D10" s="3">
        <v>1</v>
      </c>
      <c r="E10" s="3">
        <v>0</v>
      </c>
      <c r="F10" s="3">
        <v>1</v>
      </c>
      <c r="G10" s="3">
        <v>3</v>
      </c>
      <c r="H10" s="3">
        <v>2</v>
      </c>
      <c r="I10" s="3">
        <v>2</v>
      </c>
      <c r="J10" s="3">
        <v>1</v>
      </c>
      <c r="K10" s="3">
        <v>0</v>
      </c>
      <c r="L10" s="3">
        <v>3</v>
      </c>
      <c r="M10" s="3">
        <v>0</v>
      </c>
      <c r="N10" s="3">
        <v>1</v>
      </c>
      <c r="O10" s="3">
        <v>1</v>
      </c>
      <c r="P10" s="3">
        <v>2</v>
      </c>
      <c r="Q10" s="3">
        <v>3</v>
      </c>
      <c r="R10" s="3">
        <v>2</v>
      </c>
      <c r="S10" s="3">
        <v>0</v>
      </c>
      <c r="T10" s="3">
        <v>2</v>
      </c>
      <c r="U10" s="3">
        <v>1</v>
      </c>
      <c r="V10" s="3">
        <v>1</v>
      </c>
      <c r="W10" s="3">
        <v>2</v>
      </c>
      <c r="X10" s="3">
        <v>1</v>
      </c>
      <c r="Y10" s="3">
        <v>1</v>
      </c>
      <c r="Z10" s="3">
        <v>0</v>
      </c>
      <c r="AA10" s="3">
        <v>1</v>
      </c>
      <c r="AB10" s="3">
        <v>0</v>
      </c>
      <c r="AC10" s="3">
        <v>1</v>
      </c>
      <c r="AD10" s="3">
        <v>1</v>
      </c>
      <c r="AE10" s="3">
        <v>1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2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  <c r="Z11" s="3">
        <v>1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</row>
    <row r="13" spans="1:32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40</v>
      </c>
      <c r="B14" s="17">
        <v>3.6666666666666665</v>
      </c>
      <c r="C14" s="17">
        <v>3.6666666666666665</v>
      </c>
      <c r="D14" s="17">
        <v>3</v>
      </c>
      <c r="E14" s="17">
        <v>2</v>
      </c>
      <c r="F14" s="17">
        <v>4.666666666666667</v>
      </c>
      <c r="G14" s="17">
        <v>4</v>
      </c>
      <c r="H14" s="17">
        <v>3.6666666666666665</v>
      </c>
      <c r="I14" s="17">
        <v>4.333333333333333</v>
      </c>
      <c r="J14" s="17">
        <v>3</v>
      </c>
      <c r="K14" s="17">
        <v>2.3333333333333335</v>
      </c>
      <c r="L14" s="17">
        <v>4</v>
      </c>
      <c r="M14" s="17">
        <v>3</v>
      </c>
      <c r="N14" s="17">
        <v>3.6666666666666665</v>
      </c>
      <c r="O14" s="17">
        <v>3</v>
      </c>
      <c r="P14" s="17">
        <v>3.6666666666666665</v>
      </c>
      <c r="Q14" s="17">
        <v>4</v>
      </c>
      <c r="R14" s="17">
        <v>3.6666666666666665</v>
      </c>
      <c r="S14" s="17">
        <v>2</v>
      </c>
      <c r="T14" s="17">
        <v>4.333333333333333</v>
      </c>
      <c r="U14" s="17">
        <v>4</v>
      </c>
      <c r="V14" s="17">
        <v>4</v>
      </c>
      <c r="W14" s="17">
        <v>3.6666666666666665</v>
      </c>
      <c r="X14" s="17">
        <v>3</v>
      </c>
      <c r="Y14" s="17">
        <v>2.6666666666666665</v>
      </c>
      <c r="Z14" s="17">
        <v>3.3333333333333335</v>
      </c>
      <c r="AA14" s="17">
        <v>2.6666666666666665</v>
      </c>
      <c r="AB14" s="17">
        <v>2.6666666666666665</v>
      </c>
      <c r="AC14" s="17">
        <v>3</v>
      </c>
      <c r="AD14" s="17">
        <v>3</v>
      </c>
      <c r="AE14" s="17">
        <v>3.5</v>
      </c>
      <c r="AF14" s="17">
        <v>3.6666666666666665</v>
      </c>
    </row>
    <row r="15" spans="1:32" x14ac:dyDescent="0.25">
      <c r="A15" s="5" t="s">
        <v>41</v>
      </c>
      <c r="B15" s="17">
        <v>0.57735026918962473</v>
      </c>
      <c r="C15" s="17">
        <v>0.57735026918962473</v>
      </c>
      <c r="D15" s="17">
        <v>1</v>
      </c>
      <c r="E15" s="17">
        <v>1</v>
      </c>
      <c r="F15" s="17">
        <v>0.57735026918962784</v>
      </c>
      <c r="G15" s="17">
        <v>0</v>
      </c>
      <c r="H15" s="17">
        <v>0.57735026918962473</v>
      </c>
      <c r="I15" s="17">
        <v>0.57735026918962473</v>
      </c>
      <c r="J15" s="17">
        <v>1</v>
      </c>
      <c r="K15" s="17">
        <v>1.1547005383792517</v>
      </c>
      <c r="L15" s="17">
        <v>0</v>
      </c>
      <c r="M15" s="17"/>
      <c r="N15" s="17">
        <v>1.5275252316519463</v>
      </c>
      <c r="O15" s="17">
        <v>1</v>
      </c>
      <c r="P15" s="17">
        <v>0.57735026918962473</v>
      </c>
      <c r="Q15" s="17">
        <v>0</v>
      </c>
      <c r="R15" s="17">
        <v>0.57735026918962473</v>
      </c>
      <c r="S15" s="17">
        <v>1</v>
      </c>
      <c r="T15" s="17">
        <v>0.57735026918962473</v>
      </c>
      <c r="U15" s="17">
        <v>1</v>
      </c>
      <c r="V15" s="17">
        <v>1</v>
      </c>
      <c r="W15" s="17">
        <v>0.57735026918962473</v>
      </c>
      <c r="X15" s="17">
        <v>1</v>
      </c>
      <c r="Y15" s="17">
        <v>1.5275252316519468</v>
      </c>
      <c r="Z15" s="17">
        <v>1.5275252316519463</v>
      </c>
      <c r="AA15" s="17">
        <v>1.5275252316519468</v>
      </c>
      <c r="AB15" s="17">
        <v>0.57735026918962629</v>
      </c>
      <c r="AC15" s="17">
        <v>1</v>
      </c>
      <c r="AD15" s="17">
        <v>1</v>
      </c>
      <c r="AE15" s="17">
        <v>0.70710678118654757</v>
      </c>
      <c r="AF15" s="17">
        <v>0.57735026918962473</v>
      </c>
    </row>
    <row r="16" spans="1:32" x14ac:dyDescent="0.25">
      <c r="A16" s="5" t="s">
        <v>42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1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  <c r="Z16" s="18">
        <v>3</v>
      </c>
      <c r="AA16" s="18">
        <v>3</v>
      </c>
      <c r="AB16" s="18">
        <v>3</v>
      </c>
      <c r="AC16" s="18">
        <v>3</v>
      </c>
      <c r="AD16" s="18">
        <v>3</v>
      </c>
      <c r="AE16" s="18">
        <v>2</v>
      </c>
      <c r="AF16" s="18">
        <v>3</v>
      </c>
    </row>
    <row r="18" spans="1:32" x14ac:dyDescent="0.25">
      <c r="A18" s="5" t="s">
        <v>129</v>
      </c>
      <c r="B18" s="5">
        <v>3</v>
      </c>
    </row>
    <row r="19" spans="1:32" x14ac:dyDescent="0.25">
      <c r="A19" s="5" t="s">
        <v>130</v>
      </c>
      <c r="B19" s="5">
        <v>6</v>
      </c>
    </row>
    <row r="20" spans="1:32" x14ac:dyDescent="0.25">
      <c r="A20" s="5" t="s">
        <v>131</v>
      </c>
      <c r="B20" s="19">
        <f>B18/B19</f>
        <v>0.5</v>
      </c>
    </row>
    <row r="22" spans="1:32" x14ac:dyDescent="0.25">
      <c r="A22" s="5" t="s">
        <v>142</v>
      </c>
      <c r="B22" s="5"/>
      <c r="C22" s="5"/>
      <c r="D22" s="5"/>
      <c r="E22" s="5"/>
      <c r="F22" s="17">
        <f>AVERAGE(X14:Z14)</f>
        <v>3</v>
      </c>
    </row>
    <row r="23" spans="1:32" x14ac:dyDescent="0.25">
      <c r="A23" s="5" t="s">
        <v>143</v>
      </c>
      <c r="B23" s="5"/>
      <c r="C23" s="5"/>
    </row>
    <row r="25" spans="1:32" x14ac:dyDescent="0.25">
      <c r="A25" s="5" t="s">
        <v>144</v>
      </c>
      <c r="B25" s="5"/>
      <c r="C25" s="5"/>
      <c r="D25" s="5"/>
      <c r="E25" s="5"/>
      <c r="F25" s="17">
        <f>(F22-1)*2.5</f>
        <v>5</v>
      </c>
    </row>
    <row r="26" spans="1:32" x14ac:dyDescent="0.25">
      <c r="A26" s="5" t="s">
        <v>141</v>
      </c>
      <c r="B26" s="17">
        <f t="shared" ref="B26:AF26" si="0">(B14-1)*2.5</f>
        <v>6.6666666666666661</v>
      </c>
      <c r="C26" s="17">
        <f t="shared" si="0"/>
        <v>6.6666666666666661</v>
      </c>
      <c r="D26" s="17">
        <f t="shared" si="0"/>
        <v>5</v>
      </c>
      <c r="E26" s="17">
        <f t="shared" si="0"/>
        <v>2.5</v>
      </c>
      <c r="F26" s="17">
        <f t="shared" si="0"/>
        <v>9.1666666666666679</v>
      </c>
      <c r="G26" s="17">
        <f t="shared" si="0"/>
        <v>7.5</v>
      </c>
      <c r="H26" s="17">
        <f t="shared" si="0"/>
        <v>6.6666666666666661</v>
      </c>
      <c r="I26" s="17">
        <f t="shared" si="0"/>
        <v>8.3333333333333321</v>
      </c>
      <c r="J26" s="17">
        <f t="shared" si="0"/>
        <v>5</v>
      </c>
      <c r="K26" s="17">
        <f t="shared" si="0"/>
        <v>3.3333333333333339</v>
      </c>
      <c r="L26" s="17">
        <f t="shared" si="0"/>
        <v>7.5</v>
      </c>
      <c r="M26" s="17">
        <f t="shared" si="0"/>
        <v>5</v>
      </c>
      <c r="N26" s="17">
        <f t="shared" si="0"/>
        <v>6.6666666666666661</v>
      </c>
      <c r="O26" s="17">
        <f t="shared" si="0"/>
        <v>5</v>
      </c>
      <c r="P26" s="17">
        <f t="shared" si="0"/>
        <v>6.6666666666666661</v>
      </c>
      <c r="Q26" s="17">
        <f t="shared" si="0"/>
        <v>7.5</v>
      </c>
      <c r="R26" s="17">
        <f t="shared" si="0"/>
        <v>6.6666666666666661</v>
      </c>
      <c r="S26" s="17">
        <f t="shared" si="0"/>
        <v>2.5</v>
      </c>
      <c r="T26" s="17">
        <f t="shared" si="0"/>
        <v>8.3333333333333321</v>
      </c>
      <c r="U26" s="17">
        <f t="shared" si="0"/>
        <v>7.5</v>
      </c>
      <c r="V26" s="17">
        <f t="shared" si="0"/>
        <v>7.5</v>
      </c>
      <c r="W26" s="17">
        <f t="shared" si="0"/>
        <v>6.6666666666666661</v>
      </c>
      <c r="X26" s="17">
        <f t="shared" si="0"/>
        <v>5</v>
      </c>
      <c r="Y26" s="17">
        <f t="shared" si="0"/>
        <v>4.1666666666666661</v>
      </c>
      <c r="Z26" s="17">
        <f t="shared" si="0"/>
        <v>5.8333333333333339</v>
      </c>
      <c r="AA26" s="17">
        <f t="shared" si="0"/>
        <v>4.1666666666666661</v>
      </c>
      <c r="AB26" s="17">
        <f t="shared" si="0"/>
        <v>4.1666666666666661</v>
      </c>
      <c r="AC26" s="17">
        <f t="shared" si="0"/>
        <v>5</v>
      </c>
      <c r="AD26" s="17">
        <f t="shared" si="0"/>
        <v>5</v>
      </c>
      <c r="AE26" s="17">
        <f t="shared" si="0"/>
        <v>6.25</v>
      </c>
      <c r="AF26" s="17">
        <f t="shared" si="0"/>
        <v>6.6666666666666661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45</v>
      </c>
    </row>
    <row r="2" spans="1:25" x14ac:dyDescent="0.25">
      <c r="A2" s="1" t="s">
        <v>3</v>
      </c>
      <c r="B2" t="s">
        <v>126</v>
      </c>
    </row>
    <row r="3" spans="1:25" x14ac:dyDescent="0.25">
      <c r="A3" s="1" t="s">
        <v>4</v>
      </c>
      <c r="B3" t="s">
        <v>120</v>
      </c>
    </row>
    <row r="4" spans="1:25" x14ac:dyDescent="0.25">
      <c r="A4" s="1" t="s">
        <v>6</v>
      </c>
      <c r="B4" t="s">
        <v>133</v>
      </c>
    </row>
    <row r="6" spans="1:25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</row>
    <row r="7" spans="1:25" x14ac:dyDescent="0.25">
      <c r="A7" s="8">
        <v>1</v>
      </c>
      <c r="B7" s="3">
        <v>1</v>
      </c>
      <c r="C7" s="3">
        <v>1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2</v>
      </c>
      <c r="E8" s="3">
        <v>0</v>
      </c>
      <c r="F8" s="3">
        <v>0</v>
      </c>
      <c r="G8" s="3">
        <v>2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1</v>
      </c>
      <c r="W8" s="3">
        <v>1</v>
      </c>
      <c r="X8" s="3">
        <v>0</v>
      </c>
      <c r="Y8" s="3">
        <v>2</v>
      </c>
    </row>
    <row r="9" spans="1:25" x14ac:dyDescent="0.25">
      <c r="A9" s="8">
        <v>3</v>
      </c>
      <c r="B9" s="3">
        <v>1</v>
      </c>
      <c r="C9" s="3">
        <v>3</v>
      </c>
      <c r="D9" s="3">
        <v>0</v>
      </c>
      <c r="E9" s="3">
        <v>1</v>
      </c>
      <c r="F9" s="3">
        <v>3</v>
      </c>
      <c r="G9" s="3">
        <v>2</v>
      </c>
      <c r="H9" s="3">
        <v>1</v>
      </c>
      <c r="I9" s="3">
        <v>0</v>
      </c>
      <c r="J9" s="3">
        <v>3</v>
      </c>
      <c r="K9" s="3">
        <v>2</v>
      </c>
      <c r="L9" s="3">
        <v>1</v>
      </c>
      <c r="M9" s="3">
        <v>2</v>
      </c>
      <c r="N9" s="3">
        <v>3</v>
      </c>
      <c r="O9" s="3">
        <v>0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1</v>
      </c>
      <c r="V9" s="3">
        <v>1</v>
      </c>
      <c r="W9" s="3">
        <v>2</v>
      </c>
      <c r="X9" s="3">
        <v>2</v>
      </c>
      <c r="Y9" s="3">
        <v>1</v>
      </c>
    </row>
    <row r="10" spans="1:25" x14ac:dyDescent="0.25">
      <c r="A10" s="8">
        <v>4</v>
      </c>
      <c r="B10" s="3">
        <v>0</v>
      </c>
      <c r="C10" s="3">
        <v>0</v>
      </c>
      <c r="D10" s="3">
        <v>1</v>
      </c>
      <c r="E10" s="3">
        <v>1</v>
      </c>
      <c r="F10" s="3">
        <v>0</v>
      </c>
      <c r="G10" s="3">
        <v>0</v>
      </c>
      <c r="H10" s="3">
        <v>2</v>
      </c>
      <c r="I10" s="3">
        <v>3</v>
      </c>
      <c r="J10" s="3">
        <v>0</v>
      </c>
      <c r="K10" s="3">
        <v>1</v>
      </c>
      <c r="L10" s="3">
        <v>1</v>
      </c>
      <c r="M10" s="3">
        <v>0</v>
      </c>
      <c r="N10" s="3">
        <v>0</v>
      </c>
      <c r="O10" s="3">
        <v>2</v>
      </c>
      <c r="P10" s="3">
        <v>1</v>
      </c>
      <c r="Q10" s="3">
        <v>1</v>
      </c>
      <c r="R10" s="3">
        <v>1</v>
      </c>
      <c r="S10" s="3">
        <v>0</v>
      </c>
      <c r="T10" s="3">
        <v>1</v>
      </c>
      <c r="U10" s="3">
        <v>0</v>
      </c>
      <c r="V10" s="3">
        <v>0</v>
      </c>
      <c r="W10" s="3">
        <v>1</v>
      </c>
      <c r="X10" s="3">
        <v>2</v>
      </c>
      <c r="Y10" s="3">
        <v>1</v>
      </c>
    </row>
    <row r="11" spans="1:25" x14ac:dyDescent="0.25">
      <c r="A11" s="8">
        <v>5</v>
      </c>
      <c r="B11" s="3">
        <v>1</v>
      </c>
      <c r="C11" s="3">
        <v>1</v>
      </c>
      <c r="D11" s="3">
        <v>2</v>
      </c>
      <c r="E11" s="3">
        <v>2</v>
      </c>
      <c r="F11" s="3">
        <v>2</v>
      </c>
      <c r="G11" s="3">
        <v>1</v>
      </c>
      <c r="H11" s="3">
        <v>1</v>
      </c>
      <c r="I11" s="3">
        <v>2</v>
      </c>
      <c r="J11" s="3">
        <v>2</v>
      </c>
      <c r="K11" s="3">
        <v>2</v>
      </c>
      <c r="L11" s="3">
        <v>2</v>
      </c>
      <c r="M11" s="3">
        <v>2</v>
      </c>
      <c r="N11" s="3">
        <v>2</v>
      </c>
      <c r="O11" s="3">
        <v>2</v>
      </c>
      <c r="P11" s="3">
        <v>2</v>
      </c>
      <c r="Q11" s="3">
        <v>2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1</v>
      </c>
      <c r="X11" s="3">
        <v>1</v>
      </c>
      <c r="Y11" s="3">
        <v>1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2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40</v>
      </c>
      <c r="B14" s="17">
        <v>2.6</v>
      </c>
      <c r="C14" s="17">
        <v>3</v>
      </c>
      <c r="D14" s="17">
        <v>3.6</v>
      </c>
      <c r="E14" s="17">
        <v>3.6</v>
      </c>
      <c r="F14" s="17">
        <v>3.8</v>
      </c>
      <c r="G14" s="17">
        <v>3</v>
      </c>
      <c r="H14" s="17">
        <v>3.6</v>
      </c>
      <c r="I14" s="17">
        <v>4.4000000000000004</v>
      </c>
      <c r="J14" s="17">
        <v>3.8</v>
      </c>
      <c r="K14" s="17">
        <v>4</v>
      </c>
      <c r="L14" s="17">
        <v>3.6</v>
      </c>
      <c r="M14" s="17">
        <v>3.4</v>
      </c>
      <c r="N14" s="17">
        <v>3.8</v>
      </c>
      <c r="O14" s="17">
        <v>4</v>
      </c>
      <c r="P14" s="17">
        <v>4.25</v>
      </c>
      <c r="Q14" s="17">
        <v>4</v>
      </c>
      <c r="R14" s="17">
        <v>4.25</v>
      </c>
      <c r="S14" s="17">
        <v>3.4</v>
      </c>
      <c r="T14" s="17">
        <v>3.8</v>
      </c>
      <c r="U14" s="17">
        <v>4.333333333333333</v>
      </c>
      <c r="V14" s="17">
        <v>3.75</v>
      </c>
      <c r="W14" s="17">
        <v>3.4</v>
      </c>
      <c r="X14" s="17">
        <v>3.8</v>
      </c>
      <c r="Y14" s="17">
        <v>3.2</v>
      </c>
    </row>
    <row r="15" spans="1:25" x14ac:dyDescent="0.25">
      <c r="A15" s="5" t="s">
        <v>41</v>
      </c>
      <c r="B15" s="17">
        <v>1.5165750888103104</v>
      </c>
      <c r="C15" s="17">
        <v>1.4142135623730951</v>
      </c>
      <c r="D15" s="17">
        <v>1.5165750888103104</v>
      </c>
      <c r="E15" s="17">
        <v>1.6733200530681513</v>
      </c>
      <c r="F15" s="17">
        <v>1.0954451150103319</v>
      </c>
      <c r="G15" s="17">
        <v>1.2247448713915889</v>
      </c>
      <c r="H15" s="17">
        <v>1.1401754250991383</v>
      </c>
      <c r="I15" s="17">
        <v>0.54772255750516674</v>
      </c>
      <c r="J15" s="17">
        <v>1.0954451150103319</v>
      </c>
      <c r="K15" s="17">
        <v>1</v>
      </c>
      <c r="L15" s="17">
        <v>1.6733200530681513</v>
      </c>
      <c r="M15" s="17">
        <v>1.6733200530681513</v>
      </c>
      <c r="N15" s="17">
        <v>1.0954451150103319</v>
      </c>
      <c r="O15" s="17">
        <v>1.2247448713915889</v>
      </c>
      <c r="P15" s="17">
        <v>0.9574271077563381</v>
      </c>
      <c r="Q15" s="17">
        <v>1</v>
      </c>
      <c r="R15" s="17">
        <v>0.9574271077563381</v>
      </c>
      <c r="S15" s="17">
        <v>1.6733200530681513</v>
      </c>
      <c r="T15" s="17">
        <v>1.3038404810405295</v>
      </c>
      <c r="U15" s="17">
        <v>1.154700538379251</v>
      </c>
      <c r="V15" s="17">
        <v>1.5</v>
      </c>
      <c r="W15" s="17">
        <v>1.1401754250991383</v>
      </c>
      <c r="X15" s="17">
        <v>0.83666002653407512</v>
      </c>
      <c r="Y15" s="17">
        <v>1.3038404810405295</v>
      </c>
    </row>
    <row r="16" spans="1:25" x14ac:dyDescent="0.25">
      <c r="A16" s="5" t="s">
        <v>42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4</v>
      </c>
      <c r="Q16" s="18">
        <v>5</v>
      </c>
      <c r="R16" s="18">
        <v>4</v>
      </c>
      <c r="S16" s="18">
        <v>5</v>
      </c>
      <c r="T16" s="18">
        <v>5</v>
      </c>
      <c r="U16" s="18">
        <v>3</v>
      </c>
      <c r="V16" s="18">
        <v>4</v>
      </c>
      <c r="W16" s="18">
        <v>5</v>
      </c>
      <c r="X16" s="18">
        <v>5</v>
      </c>
      <c r="Y16" s="18">
        <v>5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3.8208333333333329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7.0520833333333321</v>
      </c>
    </row>
    <row r="22" spans="1:25" x14ac:dyDescent="0.25">
      <c r="A22" s="5" t="s">
        <v>141</v>
      </c>
      <c r="B22" s="17">
        <f t="shared" ref="B22:Y22" si="0">(B14-1)*2.5</f>
        <v>4</v>
      </c>
      <c r="C22" s="17">
        <f t="shared" si="0"/>
        <v>5</v>
      </c>
      <c r="D22" s="17">
        <f t="shared" si="0"/>
        <v>6.5</v>
      </c>
      <c r="E22" s="17">
        <f t="shared" si="0"/>
        <v>6.5</v>
      </c>
      <c r="F22" s="17">
        <f t="shared" si="0"/>
        <v>7</v>
      </c>
      <c r="G22" s="17">
        <f t="shared" si="0"/>
        <v>5</v>
      </c>
      <c r="H22" s="17">
        <f t="shared" si="0"/>
        <v>6.5</v>
      </c>
      <c r="I22" s="17">
        <f t="shared" si="0"/>
        <v>8.5</v>
      </c>
      <c r="J22" s="17">
        <f t="shared" si="0"/>
        <v>7</v>
      </c>
      <c r="K22" s="17">
        <f t="shared" si="0"/>
        <v>7.5</v>
      </c>
      <c r="L22" s="17">
        <f t="shared" si="0"/>
        <v>6.5</v>
      </c>
      <c r="M22" s="17">
        <f t="shared" si="0"/>
        <v>6</v>
      </c>
      <c r="N22" s="17">
        <f t="shared" si="0"/>
        <v>7</v>
      </c>
      <c r="O22" s="17">
        <f t="shared" si="0"/>
        <v>7.5</v>
      </c>
      <c r="P22" s="17">
        <f t="shared" si="0"/>
        <v>8.125</v>
      </c>
      <c r="Q22" s="17">
        <f t="shared" si="0"/>
        <v>7.5</v>
      </c>
      <c r="R22" s="17">
        <f t="shared" si="0"/>
        <v>8.125</v>
      </c>
      <c r="S22" s="17">
        <f t="shared" si="0"/>
        <v>6</v>
      </c>
      <c r="T22" s="17">
        <f t="shared" si="0"/>
        <v>7</v>
      </c>
      <c r="U22" s="17">
        <f t="shared" si="0"/>
        <v>8.3333333333333321</v>
      </c>
      <c r="V22" s="17">
        <f t="shared" si="0"/>
        <v>6.875</v>
      </c>
      <c r="W22" s="17">
        <f t="shared" si="0"/>
        <v>6</v>
      </c>
      <c r="X22" s="17">
        <f t="shared" si="0"/>
        <v>7</v>
      </c>
      <c r="Y22" s="17">
        <f t="shared" si="0"/>
        <v>5.5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87</v>
      </c>
    </row>
    <row r="2" spans="1:32" x14ac:dyDescent="0.25">
      <c r="A2" s="1" t="s">
        <v>3</v>
      </c>
      <c r="B2" t="s">
        <v>126</v>
      </c>
    </row>
    <row r="3" spans="1:32" x14ac:dyDescent="0.25">
      <c r="A3" s="1" t="s">
        <v>4</v>
      </c>
      <c r="B3" t="s">
        <v>120</v>
      </c>
    </row>
    <row r="4" spans="1:32" x14ac:dyDescent="0.25">
      <c r="A4" s="1" t="s">
        <v>6</v>
      </c>
      <c r="B4" t="s">
        <v>133</v>
      </c>
    </row>
    <row r="6" spans="1:32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  <c r="Z6" s="10" t="s">
        <v>88</v>
      </c>
      <c r="AA6" s="10" t="s">
        <v>89</v>
      </c>
      <c r="AB6" s="10" t="s">
        <v>90</v>
      </c>
      <c r="AC6" s="10" t="s">
        <v>91</v>
      </c>
      <c r="AD6" s="10" t="s">
        <v>92</v>
      </c>
      <c r="AE6" s="10" t="s">
        <v>117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1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1</v>
      </c>
      <c r="D10" s="3">
        <v>1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  <c r="T10" s="3">
        <v>1</v>
      </c>
      <c r="U10" s="3">
        <v>1</v>
      </c>
      <c r="V10" s="3">
        <v>0</v>
      </c>
      <c r="W10" s="3">
        <v>0</v>
      </c>
      <c r="X10" s="3">
        <v>0</v>
      </c>
      <c r="Y10" s="3">
        <v>1</v>
      </c>
      <c r="Z10" s="3">
        <v>1</v>
      </c>
      <c r="AA10" s="3">
        <v>1</v>
      </c>
      <c r="AB10" s="3">
        <v>1</v>
      </c>
      <c r="AC10" s="3">
        <v>0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1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</row>
    <row r="13" spans="1:32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40</v>
      </c>
      <c r="B14" s="17">
        <v>5</v>
      </c>
      <c r="C14" s="17">
        <v>4</v>
      </c>
      <c r="D14" s="17">
        <v>4</v>
      </c>
      <c r="E14" s="17">
        <v>4</v>
      </c>
      <c r="F14" s="17">
        <v>4</v>
      </c>
      <c r="G14" s="17">
        <v>3</v>
      </c>
      <c r="H14" s="17">
        <v>3</v>
      </c>
      <c r="I14" s="17">
        <v>3</v>
      </c>
      <c r="J14" s="17">
        <v>3</v>
      </c>
      <c r="K14" s="17">
        <v>3</v>
      </c>
      <c r="L14" s="17">
        <v>1</v>
      </c>
      <c r="M14" s="17">
        <v>5</v>
      </c>
      <c r="N14" s="17">
        <v>4</v>
      </c>
      <c r="O14" s="17">
        <v>3</v>
      </c>
      <c r="P14" s="17">
        <v>3</v>
      </c>
      <c r="Q14" s="17"/>
      <c r="R14" s="17">
        <v>4</v>
      </c>
      <c r="S14" s="17">
        <v>3</v>
      </c>
      <c r="T14" s="17">
        <v>4</v>
      </c>
      <c r="U14" s="17">
        <v>4</v>
      </c>
      <c r="V14" s="17">
        <v>5</v>
      </c>
      <c r="W14" s="17">
        <v>5</v>
      </c>
      <c r="X14" s="17">
        <v>3</v>
      </c>
      <c r="Y14" s="17">
        <v>4</v>
      </c>
      <c r="Z14" s="17">
        <v>4</v>
      </c>
      <c r="AA14" s="17">
        <v>4</v>
      </c>
      <c r="AB14" s="17">
        <v>4</v>
      </c>
      <c r="AC14" s="17">
        <v>3</v>
      </c>
      <c r="AD14" s="17">
        <v>3</v>
      </c>
      <c r="AE14" s="17"/>
      <c r="AF14" s="17">
        <v>4</v>
      </c>
    </row>
    <row r="15" spans="1:32" x14ac:dyDescent="0.25">
      <c r="A15" s="5" t="s">
        <v>41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42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0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0</v>
      </c>
      <c r="AF16" s="18">
        <v>1</v>
      </c>
    </row>
    <row r="18" spans="1:32" x14ac:dyDescent="0.25">
      <c r="A18" s="5" t="s">
        <v>129</v>
      </c>
      <c r="B18" s="5">
        <v>1</v>
      </c>
    </row>
    <row r="19" spans="1:32" x14ac:dyDescent="0.25">
      <c r="A19" s="5" t="s">
        <v>130</v>
      </c>
      <c r="B19" s="5">
        <v>1</v>
      </c>
    </row>
    <row r="20" spans="1:32" x14ac:dyDescent="0.25">
      <c r="A20" s="5" t="s">
        <v>131</v>
      </c>
      <c r="B20" s="19">
        <f>B18/B19</f>
        <v>1</v>
      </c>
    </row>
    <row r="22" spans="1:32" x14ac:dyDescent="0.25">
      <c r="A22" s="5" t="s">
        <v>142</v>
      </c>
      <c r="B22" s="5"/>
      <c r="C22" s="5"/>
      <c r="D22" s="5"/>
      <c r="E22" s="5"/>
      <c r="F22" s="17">
        <f>AVERAGE(X14:Z14)</f>
        <v>3.6666666666666665</v>
      </c>
    </row>
    <row r="23" spans="1:32" x14ac:dyDescent="0.25">
      <c r="A23" s="5" t="s">
        <v>143</v>
      </c>
      <c r="B23" s="5"/>
      <c r="C23" s="5"/>
    </row>
    <row r="25" spans="1:32" x14ac:dyDescent="0.25">
      <c r="A25" s="5" t="s">
        <v>144</v>
      </c>
      <c r="B25" s="5"/>
      <c r="C25" s="5"/>
      <c r="D25" s="5"/>
      <c r="E25" s="5"/>
      <c r="F25" s="17">
        <f>(F22-1)*2.5</f>
        <v>6.6666666666666661</v>
      </c>
    </row>
    <row r="26" spans="1:32" x14ac:dyDescent="0.25">
      <c r="A26" s="5" t="s">
        <v>141</v>
      </c>
      <c r="B26" s="17">
        <f t="shared" ref="B26:AF26" si="0">(B14-1)*2.5</f>
        <v>10</v>
      </c>
      <c r="C26" s="17">
        <f t="shared" si="0"/>
        <v>7.5</v>
      </c>
      <c r="D26" s="17">
        <f t="shared" si="0"/>
        <v>7.5</v>
      </c>
      <c r="E26" s="17">
        <f t="shared" si="0"/>
        <v>7.5</v>
      </c>
      <c r="F26" s="17">
        <f t="shared" si="0"/>
        <v>7.5</v>
      </c>
      <c r="G26" s="17">
        <f t="shared" si="0"/>
        <v>5</v>
      </c>
      <c r="H26" s="17">
        <f t="shared" si="0"/>
        <v>5</v>
      </c>
      <c r="I26" s="17">
        <f t="shared" si="0"/>
        <v>5</v>
      </c>
      <c r="J26" s="17">
        <f t="shared" si="0"/>
        <v>5</v>
      </c>
      <c r="K26" s="17">
        <f t="shared" si="0"/>
        <v>5</v>
      </c>
      <c r="L26" s="17">
        <f t="shared" si="0"/>
        <v>0</v>
      </c>
      <c r="M26" s="17">
        <f t="shared" si="0"/>
        <v>10</v>
      </c>
      <c r="N26" s="17">
        <f t="shared" si="0"/>
        <v>7.5</v>
      </c>
      <c r="O26" s="17">
        <f t="shared" si="0"/>
        <v>5</v>
      </c>
      <c r="P26" s="17">
        <f t="shared" si="0"/>
        <v>5</v>
      </c>
      <c r="Q26" s="17">
        <f t="shared" si="0"/>
        <v>-2.5</v>
      </c>
      <c r="R26" s="17">
        <f t="shared" si="0"/>
        <v>7.5</v>
      </c>
      <c r="S26" s="17">
        <f t="shared" si="0"/>
        <v>5</v>
      </c>
      <c r="T26" s="17">
        <f t="shared" si="0"/>
        <v>7.5</v>
      </c>
      <c r="U26" s="17">
        <f t="shared" si="0"/>
        <v>7.5</v>
      </c>
      <c r="V26" s="17">
        <f t="shared" si="0"/>
        <v>10</v>
      </c>
      <c r="W26" s="17">
        <f t="shared" si="0"/>
        <v>10</v>
      </c>
      <c r="X26" s="17">
        <f t="shared" si="0"/>
        <v>5</v>
      </c>
      <c r="Y26" s="17">
        <f t="shared" si="0"/>
        <v>7.5</v>
      </c>
      <c r="Z26" s="17">
        <f t="shared" si="0"/>
        <v>7.5</v>
      </c>
      <c r="AA26" s="17">
        <f t="shared" si="0"/>
        <v>7.5</v>
      </c>
      <c r="AB26" s="17">
        <f t="shared" si="0"/>
        <v>7.5</v>
      </c>
      <c r="AC26" s="17">
        <f t="shared" si="0"/>
        <v>5</v>
      </c>
      <c r="AD26" s="17">
        <f t="shared" si="0"/>
        <v>5</v>
      </c>
      <c r="AE26" s="17">
        <f t="shared" si="0"/>
        <v>-2.5</v>
      </c>
      <c r="AF26" s="17">
        <f t="shared" si="0"/>
        <v>7.5</v>
      </c>
    </row>
  </sheetData>
  <phoneticPr fontId="0" type="noConversion"/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45</v>
      </c>
    </row>
    <row r="2" spans="1:25" x14ac:dyDescent="0.25">
      <c r="A2" s="1" t="s">
        <v>3</v>
      </c>
      <c r="B2" t="s">
        <v>132</v>
      </c>
    </row>
    <row r="3" spans="1:25" x14ac:dyDescent="0.25">
      <c r="A3" s="1" t="s">
        <v>4</v>
      </c>
      <c r="B3" t="s">
        <v>120</v>
      </c>
    </row>
    <row r="4" spans="1:25" x14ac:dyDescent="0.25">
      <c r="A4" s="1" t="s">
        <v>6</v>
      </c>
      <c r="B4" t="s">
        <v>133</v>
      </c>
    </row>
    <row r="6" spans="1:25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2</v>
      </c>
      <c r="F8" s="3">
        <v>1</v>
      </c>
      <c r="G8" s="3">
        <v>1</v>
      </c>
      <c r="H8" s="3">
        <v>0</v>
      </c>
      <c r="I8" s="3">
        <v>2</v>
      </c>
      <c r="J8" s="3">
        <v>3</v>
      </c>
      <c r="K8" s="3">
        <v>1</v>
      </c>
      <c r="L8" s="3">
        <v>2</v>
      </c>
      <c r="M8" s="3">
        <v>4</v>
      </c>
      <c r="N8" s="3">
        <v>2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3</v>
      </c>
      <c r="E9" s="3">
        <v>3</v>
      </c>
      <c r="F9" s="3">
        <v>0</v>
      </c>
      <c r="G9" s="3">
        <v>5</v>
      </c>
      <c r="H9" s="3">
        <v>4</v>
      </c>
      <c r="I9" s="3">
        <v>2</v>
      </c>
      <c r="J9" s="3">
        <v>2</v>
      </c>
      <c r="K9" s="3">
        <v>2</v>
      </c>
      <c r="L9" s="3">
        <v>0</v>
      </c>
      <c r="M9" s="3">
        <v>1</v>
      </c>
      <c r="N9" s="3">
        <v>4</v>
      </c>
      <c r="O9" s="3">
        <v>2</v>
      </c>
      <c r="P9" s="3">
        <v>4</v>
      </c>
      <c r="Q9" s="3">
        <v>1</v>
      </c>
      <c r="R9" s="3">
        <v>2</v>
      </c>
      <c r="S9" s="3">
        <v>2</v>
      </c>
      <c r="T9" s="3">
        <v>2</v>
      </c>
      <c r="U9" s="3">
        <v>2</v>
      </c>
      <c r="V9" s="3">
        <v>3</v>
      </c>
      <c r="W9" s="3">
        <v>3</v>
      </c>
      <c r="X9" s="3">
        <v>4</v>
      </c>
      <c r="Y9" s="3">
        <v>4</v>
      </c>
    </row>
    <row r="10" spans="1:25" x14ac:dyDescent="0.25">
      <c r="A10" s="8">
        <v>4</v>
      </c>
      <c r="B10" s="3">
        <v>2</v>
      </c>
      <c r="C10" s="3">
        <v>5</v>
      </c>
      <c r="D10" s="3">
        <v>2</v>
      </c>
      <c r="E10" s="3">
        <v>1</v>
      </c>
      <c r="F10" s="3">
        <v>5</v>
      </c>
      <c r="G10" s="3">
        <v>0</v>
      </c>
      <c r="H10" s="3">
        <v>2</v>
      </c>
      <c r="I10" s="3">
        <v>3</v>
      </c>
      <c r="J10" s="3">
        <v>1</v>
      </c>
      <c r="K10" s="3">
        <v>3</v>
      </c>
      <c r="L10" s="3">
        <v>1</v>
      </c>
      <c r="M10" s="3">
        <v>1</v>
      </c>
      <c r="N10" s="3">
        <v>1</v>
      </c>
      <c r="O10" s="3">
        <v>3</v>
      </c>
      <c r="P10" s="3">
        <v>1</v>
      </c>
      <c r="Q10" s="3">
        <v>5</v>
      </c>
      <c r="R10" s="3">
        <v>3</v>
      </c>
      <c r="S10" s="3">
        <v>4</v>
      </c>
      <c r="T10" s="3">
        <v>4</v>
      </c>
      <c r="U10" s="3">
        <v>2</v>
      </c>
      <c r="V10" s="3">
        <v>3</v>
      </c>
      <c r="W10" s="3">
        <v>4</v>
      </c>
      <c r="X10" s="3">
        <v>2</v>
      </c>
      <c r="Y10" s="3">
        <v>2</v>
      </c>
    </row>
    <row r="11" spans="1:25" x14ac:dyDescent="0.25">
      <c r="A11" s="8">
        <v>5</v>
      </c>
      <c r="B11" s="3">
        <v>3</v>
      </c>
      <c r="C11" s="3">
        <v>3</v>
      </c>
      <c r="D11" s="3">
        <v>2</v>
      </c>
      <c r="E11" s="3">
        <v>1</v>
      </c>
      <c r="F11" s="3">
        <v>1</v>
      </c>
      <c r="G11" s="3">
        <v>1</v>
      </c>
      <c r="H11" s="3">
        <v>2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2</v>
      </c>
      <c r="P11" s="3">
        <v>1</v>
      </c>
      <c r="Q11" s="3">
        <v>2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1</v>
      </c>
      <c r="X11" s="3">
        <v>1</v>
      </c>
      <c r="Y11" s="3">
        <v>1</v>
      </c>
    </row>
    <row r="12" spans="1:25" x14ac:dyDescent="0.25">
      <c r="A12" s="8" t="s">
        <v>119</v>
      </c>
      <c r="B12" s="3">
        <v>1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4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1</v>
      </c>
    </row>
    <row r="13" spans="1:25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40</v>
      </c>
      <c r="B14" s="17">
        <v>4</v>
      </c>
      <c r="C14" s="17">
        <v>4.375</v>
      </c>
      <c r="D14" s="17">
        <v>3.5</v>
      </c>
      <c r="E14" s="17">
        <v>2.875</v>
      </c>
      <c r="F14" s="17">
        <v>3.8571428571428572</v>
      </c>
      <c r="G14" s="17">
        <v>2.875</v>
      </c>
      <c r="H14" s="17">
        <v>3.75</v>
      </c>
      <c r="I14" s="17">
        <v>3.375</v>
      </c>
      <c r="J14" s="17">
        <v>3</v>
      </c>
      <c r="K14" s="17">
        <v>3.5714285714285716</v>
      </c>
      <c r="L14" s="17">
        <v>3.25</v>
      </c>
      <c r="M14" s="17">
        <v>2.625</v>
      </c>
      <c r="N14" s="17">
        <v>3.125</v>
      </c>
      <c r="O14" s="17">
        <v>3.75</v>
      </c>
      <c r="P14" s="17">
        <v>3.1428571428571428</v>
      </c>
      <c r="Q14" s="17">
        <v>4.125</v>
      </c>
      <c r="R14" s="17">
        <v>4</v>
      </c>
      <c r="S14" s="17">
        <v>4</v>
      </c>
      <c r="T14" s="17">
        <v>4</v>
      </c>
      <c r="U14" s="17">
        <v>3.7142857142857144</v>
      </c>
      <c r="V14" s="17">
        <v>3.875</v>
      </c>
      <c r="W14" s="17">
        <v>3.75</v>
      </c>
      <c r="X14" s="17">
        <v>3.375</v>
      </c>
      <c r="Y14" s="17">
        <v>3.5714285714285716</v>
      </c>
    </row>
    <row r="15" spans="1:25" x14ac:dyDescent="0.25">
      <c r="A15" s="5" t="s">
        <v>41</v>
      </c>
      <c r="B15" s="17">
        <v>1.1547005383792515</v>
      </c>
      <c r="C15" s="17">
        <v>0.51754916950676566</v>
      </c>
      <c r="D15" s="17">
        <v>1.3093073414159542</v>
      </c>
      <c r="E15" s="17">
        <v>1.2464234547582249</v>
      </c>
      <c r="F15" s="17">
        <v>0.89973541084243769</v>
      </c>
      <c r="G15" s="17">
        <v>1.1259916264596033</v>
      </c>
      <c r="H15" s="17">
        <v>0.88640526042791834</v>
      </c>
      <c r="I15" s="17">
        <v>1.0606601717798212</v>
      </c>
      <c r="J15" s="17">
        <v>1.1547005383792515</v>
      </c>
      <c r="K15" s="17">
        <v>0.97590007294853265</v>
      </c>
      <c r="L15" s="17">
        <v>1.5</v>
      </c>
      <c r="M15" s="17">
        <v>1.3024701806293193</v>
      </c>
      <c r="N15" s="17">
        <v>0.99103120896511487</v>
      </c>
      <c r="O15" s="17">
        <v>1.0350983390135313</v>
      </c>
      <c r="P15" s="17">
        <v>1.2149857925879122</v>
      </c>
      <c r="Q15" s="17">
        <v>0.64086994446165568</v>
      </c>
      <c r="R15" s="17">
        <v>0.81649658092772603</v>
      </c>
      <c r="S15" s="17">
        <v>0.7559289460184544</v>
      </c>
      <c r="T15" s="17">
        <v>0.7559289460184544</v>
      </c>
      <c r="U15" s="17">
        <v>1.1126972805283737</v>
      </c>
      <c r="V15" s="17">
        <v>0.83452296039628016</v>
      </c>
      <c r="W15" s="17">
        <v>0.70710678118654757</v>
      </c>
      <c r="X15" s="17">
        <v>0.91612538131290433</v>
      </c>
      <c r="Y15" s="17">
        <v>0.78679579246944253</v>
      </c>
    </row>
    <row r="16" spans="1:25" x14ac:dyDescent="0.25">
      <c r="A16" s="5" t="s">
        <v>42</v>
      </c>
      <c r="B16" s="18">
        <v>7</v>
      </c>
      <c r="C16" s="18">
        <v>8</v>
      </c>
      <c r="D16" s="18">
        <v>8</v>
      </c>
      <c r="E16" s="18">
        <v>8</v>
      </c>
      <c r="F16" s="18">
        <v>7</v>
      </c>
      <c r="G16" s="18">
        <v>8</v>
      </c>
      <c r="H16" s="18">
        <v>8</v>
      </c>
      <c r="I16" s="18">
        <v>8</v>
      </c>
      <c r="J16" s="18">
        <v>7</v>
      </c>
      <c r="K16" s="18">
        <v>7</v>
      </c>
      <c r="L16" s="18">
        <v>4</v>
      </c>
      <c r="M16" s="18">
        <v>8</v>
      </c>
      <c r="N16" s="18">
        <v>8</v>
      </c>
      <c r="O16" s="18">
        <v>8</v>
      </c>
      <c r="P16" s="18">
        <v>7</v>
      </c>
      <c r="Q16" s="18">
        <v>8</v>
      </c>
      <c r="R16" s="18">
        <v>7</v>
      </c>
      <c r="S16" s="18">
        <v>8</v>
      </c>
      <c r="T16" s="18">
        <v>8</v>
      </c>
      <c r="U16" s="18">
        <v>7</v>
      </c>
      <c r="V16" s="18">
        <v>8</v>
      </c>
      <c r="W16" s="18">
        <v>8</v>
      </c>
      <c r="X16" s="18">
        <v>8</v>
      </c>
      <c r="Y16" s="18">
        <v>7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3.8973214285714288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7.2433035714285721</v>
      </c>
    </row>
    <row r="22" spans="1:25" x14ac:dyDescent="0.25">
      <c r="A22" s="5" t="s">
        <v>141</v>
      </c>
      <c r="B22" s="17">
        <f t="shared" ref="B22:Y22" si="0">(B14-1)*2.5</f>
        <v>7.5</v>
      </c>
      <c r="C22" s="17">
        <f t="shared" si="0"/>
        <v>8.4375</v>
      </c>
      <c r="D22" s="17">
        <f t="shared" si="0"/>
        <v>6.25</v>
      </c>
      <c r="E22" s="17">
        <f t="shared" si="0"/>
        <v>4.6875</v>
      </c>
      <c r="F22" s="17">
        <f t="shared" si="0"/>
        <v>7.1428571428571432</v>
      </c>
      <c r="G22" s="17">
        <f t="shared" si="0"/>
        <v>4.6875</v>
      </c>
      <c r="H22" s="17">
        <f t="shared" si="0"/>
        <v>6.875</v>
      </c>
      <c r="I22" s="17">
        <f t="shared" si="0"/>
        <v>5.9375</v>
      </c>
      <c r="J22" s="17">
        <f t="shared" si="0"/>
        <v>5</v>
      </c>
      <c r="K22" s="17">
        <f t="shared" si="0"/>
        <v>6.4285714285714288</v>
      </c>
      <c r="L22" s="17">
        <f t="shared" si="0"/>
        <v>5.625</v>
      </c>
      <c r="M22" s="17">
        <f t="shared" si="0"/>
        <v>4.0625</v>
      </c>
      <c r="N22" s="17">
        <f t="shared" si="0"/>
        <v>5.3125</v>
      </c>
      <c r="O22" s="17">
        <f t="shared" si="0"/>
        <v>6.875</v>
      </c>
      <c r="P22" s="17">
        <f t="shared" si="0"/>
        <v>5.3571428571428568</v>
      </c>
      <c r="Q22" s="17">
        <f t="shared" si="0"/>
        <v>7.8125</v>
      </c>
      <c r="R22" s="17">
        <f t="shared" si="0"/>
        <v>7.5</v>
      </c>
      <c r="S22" s="17">
        <f t="shared" si="0"/>
        <v>7.5</v>
      </c>
      <c r="T22" s="17">
        <f t="shared" si="0"/>
        <v>7.5</v>
      </c>
      <c r="U22" s="17">
        <f t="shared" si="0"/>
        <v>6.7857142857142865</v>
      </c>
      <c r="V22" s="17">
        <f t="shared" si="0"/>
        <v>7.1875</v>
      </c>
      <c r="W22" s="17">
        <f t="shared" si="0"/>
        <v>6.875</v>
      </c>
      <c r="X22" s="17">
        <f t="shared" si="0"/>
        <v>5.9375</v>
      </c>
      <c r="Y22" s="17">
        <f t="shared" si="0"/>
        <v>6.4285714285714288</v>
      </c>
    </row>
  </sheetData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45</v>
      </c>
    </row>
    <row r="2" spans="1:25" x14ac:dyDescent="0.25">
      <c r="A2" s="1" t="s">
        <v>3</v>
      </c>
      <c r="B2" t="s">
        <v>127</v>
      </c>
    </row>
    <row r="3" spans="1:25" x14ac:dyDescent="0.25">
      <c r="A3" s="1" t="s">
        <v>4</v>
      </c>
      <c r="B3" t="s">
        <v>120</v>
      </c>
    </row>
    <row r="4" spans="1:25" x14ac:dyDescent="0.25">
      <c r="A4" s="1" t="s">
        <v>6</v>
      </c>
      <c r="B4" t="s">
        <v>133</v>
      </c>
    </row>
    <row r="6" spans="1:25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</row>
    <row r="7" spans="1:25" x14ac:dyDescent="0.25">
      <c r="A7" s="8">
        <v>1</v>
      </c>
      <c r="B7" s="3">
        <v>2</v>
      </c>
      <c r="C7" s="3">
        <v>0</v>
      </c>
      <c r="D7" s="3">
        <v>1</v>
      </c>
      <c r="E7" s="3">
        <v>0</v>
      </c>
      <c r="F7" s="3">
        <v>1</v>
      </c>
      <c r="G7" s="3">
        <v>1</v>
      </c>
      <c r="H7" s="3">
        <v>0</v>
      </c>
      <c r="I7" s="3">
        <v>1</v>
      </c>
      <c r="J7" s="3">
        <v>1</v>
      </c>
      <c r="K7" s="3">
        <v>0</v>
      </c>
      <c r="L7" s="3">
        <v>1</v>
      </c>
      <c r="M7" s="3">
        <v>1</v>
      </c>
      <c r="N7" s="3">
        <v>1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1</v>
      </c>
      <c r="X7" s="3">
        <v>1</v>
      </c>
      <c r="Y7" s="3">
        <v>0</v>
      </c>
    </row>
    <row r="8" spans="1:25" x14ac:dyDescent="0.25">
      <c r="A8" s="8">
        <v>2</v>
      </c>
      <c r="B8" s="3">
        <v>2</v>
      </c>
      <c r="C8" s="3">
        <v>1</v>
      </c>
      <c r="D8" s="3">
        <v>0</v>
      </c>
      <c r="E8" s="3">
        <v>1</v>
      </c>
      <c r="F8" s="3">
        <v>0</v>
      </c>
      <c r="G8" s="3">
        <v>3</v>
      </c>
      <c r="H8" s="3">
        <v>2</v>
      </c>
      <c r="I8" s="3">
        <v>0</v>
      </c>
      <c r="J8" s="3">
        <v>2</v>
      </c>
      <c r="K8" s="3">
        <v>2</v>
      </c>
      <c r="L8" s="3">
        <v>2</v>
      </c>
      <c r="M8" s="3">
        <v>4</v>
      </c>
      <c r="N8" s="3">
        <v>2</v>
      </c>
      <c r="O8" s="3">
        <v>0</v>
      </c>
      <c r="P8" s="3">
        <v>1</v>
      </c>
      <c r="Q8" s="3">
        <v>0</v>
      </c>
      <c r="R8" s="3">
        <v>0</v>
      </c>
      <c r="S8" s="3">
        <v>2</v>
      </c>
      <c r="T8" s="3">
        <v>1</v>
      </c>
      <c r="U8" s="3">
        <v>2</v>
      </c>
      <c r="V8" s="3">
        <v>1</v>
      </c>
      <c r="W8" s="3">
        <v>0</v>
      </c>
      <c r="X8" s="3">
        <v>1</v>
      </c>
      <c r="Y8" s="3">
        <v>2</v>
      </c>
    </row>
    <row r="9" spans="1:25" x14ac:dyDescent="0.25">
      <c r="A9" s="8">
        <v>3</v>
      </c>
      <c r="B9" s="3">
        <v>1</v>
      </c>
      <c r="C9" s="3">
        <v>0</v>
      </c>
      <c r="D9" s="3">
        <v>4</v>
      </c>
      <c r="E9" s="3">
        <v>2</v>
      </c>
      <c r="F9" s="3">
        <v>4</v>
      </c>
      <c r="G9" s="3">
        <v>2</v>
      </c>
      <c r="H9" s="3">
        <v>1</v>
      </c>
      <c r="I9" s="3">
        <v>2</v>
      </c>
      <c r="J9" s="3">
        <v>3</v>
      </c>
      <c r="K9" s="3">
        <v>3</v>
      </c>
      <c r="L9" s="3">
        <v>3</v>
      </c>
      <c r="M9" s="3">
        <v>1</v>
      </c>
      <c r="N9" s="3">
        <v>2</v>
      </c>
      <c r="O9" s="3">
        <v>0</v>
      </c>
      <c r="P9" s="3">
        <v>1</v>
      </c>
      <c r="Q9" s="3">
        <v>2</v>
      </c>
      <c r="R9" s="3">
        <v>3</v>
      </c>
      <c r="S9" s="3">
        <v>1</v>
      </c>
      <c r="T9" s="3">
        <v>0</v>
      </c>
      <c r="U9" s="3">
        <v>1</v>
      </c>
      <c r="V9" s="3">
        <v>2</v>
      </c>
      <c r="W9" s="3">
        <v>2</v>
      </c>
      <c r="X9" s="3">
        <v>3</v>
      </c>
      <c r="Y9" s="3">
        <v>2</v>
      </c>
    </row>
    <row r="10" spans="1:25" x14ac:dyDescent="0.25">
      <c r="A10" s="8">
        <v>4</v>
      </c>
      <c r="B10" s="3">
        <v>1</v>
      </c>
      <c r="C10" s="3">
        <v>4</v>
      </c>
      <c r="D10" s="3">
        <v>1</v>
      </c>
      <c r="E10" s="3">
        <v>3</v>
      </c>
      <c r="F10" s="3">
        <v>2</v>
      </c>
      <c r="G10" s="3">
        <v>1</v>
      </c>
      <c r="H10" s="3">
        <v>4</v>
      </c>
      <c r="I10" s="3">
        <v>4</v>
      </c>
      <c r="J10" s="3">
        <v>1</v>
      </c>
      <c r="K10" s="3">
        <v>0</v>
      </c>
      <c r="L10" s="3">
        <v>1</v>
      </c>
      <c r="M10" s="3">
        <v>1</v>
      </c>
      <c r="N10" s="3">
        <v>2</v>
      </c>
      <c r="O10" s="3">
        <v>5</v>
      </c>
      <c r="P10" s="3">
        <v>4</v>
      </c>
      <c r="Q10" s="3">
        <v>5</v>
      </c>
      <c r="R10" s="3">
        <v>3</v>
      </c>
      <c r="S10" s="3">
        <v>4</v>
      </c>
      <c r="T10" s="3">
        <v>6</v>
      </c>
      <c r="U10" s="3">
        <v>3</v>
      </c>
      <c r="V10" s="3">
        <v>2</v>
      </c>
      <c r="W10" s="3">
        <v>3</v>
      </c>
      <c r="X10" s="3">
        <v>2</v>
      </c>
      <c r="Y10" s="3">
        <v>2</v>
      </c>
    </row>
    <row r="11" spans="1:25" x14ac:dyDescent="0.25">
      <c r="A11" s="8">
        <v>5</v>
      </c>
      <c r="B11" s="3">
        <v>0</v>
      </c>
      <c r="C11" s="3">
        <v>1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1</v>
      </c>
    </row>
    <row r="12" spans="1:25" x14ac:dyDescent="0.25">
      <c r="A12" s="8" t="s">
        <v>119</v>
      </c>
      <c r="B12" s="3">
        <v>1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40</v>
      </c>
      <c r="B14" s="17">
        <v>2.1666666666666665</v>
      </c>
      <c r="C14" s="17">
        <v>3.8333333333333335</v>
      </c>
      <c r="D14" s="17">
        <v>2.8333333333333335</v>
      </c>
      <c r="E14" s="17">
        <v>3.5714285714285716</v>
      </c>
      <c r="F14" s="17">
        <v>3</v>
      </c>
      <c r="G14" s="17">
        <v>2.4285714285714284</v>
      </c>
      <c r="H14" s="17">
        <v>3.2857142857142856</v>
      </c>
      <c r="I14" s="17">
        <v>3.2857142857142856</v>
      </c>
      <c r="J14" s="17">
        <v>2.5714285714285716</v>
      </c>
      <c r="K14" s="17">
        <v>2.6</v>
      </c>
      <c r="L14" s="17">
        <v>2.5714285714285716</v>
      </c>
      <c r="M14" s="17">
        <v>2.2857142857142856</v>
      </c>
      <c r="N14" s="17">
        <v>2.7142857142857144</v>
      </c>
      <c r="O14" s="17">
        <v>3.7142857142857144</v>
      </c>
      <c r="P14" s="17">
        <v>3.7142857142857144</v>
      </c>
      <c r="Q14" s="17">
        <v>3.7142857142857144</v>
      </c>
      <c r="R14" s="17">
        <v>3.5</v>
      </c>
      <c r="S14" s="17">
        <v>3.2857142857142856</v>
      </c>
      <c r="T14" s="17">
        <v>3.7142857142857144</v>
      </c>
      <c r="U14" s="17">
        <v>3.1666666666666665</v>
      </c>
      <c r="V14" s="17">
        <v>2.8333333333333335</v>
      </c>
      <c r="W14" s="17">
        <v>3.4285714285714284</v>
      </c>
      <c r="X14" s="17">
        <v>2.8571428571428572</v>
      </c>
      <c r="Y14" s="17">
        <v>3.2857142857142856</v>
      </c>
    </row>
    <row r="15" spans="1:25" x14ac:dyDescent="0.25">
      <c r="A15" s="5" t="s">
        <v>41</v>
      </c>
      <c r="B15" s="17">
        <v>1.169045194450012</v>
      </c>
      <c r="C15" s="17">
        <v>0.98319208025017457</v>
      </c>
      <c r="D15" s="17">
        <v>0.98319208025017524</v>
      </c>
      <c r="E15" s="17">
        <v>0.97590007294853265</v>
      </c>
      <c r="F15" s="17">
        <v>1</v>
      </c>
      <c r="G15" s="17">
        <v>0.97590007294853331</v>
      </c>
      <c r="H15" s="17">
        <v>0.95118973121134198</v>
      </c>
      <c r="I15" s="17">
        <v>1.1126972805283737</v>
      </c>
      <c r="J15" s="17">
        <v>0.97590007294853331</v>
      </c>
      <c r="K15" s="17">
        <v>0.54772255750516674</v>
      </c>
      <c r="L15" s="17">
        <v>0.97590007294853331</v>
      </c>
      <c r="M15" s="17">
        <v>0.95118973121134198</v>
      </c>
      <c r="N15" s="17">
        <v>1.1126972805283737</v>
      </c>
      <c r="O15" s="17">
        <v>1.2535663410560176</v>
      </c>
      <c r="P15" s="17">
        <v>0.95118973121134198</v>
      </c>
      <c r="Q15" s="17">
        <v>0.48795003647426693</v>
      </c>
      <c r="R15" s="17">
        <v>0.54772255750516607</v>
      </c>
      <c r="S15" s="17">
        <v>0.95118973121134198</v>
      </c>
      <c r="T15" s="17">
        <v>0.75592894601845462</v>
      </c>
      <c r="U15" s="17">
        <v>0.98319208025017524</v>
      </c>
      <c r="V15" s="17">
        <v>1.1690451944500124</v>
      </c>
      <c r="W15" s="17">
        <v>1.2724180205607032</v>
      </c>
      <c r="X15" s="17">
        <v>1.0690449676496974</v>
      </c>
      <c r="Y15" s="17">
        <v>1.1126972805283737</v>
      </c>
    </row>
    <row r="16" spans="1:25" x14ac:dyDescent="0.25">
      <c r="A16" s="5" t="s">
        <v>42</v>
      </c>
      <c r="B16" s="18">
        <v>6</v>
      </c>
      <c r="C16" s="18">
        <v>6</v>
      </c>
      <c r="D16" s="18">
        <v>6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5</v>
      </c>
      <c r="L16" s="18">
        <v>7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6</v>
      </c>
      <c r="S16" s="18">
        <v>7</v>
      </c>
      <c r="T16" s="18">
        <v>7</v>
      </c>
      <c r="U16" s="18">
        <v>6</v>
      </c>
      <c r="V16" s="18">
        <v>6</v>
      </c>
      <c r="W16" s="18">
        <v>7</v>
      </c>
      <c r="X16" s="18">
        <v>7</v>
      </c>
      <c r="Y16" s="18">
        <v>7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3.25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5.625</v>
      </c>
    </row>
    <row r="22" spans="1:25" x14ac:dyDescent="0.25">
      <c r="A22" s="5" t="s">
        <v>141</v>
      </c>
      <c r="B22" s="17">
        <f t="shared" ref="B22:Y22" si="0">(B14-1)*2.5</f>
        <v>2.9166666666666661</v>
      </c>
      <c r="C22" s="17">
        <f t="shared" si="0"/>
        <v>7.0833333333333339</v>
      </c>
      <c r="D22" s="17">
        <f t="shared" si="0"/>
        <v>4.5833333333333339</v>
      </c>
      <c r="E22" s="17">
        <f t="shared" si="0"/>
        <v>6.4285714285714288</v>
      </c>
      <c r="F22" s="17">
        <f t="shared" si="0"/>
        <v>5</v>
      </c>
      <c r="G22" s="17">
        <f t="shared" si="0"/>
        <v>3.5714285714285712</v>
      </c>
      <c r="H22" s="17">
        <f t="shared" si="0"/>
        <v>5.7142857142857135</v>
      </c>
      <c r="I22" s="17">
        <f t="shared" si="0"/>
        <v>5.7142857142857135</v>
      </c>
      <c r="J22" s="17">
        <f t="shared" si="0"/>
        <v>3.9285714285714288</v>
      </c>
      <c r="K22" s="17">
        <f t="shared" si="0"/>
        <v>4</v>
      </c>
      <c r="L22" s="17">
        <f t="shared" si="0"/>
        <v>3.9285714285714288</v>
      </c>
      <c r="M22" s="17">
        <f t="shared" si="0"/>
        <v>3.214285714285714</v>
      </c>
      <c r="N22" s="17">
        <f t="shared" si="0"/>
        <v>4.2857142857142865</v>
      </c>
      <c r="O22" s="17">
        <f t="shared" si="0"/>
        <v>6.7857142857142865</v>
      </c>
      <c r="P22" s="17">
        <f t="shared" si="0"/>
        <v>6.7857142857142865</v>
      </c>
      <c r="Q22" s="17">
        <f t="shared" si="0"/>
        <v>6.7857142857142865</v>
      </c>
      <c r="R22" s="17">
        <f t="shared" si="0"/>
        <v>6.25</v>
      </c>
      <c r="S22" s="17">
        <f t="shared" si="0"/>
        <v>5.7142857142857135</v>
      </c>
      <c r="T22" s="17">
        <f t="shared" si="0"/>
        <v>6.7857142857142865</v>
      </c>
      <c r="U22" s="17">
        <f t="shared" si="0"/>
        <v>5.4166666666666661</v>
      </c>
      <c r="V22" s="17">
        <f t="shared" si="0"/>
        <v>4.5833333333333339</v>
      </c>
      <c r="W22" s="17">
        <f t="shared" si="0"/>
        <v>6.0714285714285712</v>
      </c>
      <c r="X22" s="17">
        <f t="shared" si="0"/>
        <v>4.6428571428571432</v>
      </c>
      <c r="Y22" s="17">
        <f t="shared" si="0"/>
        <v>5.7142857142857135</v>
      </c>
    </row>
  </sheetData>
  <phoneticPr fontId="0" type="noConversion"/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87</v>
      </c>
    </row>
    <row r="2" spans="1:32" x14ac:dyDescent="0.25">
      <c r="A2" s="1" t="s">
        <v>3</v>
      </c>
      <c r="B2" t="s">
        <v>127</v>
      </c>
    </row>
    <row r="3" spans="1:32" x14ac:dyDescent="0.25">
      <c r="A3" s="1" t="s">
        <v>4</v>
      </c>
      <c r="B3" t="s">
        <v>120</v>
      </c>
    </row>
    <row r="4" spans="1:32" x14ac:dyDescent="0.25">
      <c r="A4" s="1" t="s">
        <v>6</v>
      </c>
      <c r="B4" t="s">
        <v>133</v>
      </c>
    </row>
    <row r="6" spans="1:32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  <c r="Z6" s="10" t="s">
        <v>88</v>
      </c>
      <c r="AA6" s="10" t="s">
        <v>89</v>
      </c>
      <c r="AB6" s="10" t="s">
        <v>90</v>
      </c>
      <c r="AC6" s="10" t="s">
        <v>91</v>
      </c>
      <c r="AD6" s="10" t="s">
        <v>92</v>
      </c>
      <c r="AE6" s="10" t="s">
        <v>117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1</v>
      </c>
      <c r="AF8" s="3">
        <v>1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1</v>
      </c>
      <c r="AA9" s="3">
        <v>0</v>
      </c>
      <c r="AB9" s="3">
        <v>1</v>
      </c>
      <c r="AC9" s="3">
        <v>0</v>
      </c>
      <c r="AD9" s="3">
        <v>1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1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1</v>
      </c>
      <c r="V10" s="3">
        <v>0</v>
      </c>
      <c r="W10" s="3">
        <v>0</v>
      </c>
      <c r="X10" s="3">
        <v>0</v>
      </c>
      <c r="Y10" s="3">
        <v>1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119</v>
      </c>
      <c r="B12" s="3">
        <v>0</v>
      </c>
      <c r="C12" s="3">
        <v>1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40</v>
      </c>
      <c r="B14" s="17">
        <v>2</v>
      </c>
      <c r="C14" s="17"/>
      <c r="D14" s="17">
        <v>2</v>
      </c>
      <c r="E14" s="17"/>
      <c r="F14" s="17">
        <v>2</v>
      </c>
      <c r="G14" s="17">
        <v>3</v>
      </c>
      <c r="H14" s="17">
        <v>1</v>
      </c>
      <c r="I14" s="17">
        <v>4</v>
      </c>
      <c r="J14" s="17">
        <v>2</v>
      </c>
      <c r="K14" s="17">
        <v>4</v>
      </c>
      <c r="L14" s="17">
        <v>5</v>
      </c>
      <c r="M14" s="17">
        <v>1</v>
      </c>
      <c r="N14" s="17"/>
      <c r="O14" s="17">
        <v>3</v>
      </c>
      <c r="P14" s="17">
        <v>1</v>
      </c>
      <c r="Q14" s="17">
        <v>5</v>
      </c>
      <c r="R14" s="17">
        <v>2</v>
      </c>
      <c r="S14" s="17">
        <v>1</v>
      </c>
      <c r="T14" s="17">
        <v>4</v>
      </c>
      <c r="U14" s="17">
        <v>4</v>
      </c>
      <c r="V14" s="17">
        <v>5</v>
      </c>
      <c r="W14" s="17">
        <v>2</v>
      </c>
      <c r="X14" s="17">
        <v>2</v>
      </c>
      <c r="Y14" s="17">
        <v>4</v>
      </c>
      <c r="Z14" s="17">
        <v>3</v>
      </c>
      <c r="AA14" s="17">
        <v>1</v>
      </c>
      <c r="AB14" s="17">
        <v>3</v>
      </c>
      <c r="AC14" s="17">
        <v>1</v>
      </c>
      <c r="AD14" s="17">
        <v>3</v>
      </c>
      <c r="AE14" s="17">
        <v>2</v>
      </c>
      <c r="AF14" s="17">
        <v>2</v>
      </c>
    </row>
    <row r="15" spans="1:32" x14ac:dyDescent="0.25">
      <c r="A15" s="5" t="s">
        <v>41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42</v>
      </c>
      <c r="B16" s="18">
        <v>1</v>
      </c>
      <c r="C16" s="18">
        <v>0</v>
      </c>
      <c r="D16" s="18">
        <v>1</v>
      </c>
      <c r="E16" s="18">
        <v>0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0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32" x14ac:dyDescent="0.25">
      <c r="A18" s="5" t="s">
        <v>129</v>
      </c>
      <c r="B18" s="5">
        <v>1</v>
      </c>
    </row>
    <row r="19" spans="1:32" x14ac:dyDescent="0.25">
      <c r="A19" s="5" t="s">
        <v>130</v>
      </c>
      <c r="B19" s="5">
        <v>3</v>
      </c>
    </row>
    <row r="20" spans="1:32" x14ac:dyDescent="0.25">
      <c r="A20" s="5" t="s">
        <v>131</v>
      </c>
      <c r="B20" s="19">
        <f>B18/B19</f>
        <v>0.33333333333333331</v>
      </c>
    </row>
    <row r="22" spans="1:32" x14ac:dyDescent="0.25">
      <c r="A22" s="5" t="s">
        <v>142</v>
      </c>
      <c r="B22" s="5"/>
      <c r="C22" s="5"/>
      <c r="D22" s="5"/>
      <c r="E22" s="5"/>
      <c r="F22" s="17">
        <f>AVERAGE(X14:Z14)</f>
        <v>3</v>
      </c>
    </row>
    <row r="23" spans="1:32" x14ac:dyDescent="0.25">
      <c r="A23" s="5" t="s">
        <v>143</v>
      </c>
      <c r="B23" s="5"/>
      <c r="C23" s="5"/>
    </row>
    <row r="25" spans="1:32" x14ac:dyDescent="0.25">
      <c r="A25" s="5" t="s">
        <v>144</v>
      </c>
      <c r="B25" s="5"/>
      <c r="C25" s="5"/>
      <c r="D25" s="5"/>
      <c r="E25" s="5"/>
      <c r="F25" s="17">
        <f>(F22-1)*2.5</f>
        <v>5</v>
      </c>
    </row>
    <row r="26" spans="1:32" x14ac:dyDescent="0.25">
      <c r="A26" s="5" t="s">
        <v>141</v>
      </c>
      <c r="B26" s="17">
        <f t="shared" ref="B26:AF26" si="0">(B14-1)*2.5</f>
        <v>2.5</v>
      </c>
      <c r="C26" s="17">
        <f t="shared" si="0"/>
        <v>-2.5</v>
      </c>
      <c r="D26" s="17">
        <f t="shared" si="0"/>
        <v>2.5</v>
      </c>
      <c r="E26" s="17">
        <f t="shared" si="0"/>
        <v>-2.5</v>
      </c>
      <c r="F26" s="17">
        <f t="shared" si="0"/>
        <v>2.5</v>
      </c>
      <c r="G26" s="17">
        <f t="shared" si="0"/>
        <v>5</v>
      </c>
      <c r="H26" s="17">
        <f t="shared" si="0"/>
        <v>0</v>
      </c>
      <c r="I26" s="17">
        <f t="shared" si="0"/>
        <v>7.5</v>
      </c>
      <c r="J26" s="17">
        <f t="shared" si="0"/>
        <v>2.5</v>
      </c>
      <c r="K26" s="17">
        <f t="shared" si="0"/>
        <v>7.5</v>
      </c>
      <c r="L26" s="17">
        <f t="shared" si="0"/>
        <v>10</v>
      </c>
      <c r="M26" s="17">
        <f t="shared" si="0"/>
        <v>0</v>
      </c>
      <c r="N26" s="17">
        <f t="shared" si="0"/>
        <v>-2.5</v>
      </c>
      <c r="O26" s="17">
        <f t="shared" si="0"/>
        <v>5</v>
      </c>
      <c r="P26" s="17">
        <f t="shared" si="0"/>
        <v>0</v>
      </c>
      <c r="Q26" s="17">
        <f t="shared" si="0"/>
        <v>10</v>
      </c>
      <c r="R26" s="17">
        <f t="shared" si="0"/>
        <v>2.5</v>
      </c>
      <c r="S26" s="17">
        <f t="shared" si="0"/>
        <v>0</v>
      </c>
      <c r="T26" s="17">
        <f t="shared" si="0"/>
        <v>7.5</v>
      </c>
      <c r="U26" s="17">
        <f t="shared" si="0"/>
        <v>7.5</v>
      </c>
      <c r="V26" s="17">
        <f t="shared" si="0"/>
        <v>10</v>
      </c>
      <c r="W26" s="17">
        <f t="shared" si="0"/>
        <v>2.5</v>
      </c>
      <c r="X26" s="17">
        <f t="shared" si="0"/>
        <v>2.5</v>
      </c>
      <c r="Y26" s="17">
        <f t="shared" si="0"/>
        <v>7.5</v>
      </c>
      <c r="Z26" s="17">
        <f t="shared" si="0"/>
        <v>5</v>
      </c>
      <c r="AA26" s="17">
        <f t="shared" si="0"/>
        <v>0</v>
      </c>
      <c r="AB26" s="17">
        <f t="shared" si="0"/>
        <v>5</v>
      </c>
      <c r="AC26" s="17">
        <f t="shared" si="0"/>
        <v>0</v>
      </c>
      <c r="AD26" s="17">
        <f t="shared" si="0"/>
        <v>5</v>
      </c>
      <c r="AE26" s="17">
        <f t="shared" si="0"/>
        <v>2.5</v>
      </c>
      <c r="AF26" s="17">
        <f t="shared" si="0"/>
        <v>2.5</v>
      </c>
    </row>
  </sheetData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45</v>
      </c>
    </row>
    <row r="2" spans="1:25" x14ac:dyDescent="0.25">
      <c r="A2" s="1" t="s">
        <v>3</v>
      </c>
      <c r="B2" t="s">
        <v>128</v>
      </c>
    </row>
    <row r="3" spans="1:25" x14ac:dyDescent="0.25">
      <c r="A3" s="1" t="s">
        <v>4</v>
      </c>
      <c r="B3" t="s">
        <v>120</v>
      </c>
    </row>
    <row r="4" spans="1:25" x14ac:dyDescent="0.25">
      <c r="A4" s="1" t="s">
        <v>6</v>
      </c>
      <c r="B4" t="s">
        <v>133</v>
      </c>
    </row>
    <row r="6" spans="1:25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3</v>
      </c>
      <c r="H7" s="3">
        <v>1</v>
      </c>
      <c r="I7" s="3">
        <v>0</v>
      </c>
      <c r="J7" s="3">
        <v>1</v>
      </c>
      <c r="K7" s="3">
        <v>0</v>
      </c>
      <c r="L7" s="3">
        <v>1</v>
      </c>
      <c r="M7" s="3">
        <v>5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0</v>
      </c>
      <c r="D8" s="3">
        <v>3</v>
      </c>
      <c r="E8" s="3">
        <v>0</v>
      </c>
      <c r="F8" s="3">
        <v>2</v>
      </c>
      <c r="G8" s="3">
        <v>6</v>
      </c>
      <c r="H8" s="3">
        <v>0</v>
      </c>
      <c r="I8" s="3">
        <v>3</v>
      </c>
      <c r="J8" s="3">
        <v>7</v>
      </c>
      <c r="K8" s="3">
        <v>5</v>
      </c>
      <c r="L8" s="3">
        <v>3</v>
      </c>
      <c r="M8" s="3">
        <v>5</v>
      </c>
      <c r="N8" s="3">
        <v>3</v>
      </c>
      <c r="O8" s="3">
        <v>1</v>
      </c>
      <c r="P8" s="3">
        <v>1</v>
      </c>
      <c r="Q8" s="3">
        <v>1</v>
      </c>
      <c r="R8" s="3">
        <v>1</v>
      </c>
      <c r="S8" s="3">
        <v>0</v>
      </c>
      <c r="T8" s="3">
        <v>0</v>
      </c>
      <c r="U8" s="3">
        <v>2</v>
      </c>
      <c r="V8" s="3">
        <v>2</v>
      </c>
      <c r="W8" s="3">
        <v>2</v>
      </c>
      <c r="X8" s="3">
        <v>4</v>
      </c>
      <c r="Y8" s="3">
        <v>3</v>
      </c>
    </row>
    <row r="9" spans="1:25" x14ac:dyDescent="0.25">
      <c r="A9" s="8">
        <v>3</v>
      </c>
      <c r="B9" s="3">
        <v>5</v>
      </c>
      <c r="C9" s="3">
        <v>4</v>
      </c>
      <c r="D9" s="3">
        <v>5</v>
      </c>
      <c r="E9" s="3">
        <v>5</v>
      </c>
      <c r="F9" s="3">
        <v>8</v>
      </c>
      <c r="G9" s="3">
        <v>3</v>
      </c>
      <c r="H9" s="3">
        <v>7</v>
      </c>
      <c r="I9" s="3">
        <v>5</v>
      </c>
      <c r="J9" s="3">
        <v>3</v>
      </c>
      <c r="K9" s="3">
        <v>5</v>
      </c>
      <c r="L9" s="3">
        <v>4</v>
      </c>
      <c r="M9" s="3">
        <v>2</v>
      </c>
      <c r="N9" s="3">
        <v>7</v>
      </c>
      <c r="O9" s="3">
        <v>1</v>
      </c>
      <c r="P9" s="3">
        <v>5</v>
      </c>
      <c r="Q9" s="3">
        <v>3</v>
      </c>
      <c r="R9" s="3">
        <v>5</v>
      </c>
      <c r="S9" s="3">
        <v>4</v>
      </c>
      <c r="T9" s="3">
        <v>4</v>
      </c>
      <c r="U9" s="3">
        <v>4</v>
      </c>
      <c r="V9" s="3">
        <v>4</v>
      </c>
      <c r="W9" s="3">
        <v>7</v>
      </c>
      <c r="X9" s="3">
        <v>6</v>
      </c>
      <c r="Y9" s="3">
        <v>8</v>
      </c>
    </row>
    <row r="10" spans="1:25" x14ac:dyDescent="0.25">
      <c r="A10" s="8">
        <v>4</v>
      </c>
      <c r="B10" s="3">
        <v>3</v>
      </c>
      <c r="C10" s="3">
        <v>6</v>
      </c>
      <c r="D10" s="3">
        <v>3</v>
      </c>
      <c r="E10" s="3">
        <v>7</v>
      </c>
      <c r="F10" s="3">
        <v>2</v>
      </c>
      <c r="G10" s="3">
        <v>1</v>
      </c>
      <c r="H10" s="3">
        <v>5</v>
      </c>
      <c r="I10" s="3">
        <v>4</v>
      </c>
      <c r="J10" s="3">
        <v>1</v>
      </c>
      <c r="K10" s="3">
        <v>3</v>
      </c>
      <c r="L10" s="3">
        <v>2</v>
      </c>
      <c r="M10" s="3">
        <v>1</v>
      </c>
      <c r="N10" s="3">
        <v>2</v>
      </c>
      <c r="O10" s="3">
        <v>9</v>
      </c>
      <c r="P10" s="3">
        <v>4</v>
      </c>
      <c r="Q10" s="3">
        <v>7</v>
      </c>
      <c r="R10" s="3">
        <v>4</v>
      </c>
      <c r="S10" s="3">
        <v>9</v>
      </c>
      <c r="T10" s="3">
        <v>7</v>
      </c>
      <c r="U10" s="3">
        <v>4</v>
      </c>
      <c r="V10" s="3">
        <v>6</v>
      </c>
      <c r="W10" s="3">
        <v>2</v>
      </c>
      <c r="X10" s="3">
        <v>3</v>
      </c>
      <c r="Y10" s="3">
        <v>2</v>
      </c>
    </row>
    <row r="11" spans="1:25" x14ac:dyDescent="0.25">
      <c r="A11" s="8">
        <v>5</v>
      </c>
      <c r="B11" s="3">
        <v>1</v>
      </c>
      <c r="C11" s="3">
        <v>3</v>
      </c>
      <c r="D11" s="3">
        <v>2</v>
      </c>
      <c r="E11" s="3">
        <v>1</v>
      </c>
      <c r="F11" s="3">
        <v>1</v>
      </c>
      <c r="G11" s="3">
        <v>0</v>
      </c>
      <c r="H11" s="3">
        <v>0</v>
      </c>
      <c r="I11" s="3">
        <v>1</v>
      </c>
      <c r="J11" s="3">
        <v>1</v>
      </c>
      <c r="K11" s="3">
        <v>0</v>
      </c>
      <c r="L11" s="3">
        <v>1</v>
      </c>
      <c r="M11" s="3">
        <v>0</v>
      </c>
      <c r="N11" s="3">
        <v>1</v>
      </c>
      <c r="O11" s="3">
        <v>2</v>
      </c>
      <c r="P11" s="3">
        <v>1</v>
      </c>
      <c r="Q11" s="3">
        <v>2</v>
      </c>
      <c r="R11" s="3">
        <v>3</v>
      </c>
      <c r="S11" s="3">
        <v>0</v>
      </c>
      <c r="T11" s="3">
        <v>2</v>
      </c>
      <c r="U11" s="3">
        <v>0</v>
      </c>
      <c r="V11" s="3">
        <v>0</v>
      </c>
      <c r="W11" s="3">
        <v>2</v>
      </c>
      <c r="X11" s="3">
        <v>0</v>
      </c>
      <c r="Y11" s="3">
        <v>0</v>
      </c>
    </row>
    <row r="12" spans="1:25" x14ac:dyDescent="0.25">
      <c r="A12" s="8" t="s">
        <v>119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2</v>
      </c>
      <c r="Q12" s="3">
        <v>0</v>
      </c>
      <c r="R12" s="3">
        <v>0</v>
      </c>
      <c r="S12" s="3">
        <v>0</v>
      </c>
      <c r="T12" s="3">
        <v>0</v>
      </c>
      <c r="U12" s="3">
        <v>3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40</v>
      </c>
      <c r="B14" s="17">
        <v>3.1666666666666665</v>
      </c>
      <c r="C14" s="17">
        <v>3.9230769230769229</v>
      </c>
      <c r="D14" s="17">
        <v>3.3076923076923075</v>
      </c>
      <c r="E14" s="17">
        <v>3.6923076923076925</v>
      </c>
      <c r="F14" s="17">
        <v>3.1538461538461537</v>
      </c>
      <c r="G14" s="17">
        <v>2.1538461538461537</v>
      </c>
      <c r="H14" s="17">
        <v>3.2307692307692308</v>
      </c>
      <c r="I14" s="17">
        <v>3.2307692307692308</v>
      </c>
      <c r="J14" s="17">
        <v>2.5384615384615383</v>
      </c>
      <c r="K14" s="17">
        <v>2.8461538461538463</v>
      </c>
      <c r="L14" s="17">
        <v>2.9090909090909092</v>
      </c>
      <c r="M14" s="17">
        <v>1.9230769230769231</v>
      </c>
      <c r="N14" s="17">
        <v>3.0769230769230771</v>
      </c>
      <c r="O14" s="17">
        <v>3.9230769230769229</v>
      </c>
      <c r="P14" s="17">
        <v>3.4545454545454546</v>
      </c>
      <c r="Q14" s="17">
        <v>3.7692307692307692</v>
      </c>
      <c r="R14" s="17">
        <v>3.6923076923076925</v>
      </c>
      <c r="S14" s="17">
        <v>3.6923076923076925</v>
      </c>
      <c r="T14" s="17">
        <v>3.8461538461538463</v>
      </c>
      <c r="U14" s="17">
        <v>3.2</v>
      </c>
      <c r="V14" s="17">
        <v>3.3333333333333335</v>
      </c>
      <c r="W14" s="17">
        <v>3.3076923076923075</v>
      </c>
      <c r="X14" s="17">
        <v>2.9230769230769229</v>
      </c>
      <c r="Y14" s="17">
        <v>2.9230769230769229</v>
      </c>
    </row>
    <row r="15" spans="1:25" x14ac:dyDescent="0.25">
      <c r="A15" s="5" t="s">
        <v>41</v>
      </c>
      <c r="B15" s="17">
        <v>0.93743686656109237</v>
      </c>
      <c r="C15" s="17">
        <v>0.75955452531275058</v>
      </c>
      <c r="D15" s="17">
        <v>1.0315534712764842</v>
      </c>
      <c r="E15" s="17">
        <v>0.63042517195611547</v>
      </c>
      <c r="F15" s="17">
        <v>0.80064076902543502</v>
      </c>
      <c r="G15" s="17">
        <v>0.89871703427291716</v>
      </c>
      <c r="H15" s="17">
        <v>0.83205029433784439</v>
      </c>
      <c r="I15" s="17">
        <v>0.92680869599629889</v>
      </c>
      <c r="J15" s="17">
        <v>1.0500305245868342</v>
      </c>
      <c r="K15" s="17">
        <v>0.80064076902543568</v>
      </c>
      <c r="L15" s="17">
        <v>1.1361818036340356</v>
      </c>
      <c r="M15" s="17">
        <v>0.95407358744302839</v>
      </c>
      <c r="N15" s="17">
        <v>0.86231649850257608</v>
      </c>
      <c r="O15" s="17">
        <v>0.75955452531275058</v>
      </c>
      <c r="P15" s="17">
        <v>0.82019953226472397</v>
      </c>
      <c r="Q15" s="17">
        <v>0.83205029433784439</v>
      </c>
      <c r="R15" s="17">
        <v>0.947330933431342</v>
      </c>
      <c r="S15" s="17">
        <v>0.48038446141526181</v>
      </c>
      <c r="T15" s="17">
        <v>0.68873723172119372</v>
      </c>
      <c r="U15" s="17">
        <v>0.78881063774661508</v>
      </c>
      <c r="V15" s="17">
        <v>0.77849894416152243</v>
      </c>
      <c r="W15" s="17">
        <v>0.947330933431342</v>
      </c>
      <c r="X15" s="17">
        <v>0.75955452531274981</v>
      </c>
      <c r="Y15" s="17">
        <v>0.6405126152203483</v>
      </c>
    </row>
    <row r="16" spans="1:25" x14ac:dyDescent="0.25">
      <c r="A16" s="5" t="s">
        <v>42</v>
      </c>
      <c r="B16" s="18">
        <v>12</v>
      </c>
      <c r="C16" s="18">
        <v>13</v>
      </c>
      <c r="D16" s="18">
        <v>13</v>
      </c>
      <c r="E16" s="18">
        <v>13</v>
      </c>
      <c r="F16" s="18">
        <v>13</v>
      </c>
      <c r="G16" s="18">
        <v>13</v>
      </c>
      <c r="H16" s="18">
        <v>13</v>
      </c>
      <c r="I16" s="18">
        <v>13</v>
      </c>
      <c r="J16" s="18">
        <v>13</v>
      </c>
      <c r="K16" s="18">
        <v>13</v>
      </c>
      <c r="L16" s="18">
        <v>11</v>
      </c>
      <c r="M16" s="18">
        <v>13</v>
      </c>
      <c r="N16" s="18">
        <v>13</v>
      </c>
      <c r="O16" s="18">
        <v>13</v>
      </c>
      <c r="P16" s="18">
        <v>11</v>
      </c>
      <c r="Q16" s="18">
        <v>13</v>
      </c>
      <c r="R16" s="18">
        <v>13</v>
      </c>
      <c r="S16" s="18">
        <v>13</v>
      </c>
      <c r="T16" s="18">
        <v>13</v>
      </c>
      <c r="U16" s="18">
        <v>10</v>
      </c>
      <c r="V16" s="18">
        <v>12</v>
      </c>
      <c r="W16" s="18">
        <v>13</v>
      </c>
      <c r="X16" s="18">
        <v>13</v>
      </c>
      <c r="Y16" s="18">
        <v>13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3.5179487179487183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6.2948717948717956</v>
      </c>
    </row>
    <row r="22" spans="1:25" x14ac:dyDescent="0.25">
      <c r="A22" s="5" t="s">
        <v>141</v>
      </c>
      <c r="B22" s="17">
        <f t="shared" ref="B22:Y22" si="0">(B14-1)*2.5</f>
        <v>5.4166666666666661</v>
      </c>
      <c r="C22" s="17">
        <f t="shared" si="0"/>
        <v>7.3076923076923075</v>
      </c>
      <c r="D22" s="17">
        <f t="shared" si="0"/>
        <v>5.7692307692307683</v>
      </c>
      <c r="E22" s="17">
        <f t="shared" si="0"/>
        <v>6.7307692307692317</v>
      </c>
      <c r="F22" s="17">
        <f t="shared" si="0"/>
        <v>5.3846153846153841</v>
      </c>
      <c r="G22" s="17">
        <f t="shared" si="0"/>
        <v>2.8846153846153841</v>
      </c>
      <c r="H22" s="17">
        <f t="shared" si="0"/>
        <v>5.5769230769230766</v>
      </c>
      <c r="I22" s="17">
        <f t="shared" si="0"/>
        <v>5.5769230769230766</v>
      </c>
      <c r="J22" s="17">
        <f t="shared" si="0"/>
        <v>3.8461538461538458</v>
      </c>
      <c r="K22" s="17">
        <f t="shared" si="0"/>
        <v>4.6153846153846159</v>
      </c>
      <c r="L22" s="17">
        <f t="shared" si="0"/>
        <v>4.7727272727272734</v>
      </c>
      <c r="M22" s="17">
        <f t="shared" si="0"/>
        <v>2.3076923076923079</v>
      </c>
      <c r="N22" s="17">
        <f t="shared" si="0"/>
        <v>5.1923076923076925</v>
      </c>
      <c r="O22" s="17">
        <f t="shared" si="0"/>
        <v>7.3076923076923075</v>
      </c>
      <c r="P22" s="17">
        <f t="shared" si="0"/>
        <v>6.1363636363636367</v>
      </c>
      <c r="Q22" s="17">
        <f t="shared" si="0"/>
        <v>6.9230769230769234</v>
      </c>
      <c r="R22" s="17">
        <f t="shared" si="0"/>
        <v>6.7307692307692317</v>
      </c>
      <c r="S22" s="17">
        <f t="shared" si="0"/>
        <v>6.7307692307692317</v>
      </c>
      <c r="T22" s="17">
        <f t="shared" si="0"/>
        <v>7.1153846153846159</v>
      </c>
      <c r="U22" s="17">
        <f t="shared" si="0"/>
        <v>5.5</v>
      </c>
      <c r="V22" s="17">
        <f t="shared" si="0"/>
        <v>5.8333333333333339</v>
      </c>
      <c r="W22" s="17">
        <f t="shared" si="0"/>
        <v>5.7692307692307683</v>
      </c>
      <c r="X22" s="17">
        <f t="shared" si="0"/>
        <v>4.8076923076923075</v>
      </c>
      <c r="Y22" s="17">
        <f t="shared" si="0"/>
        <v>4.8076923076923075</v>
      </c>
    </row>
  </sheetData>
  <phoneticPr fontId="0" type="noConversion"/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87</v>
      </c>
    </row>
    <row r="2" spans="1:32" x14ac:dyDescent="0.25">
      <c r="A2" s="1" t="s">
        <v>3</v>
      </c>
      <c r="B2" t="s">
        <v>128</v>
      </c>
    </row>
    <row r="3" spans="1:32" x14ac:dyDescent="0.25">
      <c r="A3" s="1" t="s">
        <v>4</v>
      </c>
      <c r="B3" t="s">
        <v>120</v>
      </c>
    </row>
    <row r="4" spans="1:32" x14ac:dyDescent="0.25">
      <c r="A4" s="1" t="s">
        <v>6</v>
      </c>
      <c r="B4" t="s">
        <v>133</v>
      </c>
    </row>
    <row r="6" spans="1:32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  <c r="Z6" s="10" t="s">
        <v>88</v>
      </c>
      <c r="AA6" s="10" t="s">
        <v>89</v>
      </c>
      <c r="AB6" s="10" t="s">
        <v>90</v>
      </c>
      <c r="AC6" s="10" t="s">
        <v>91</v>
      </c>
      <c r="AD6" s="10" t="s">
        <v>92</v>
      </c>
      <c r="AE6" s="10" t="s">
        <v>117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3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2</v>
      </c>
      <c r="J8" s="3">
        <v>1</v>
      </c>
      <c r="K8" s="3">
        <v>0</v>
      </c>
      <c r="L8" s="3">
        <v>0</v>
      </c>
      <c r="M8" s="3">
        <v>1</v>
      </c>
      <c r="N8" s="3">
        <v>2</v>
      </c>
      <c r="O8" s="3">
        <v>0</v>
      </c>
      <c r="P8" s="3">
        <v>2</v>
      </c>
      <c r="Q8" s="3">
        <v>2</v>
      </c>
      <c r="R8" s="3">
        <v>1</v>
      </c>
      <c r="S8" s="3">
        <v>2</v>
      </c>
      <c r="T8" s="3">
        <v>1</v>
      </c>
      <c r="U8" s="3">
        <v>0</v>
      </c>
      <c r="V8" s="3">
        <v>0</v>
      </c>
      <c r="W8" s="3">
        <v>0</v>
      </c>
      <c r="X8" s="3">
        <v>1</v>
      </c>
      <c r="Y8" s="3">
        <v>2</v>
      </c>
      <c r="Z8" s="3">
        <v>1</v>
      </c>
      <c r="AA8" s="3">
        <v>2</v>
      </c>
      <c r="AB8" s="3">
        <v>1</v>
      </c>
      <c r="AC8" s="3">
        <v>0</v>
      </c>
      <c r="AD8" s="3">
        <v>2</v>
      </c>
      <c r="AE8" s="3">
        <v>1</v>
      </c>
      <c r="AF8" s="3">
        <v>0</v>
      </c>
    </row>
    <row r="9" spans="1:32" x14ac:dyDescent="0.25">
      <c r="A9" s="8">
        <v>3</v>
      </c>
      <c r="B9" s="3">
        <v>1</v>
      </c>
      <c r="C9" s="3">
        <v>5</v>
      </c>
      <c r="D9" s="3">
        <v>3</v>
      </c>
      <c r="E9" s="3">
        <v>3</v>
      </c>
      <c r="F9" s="3">
        <v>0</v>
      </c>
      <c r="G9" s="3">
        <v>4</v>
      </c>
      <c r="H9" s="3">
        <v>3</v>
      </c>
      <c r="I9" s="3">
        <v>3</v>
      </c>
      <c r="J9" s="3">
        <v>5</v>
      </c>
      <c r="K9" s="3">
        <v>2</v>
      </c>
      <c r="L9" s="3">
        <v>1</v>
      </c>
      <c r="M9" s="3">
        <v>3</v>
      </c>
      <c r="N9" s="3">
        <v>2</v>
      </c>
      <c r="O9" s="3">
        <v>3</v>
      </c>
      <c r="P9" s="3">
        <v>1</v>
      </c>
      <c r="Q9" s="3">
        <v>2</v>
      </c>
      <c r="R9" s="3">
        <v>4</v>
      </c>
      <c r="S9" s="3">
        <v>2</v>
      </c>
      <c r="T9" s="3">
        <v>0</v>
      </c>
      <c r="U9" s="3">
        <v>5</v>
      </c>
      <c r="V9" s="3">
        <v>2</v>
      </c>
      <c r="W9" s="3">
        <v>0</v>
      </c>
      <c r="X9" s="3">
        <v>4</v>
      </c>
      <c r="Y9" s="3">
        <v>2</v>
      </c>
      <c r="Z9" s="3">
        <v>3</v>
      </c>
      <c r="AA9" s="3">
        <v>2</v>
      </c>
      <c r="AB9" s="3">
        <v>2</v>
      </c>
      <c r="AC9" s="3">
        <v>2</v>
      </c>
      <c r="AD9" s="3">
        <v>2</v>
      </c>
      <c r="AE9" s="3">
        <v>2</v>
      </c>
      <c r="AF9" s="3">
        <v>0</v>
      </c>
    </row>
    <row r="10" spans="1:32" x14ac:dyDescent="0.25">
      <c r="A10" s="8">
        <v>4</v>
      </c>
      <c r="B10" s="3">
        <v>5</v>
      </c>
      <c r="C10" s="3">
        <v>2</v>
      </c>
      <c r="D10" s="3">
        <v>3</v>
      </c>
      <c r="E10" s="3">
        <v>2</v>
      </c>
      <c r="F10" s="3">
        <v>3</v>
      </c>
      <c r="G10" s="3">
        <v>3</v>
      </c>
      <c r="H10" s="3">
        <v>4</v>
      </c>
      <c r="I10" s="3">
        <v>2</v>
      </c>
      <c r="J10" s="3">
        <v>1</v>
      </c>
      <c r="K10" s="3">
        <v>2</v>
      </c>
      <c r="L10" s="3">
        <v>5</v>
      </c>
      <c r="M10" s="3">
        <v>2</v>
      </c>
      <c r="N10" s="3">
        <v>2</v>
      </c>
      <c r="O10" s="3">
        <v>4</v>
      </c>
      <c r="P10" s="3">
        <v>4</v>
      </c>
      <c r="Q10" s="3">
        <v>2</v>
      </c>
      <c r="R10" s="3">
        <v>2</v>
      </c>
      <c r="S10" s="3">
        <v>1</v>
      </c>
      <c r="T10" s="3">
        <v>5</v>
      </c>
      <c r="U10" s="3">
        <v>2</v>
      </c>
      <c r="V10" s="3">
        <v>2</v>
      </c>
      <c r="W10" s="3">
        <v>4</v>
      </c>
      <c r="X10" s="3">
        <v>3</v>
      </c>
      <c r="Y10" s="3">
        <v>3</v>
      </c>
      <c r="Z10" s="3">
        <v>2</v>
      </c>
      <c r="AA10" s="3">
        <v>4</v>
      </c>
      <c r="AB10" s="3">
        <v>5</v>
      </c>
      <c r="AC10" s="3">
        <v>4</v>
      </c>
      <c r="AD10" s="3">
        <v>0</v>
      </c>
      <c r="AE10" s="3">
        <v>1</v>
      </c>
      <c r="AF10" s="3">
        <v>7</v>
      </c>
    </row>
    <row r="11" spans="1:32" x14ac:dyDescent="0.25">
      <c r="A11" s="8">
        <v>5</v>
      </c>
      <c r="B11" s="3">
        <v>1</v>
      </c>
      <c r="C11" s="3">
        <v>0</v>
      </c>
      <c r="D11" s="3">
        <v>1</v>
      </c>
      <c r="E11" s="3">
        <v>2</v>
      </c>
      <c r="F11" s="3">
        <v>5</v>
      </c>
      <c r="G11" s="3">
        <v>1</v>
      </c>
      <c r="H11" s="3">
        <v>0</v>
      </c>
      <c r="I11" s="3">
        <v>1</v>
      </c>
      <c r="J11" s="3">
        <v>0</v>
      </c>
      <c r="K11" s="3">
        <v>3</v>
      </c>
      <c r="L11" s="3">
        <v>1</v>
      </c>
      <c r="M11" s="3">
        <v>2</v>
      </c>
      <c r="N11" s="3">
        <v>2</v>
      </c>
      <c r="O11" s="3">
        <v>1</v>
      </c>
      <c r="P11" s="3">
        <v>1</v>
      </c>
      <c r="Q11" s="3">
        <v>2</v>
      </c>
      <c r="R11" s="3">
        <v>1</v>
      </c>
      <c r="S11" s="3">
        <v>0</v>
      </c>
      <c r="T11" s="3">
        <v>1</v>
      </c>
      <c r="U11" s="3">
        <v>1</v>
      </c>
      <c r="V11" s="3">
        <v>4</v>
      </c>
      <c r="W11" s="3">
        <v>3</v>
      </c>
      <c r="X11" s="3">
        <v>0</v>
      </c>
      <c r="Y11" s="3">
        <v>0</v>
      </c>
      <c r="Z11" s="3">
        <v>2</v>
      </c>
      <c r="AA11" s="3">
        <v>0</v>
      </c>
      <c r="AB11" s="3">
        <v>0</v>
      </c>
      <c r="AC11" s="3">
        <v>1</v>
      </c>
      <c r="AD11" s="3">
        <v>1</v>
      </c>
      <c r="AE11" s="3">
        <v>2</v>
      </c>
      <c r="AF11" s="3">
        <v>1</v>
      </c>
    </row>
    <row r="12" spans="1:32" x14ac:dyDescent="0.25">
      <c r="A12" s="8" t="s">
        <v>119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0</v>
      </c>
      <c r="W12" s="3">
        <v>1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40</v>
      </c>
      <c r="B14" s="17">
        <v>3.75</v>
      </c>
      <c r="C14" s="17">
        <v>3.125</v>
      </c>
      <c r="D14" s="17">
        <v>3.7142857142857144</v>
      </c>
      <c r="E14" s="17">
        <v>3.625</v>
      </c>
      <c r="F14" s="17">
        <v>4.625</v>
      </c>
      <c r="G14" s="17">
        <v>3.625</v>
      </c>
      <c r="H14" s="17">
        <v>3.5714285714285716</v>
      </c>
      <c r="I14" s="17">
        <v>3.25</v>
      </c>
      <c r="J14" s="17">
        <v>2.75</v>
      </c>
      <c r="K14" s="17">
        <v>3.75</v>
      </c>
      <c r="L14" s="17">
        <v>4</v>
      </c>
      <c r="M14" s="17">
        <v>3.625</v>
      </c>
      <c r="N14" s="17">
        <v>3.5</v>
      </c>
      <c r="O14" s="17">
        <v>3.75</v>
      </c>
      <c r="P14" s="17">
        <v>3.5</v>
      </c>
      <c r="Q14" s="17">
        <v>3.5</v>
      </c>
      <c r="R14" s="17">
        <v>3.375</v>
      </c>
      <c r="S14" s="17">
        <v>2.125</v>
      </c>
      <c r="T14" s="17">
        <v>3.8571428571428572</v>
      </c>
      <c r="U14" s="17">
        <v>3.5</v>
      </c>
      <c r="V14" s="17">
        <v>4.25</v>
      </c>
      <c r="W14" s="17">
        <v>4.4285714285714288</v>
      </c>
      <c r="X14" s="17">
        <v>3.25</v>
      </c>
      <c r="Y14" s="17">
        <v>2.875</v>
      </c>
      <c r="Z14" s="17">
        <v>3.625</v>
      </c>
      <c r="AA14" s="17">
        <v>3.25</v>
      </c>
      <c r="AB14" s="17">
        <v>3.5</v>
      </c>
      <c r="AC14" s="17">
        <v>3.8571428571428572</v>
      </c>
      <c r="AD14" s="17">
        <v>3</v>
      </c>
      <c r="AE14" s="17">
        <v>3.6666666666666665</v>
      </c>
      <c r="AF14" s="17">
        <v>4.125</v>
      </c>
    </row>
    <row r="15" spans="1:32" x14ac:dyDescent="0.25">
      <c r="A15" s="5" t="s">
        <v>41</v>
      </c>
      <c r="B15" s="17">
        <v>0.88640526042791834</v>
      </c>
      <c r="C15" s="17">
        <v>0.64086994446165568</v>
      </c>
      <c r="D15" s="17">
        <v>0.75592894601845462</v>
      </c>
      <c r="E15" s="17">
        <v>1.0606601717798212</v>
      </c>
      <c r="F15" s="17">
        <v>0.51754916950676566</v>
      </c>
      <c r="G15" s="17">
        <v>0.74402380914284494</v>
      </c>
      <c r="H15" s="17">
        <v>0.53452248382484779</v>
      </c>
      <c r="I15" s="17">
        <v>1.0350983390135313</v>
      </c>
      <c r="J15" s="17">
        <v>0.88640526042791834</v>
      </c>
      <c r="K15" s="17">
        <v>1.3887301496588271</v>
      </c>
      <c r="L15" s="17">
        <v>0.57735026918962573</v>
      </c>
      <c r="M15" s="17">
        <v>1.0606601717798212</v>
      </c>
      <c r="N15" s="17">
        <v>1.1952286093343936</v>
      </c>
      <c r="O15" s="17">
        <v>0.70710678118654757</v>
      </c>
      <c r="P15" s="17">
        <v>1.0690449676496976</v>
      </c>
      <c r="Q15" s="17">
        <v>1.1952286093343936</v>
      </c>
      <c r="R15" s="17">
        <v>0.91612538131290433</v>
      </c>
      <c r="S15" s="17">
        <v>1.1259916264596033</v>
      </c>
      <c r="T15" s="17">
        <v>0.89973541084243769</v>
      </c>
      <c r="U15" s="17">
        <v>0.7559289460184544</v>
      </c>
      <c r="V15" s="17">
        <v>0.88640526042791834</v>
      </c>
      <c r="W15" s="17">
        <v>0.53452248382485001</v>
      </c>
      <c r="X15" s="17">
        <v>0.70710678118654757</v>
      </c>
      <c r="Y15" s="17">
        <v>1.1259916264596033</v>
      </c>
      <c r="Z15" s="17">
        <v>1.0606601717798212</v>
      </c>
      <c r="AA15" s="17">
        <v>0.88640526042791834</v>
      </c>
      <c r="AB15" s="17">
        <v>0.7559289460184544</v>
      </c>
      <c r="AC15" s="17">
        <v>0.6900655593423547</v>
      </c>
      <c r="AD15" s="17">
        <v>1.2247448713915889</v>
      </c>
      <c r="AE15" s="17">
        <v>1.2110601416389963</v>
      </c>
      <c r="AF15" s="17">
        <v>0.35355339059327379</v>
      </c>
    </row>
    <row r="16" spans="1:32" x14ac:dyDescent="0.25">
      <c r="A16" s="5" t="s">
        <v>42</v>
      </c>
      <c r="B16" s="18">
        <v>8</v>
      </c>
      <c r="C16" s="18">
        <v>8</v>
      </c>
      <c r="D16" s="18">
        <v>7</v>
      </c>
      <c r="E16" s="18">
        <v>8</v>
      </c>
      <c r="F16" s="18">
        <v>8</v>
      </c>
      <c r="G16" s="18">
        <v>8</v>
      </c>
      <c r="H16" s="18">
        <v>7</v>
      </c>
      <c r="I16" s="18">
        <v>8</v>
      </c>
      <c r="J16" s="18">
        <v>8</v>
      </c>
      <c r="K16" s="18">
        <v>8</v>
      </c>
      <c r="L16" s="18">
        <v>7</v>
      </c>
      <c r="M16" s="18">
        <v>8</v>
      </c>
      <c r="N16" s="18">
        <v>8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7</v>
      </c>
      <c r="U16" s="18">
        <v>8</v>
      </c>
      <c r="V16" s="18">
        <v>8</v>
      </c>
      <c r="W16" s="18">
        <v>7</v>
      </c>
      <c r="X16" s="18">
        <v>8</v>
      </c>
      <c r="Y16" s="18">
        <v>8</v>
      </c>
      <c r="Z16" s="18">
        <v>8</v>
      </c>
      <c r="AA16" s="18">
        <v>8</v>
      </c>
      <c r="AB16" s="18">
        <v>8</v>
      </c>
      <c r="AC16" s="18">
        <v>7</v>
      </c>
      <c r="AD16" s="18">
        <v>5</v>
      </c>
      <c r="AE16" s="18">
        <v>6</v>
      </c>
      <c r="AF16" s="18">
        <v>8</v>
      </c>
    </row>
    <row r="18" spans="1:32" x14ac:dyDescent="0.25">
      <c r="A18" s="5" t="s">
        <v>129</v>
      </c>
      <c r="B18" s="5">
        <v>8</v>
      </c>
    </row>
    <row r="19" spans="1:32" x14ac:dyDescent="0.25">
      <c r="A19" s="5" t="s">
        <v>130</v>
      </c>
      <c r="B19" s="5">
        <v>16</v>
      </c>
    </row>
    <row r="20" spans="1:32" x14ac:dyDescent="0.25">
      <c r="A20" s="5" t="s">
        <v>131</v>
      </c>
      <c r="B20" s="19">
        <f>B18/B19</f>
        <v>0.5</v>
      </c>
    </row>
    <row r="22" spans="1:32" x14ac:dyDescent="0.25">
      <c r="A22" s="5" t="s">
        <v>142</v>
      </c>
      <c r="B22" s="5"/>
      <c r="C22" s="5"/>
      <c r="D22" s="5"/>
      <c r="E22" s="5"/>
      <c r="F22" s="17">
        <f>AVERAGE(X14:Z14)</f>
        <v>3.25</v>
      </c>
    </row>
    <row r="23" spans="1:32" x14ac:dyDescent="0.25">
      <c r="A23" s="5" t="s">
        <v>143</v>
      </c>
      <c r="B23" s="5"/>
      <c r="C23" s="5"/>
    </row>
    <row r="25" spans="1:32" x14ac:dyDescent="0.25">
      <c r="A25" s="5" t="s">
        <v>144</v>
      </c>
      <c r="B25" s="5"/>
      <c r="C25" s="5"/>
      <c r="D25" s="5"/>
      <c r="E25" s="5"/>
      <c r="F25" s="17">
        <f>(F22-1)*2.5</f>
        <v>5.625</v>
      </c>
    </row>
    <row r="26" spans="1:32" x14ac:dyDescent="0.25">
      <c r="A26" s="5" t="s">
        <v>141</v>
      </c>
      <c r="B26" s="17">
        <f t="shared" ref="B26:AF26" si="0">(B14-1)*2.5</f>
        <v>6.875</v>
      </c>
      <c r="C26" s="17">
        <f t="shared" si="0"/>
        <v>5.3125</v>
      </c>
      <c r="D26" s="17">
        <f t="shared" si="0"/>
        <v>6.7857142857142865</v>
      </c>
      <c r="E26" s="17">
        <f t="shared" si="0"/>
        <v>6.5625</v>
      </c>
      <c r="F26" s="17">
        <f t="shared" si="0"/>
        <v>9.0625</v>
      </c>
      <c r="G26" s="17">
        <f t="shared" si="0"/>
        <v>6.5625</v>
      </c>
      <c r="H26" s="17">
        <f t="shared" si="0"/>
        <v>6.4285714285714288</v>
      </c>
      <c r="I26" s="17">
        <f t="shared" si="0"/>
        <v>5.625</v>
      </c>
      <c r="J26" s="17">
        <f t="shared" si="0"/>
        <v>4.375</v>
      </c>
      <c r="K26" s="17">
        <f t="shared" si="0"/>
        <v>6.875</v>
      </c>
      <c r="L26" s="17">
        <f t="shared" si="0"/>
        <v>7.5</v>
      </c>
      <c r="M26" s="17">
        <f t="shared" si="0"/>
        <v>6.5625</v>
      </c>
      <c r="N26" s="17">
        <f t="shared" si="0"/>
        <v>6.25</v>
      </c>
      <c r="O26" s="17">
        <f t="shared" si="0"/>
        <v>6.875</v>
      </c>
      <c r="P26" s="17">
        <f t="shared" si="0"/>
        <v>6.25</v>
      </c>
      <c r="Q26" s="17">
        <f t="shared" si="0"/>
        <v>6.25</v>
      </c>
      <c r="R26" s="17">
        <f t="shared" si="0"/>
        <v>5.9375</v>
      </c>
      <c r="S26" s="17">
        <f t="shared" si="0"/>
        <v>2.8125</v>
      </c>
      <c r="T26" s="17">
        <f t="shared" si="0"/>
        <v>7.1428571428571432</v>
      </c>
      <c r="U26" s="17">
        <f t="shared" si="0"/>
        <v>6.25</v>
      </c>
      <c r="V26" s="17">
        <f t="shared" si="0"/>
        <v>8.125</v>
      </c>
      <c r="W26" s="17">
        <f t="shared" si="0"/>
        <v>8.571428571428573</v>
      </c>
      <c r="X26" s="17">
        <f t="shared" si="0"/>
        <v>5.625</v>
      </c>
      <c r="Y26" s="17">
        <f t="shared" si="0"/>
        <v>4.6875</v>
      </c>
      <c r="Z26" s="17">
        <f t="shared" si="0"/>
        <v>6.5625</v>
      </c>
      <c r="AA26" s="17">
        <f t="shared" si="0"/>
        <v>5.625</v>
      </c>
      <c r="AB26" s="17">
        <f t="shared" si="0"/>
        <v>6.25</v>
      </c>
      <c r="AC26" s="17">
        <f t="shared" si="0"/>
        <v>7.1428571428571432</v>
      </c>
      <c r="AD26" s="17">
        <f t="shared" si="0"/>
        <v>5</v>
      </c>
      <c r="AE26" s="17">
        <f t="shared" si="0"/>
        <v>6.6666666666666661</v>
      </c>
      <c r="AF26" s="17">
        <f t="shared" si="0"/>
        <v>7.8125</v>
      </c>
    </row>
  </sheetData>
  <phoneticPr fontId="0" type="noConversion"/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45</v>
      </c>
    </row>
    <row r="2" spans="1:25" x14ac:dyDescent="0.25">
      <c r="A2" s="1" t="s">
        <v>3</v>
      </c>
      <c r="B2" t="s">
        <v>0</v>
      </c>
    </row>
    <row r="3" spans="1:25" x14ac:dyDescent="0.25">
      <c r="A3" s="1" t="s">
        <v>4</v>
      </c>
      <c r="B3" t="s">
        <v>120</v>
      </c>
    </row>
    <row r="4" spans="1:25" x14ac:dyDescent="0.25">
      <c r="A4" s="1" t="s">
        <v>6</v>
      </c>
      <c r="B4" t="s">
        <v>133</v>
      </c>
    </row>
    <row r="6" spans="1:25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2</v>
      </c>
      <c r="D9" s="3">
        <v>2</v>
      </c>
      <c r="E9" s="3">
        <v>0</v>
      </c>
      <c r="F9" s="3">
        <v>2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0</v>
      </c>
      <c r="M9" s="3">
        <v>0</v>
      </c>
      <c r="N9" s="3">
        <v>1</v>
      </c>
      <c r="O9" s="3">
        <v>1</v>
      </c>
      <c r="P9" s="3">
        <v>0</v>
      </c>
      <c r="Q9" s="3">
        <v>2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1</v>
      </c>
      <c r="X9" s="3">
        <v>1</v>
      </c>
      <c r="Y9" s="3">
        <v>2</v>
      </c>
    </row>
    <row r="10" spans="1:25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1</v>
      </c>
      <c r="J10" s="3">
        <v>0</v>
      </c>
      <c r="K10" s="3">
        <v>1</v>
      </c>
      <c r="L10" s="3">
        <v>1</v>
      </c>
      <c r="M10" s="3">
        <v>0</v>
      </c>
      <c r="N10" s="3">
        <v>1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40</v>
      </c>
      <c r="B14" s="17">
        <v>3.5</v>
      </c>
      <c r="C14" s="17">
        <v>3</v>
      </c>
      <c r="D14" s="17">
        <v>3</v>
      </c>
      <c r="E14" s="17">
        <v>1.5</v>
      </c>
      <c r="F14" s="17">
        <v>3</v>
      </c>
      <c r="G14" s="17">
        <v>2.5</v>
      </c>
      <c r="H14" s="17">
        <v>3.5</v>
      </c>
      <c r="I14" s="17">
        <v>3.5</v>
      </c>
      <c r="J14" s="17">
        <v>3</v>
      </c>
      <c r="K14" s="17">
        <v>3.5</v>
      </c>
      <c r="L14" s="17">
        <v>2.5</v>
      </c>
      <c r="M14" s="17">
        <v>1.5</v>
      </c>
      <c r="N14" s="17">
        <v>3.5</v>
      </c>
      <c r="O14" s="17">
        <v>3.5</v>
      </c>
      <c r="P14" s="17">
        <v>2.5</v>
      </c>
      <c r="Q14" s="17">
        <v>3</v>
      </c>
      <c r="R14" s="17">
        <v>2.5</v>
      </c>
      <c r="S14" s="17">
        <v>3</v>
      </c>
      <c r="T14" s="17">
        <v>3</v>
      </c>
      <c r="U14" s="17">
        <v>3</v>
      </c>
      <c r="V14" s="17">
        <v>3</v>
      </c>
      <c r="W14" s="17">
        <v>3.5</v>
      </c>
      <c r="X14" s="17">
        <v>3.5</v>
      </c>
      <c r="Y14" s="17">
        <v>3</v>
      </c>
    </row>
    <row r="15" spans="1:25" x14ac:dyDescent="0.25">
      <c r="A15" s="5" t="s">
        <v>41</v>
      </c>
      <c r="B15" s="17">
        <v>0.70710678118654757</v>
      </c>
      <c r="C15" s="17">
        <v>0</v>
      </c>
      <c r="D15" s="17">
        <v>0</v>
      </c>
      <c r="E15" s="17">
        <v>0.70710678118654757</v>
      </c>
      <c r="F15" s="17">
        <v>0</v>
      </c>
      <c r="G15" s="17">
        <v>0.70710678118654757</v>
      </c>
      <c r="H15" s="17">
        <v>0.70710678118654757</v>
      </c>
      <c r="I15" s="17">
        <v>0.70710678118654757</v>
      </c>
      <c r="J15" s="17">
        <v>0</v>
      </c>
      <c r="K15" s="17">
        <v>0.70710678118654757</v>
      </c>
      <c r="L15" s="17">
        <v>2.1213203435596424</v>
      </c>
      <c r="M15" s="17">
        <v>0.70710678118654757</v>
      </c>
      <c r="N15" s="17">
        <v>0.70710678118654757</v>
      </c>
      <c r="O15" s="17">
        <v>0.70710678118654757</v>
      </c>
      <c r="P15" s="17">
        <v>2.1213203435596424</v>
      </c>
      <c r="Q15" s="17">
        <v>0</v>
      </c>
      <c r="R15" s="17">
        <v>0.70710678118654757</v>
      </c>
      <c r="S15" s="17">
        <v>0</v>
      </c>
      <c r="T15" s="17">
        <v>0</v>
      </c>
      <c r="U15" s="17">
        <v>0</v>
      </c>
      <c r="V15" s="17">
        <v>0</v>
      </c>
      <c r="W15" s="17">
        <v>0.70710678118654757</v>
      </c>
      <c r="X15" s="17">
        <v>0.70710678118654757</v>
      </c>
      <c r="Y15" s="17">
        <v>0</v>
      </c>
    </row>
    <row r="16" spans="1:25" x14ac:dyDescent="0.25">
      <c r="A16" s="5" t="s">
        <v>42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5</v>
      </c>
    </row>
    <row r="22" spans="1:25" x14ac:dyDescent="0.25">
      <c r="A22" s="5" t="s">
        <v>141</v>
      </c>
      <c r="B22" s="17">
        <f t="shared" ref="B22:Y22" si="0">(B14-1)*2.5</f>
        <v>6.25</v>
      </c>
      <c r="C22" s="17">
        <f t="shared" si="0"/>
        <v>5</v>
      </c>
      <c r="D22" s="17">
        <f t="shared" si="0"/>
        <v>5</v>
      </c>
      <c r="E22" s="17">
        <f t="shared" si="0"/>
        <v>1.25</v>
      </c>
      <c r="F22" s="17">
        <f t="shared" si="0"/>
        <v>5</v>
      </c>
      <c r="G22" s="17">
        <f t="shared" si="0"/>
        <v>3.75</v>
      </c>
      <c r="H22" s="17">
        <f t="shared" si="0"/>
        <v>6.25</v>
      </c>
      <c r="I22" s="17">
        <f t="shared" si="0"/>
        <v>6.25</v>
      </c>
      <c r="J22" s="17">
        <f t="shared" si="0"/>
        <v>5</v>
      </c>
      <c r="K22" s="17">
        <f t="shared" si="0"/>
        <v>6.25</v>
      </c>
      <c r="L22" s="17">
        <f t="shared" si="0"/>
        <v>3.75</v>
      </c>
      <c r="M22" s="17">
        <f t="shared" si="0"/>
        <v>1.25</v>
      </c>
      <c r="N22" s="17">
        <f t="shared" si="0"/>
        <v>6.25</v>
      </c>
      <c r="O22" s="17">
        <f t="shared" si="0"/>
        <v>6.25</v>
      </c>
      <c r="P22" s="17">
        <f t="shared" si="0"/>
        <v>3.75</v>
      </c>
      <c r="Q22" s="17">
        <f t="shared" si="0"/>
        <v>5</v>
      </c>
      <c r="R22" s="17">
        <f t="shared" si="0"/>
        <v>3.75</v>
      </c>
      <c r="S22" s="17">
        <f t="shared" si="0"/>
        <v>5</v>
      </c>
      <c r="T22" s="17">
        <f t="shared" si="0"/>
        <v>5</v>
      </c>
      <c r="U22" s="17">
        <f t="shared" si="0"/>
        <v>5</v>
      </c>
      <c r="V22" s="17">
        <f t="shared" si="0"/>
        <v>5</v>
      </c>
      <c r="W22" s="17">
        <f t="shared" si="0"/>
        <v>6.25</v>
      </c>
      <c r="X22" s="17">
        <f t="shared" si="0"/>
        <v>6.25</v>
      </c>
      <c r="Y22" s="17">
        <f t="shared" si="0"/>
        <v>5</v>
      </c>
    </row>
  </sheetData>
  <phoneticPr fontId="0" type="noConversion"/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87</v>
      </c>
    </row>
    <row r="2" spans="1:32" x14ac:dyDescent="0.25">
      <c r="A2" s="1" t="s">
        <v>3</v>
      </c>
      <c r="B2" t="s">
        <v>0</v>
      </c>
    </row>
    <row r="3" spans="1:32" x14ac:dyDescent="0.25">
      <c r="A3" s="1" t="s">
        <v>4</v>
      </c>
      <c r="B3" t="s">
        <v>120</v>
      </c>
    </row>
    <row r="4" spans="1:32" x14ac:dyDescent="0.25">
      <c r="A4" s="1" t="s">
        <v>6</v>
      </c>
      <c r="B4" t="s">
        <v>133</v>
      </c>
    </row>
    <row r="6" spans="1:32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  <c r="Z6" s="10" t="s">
        <v>88</v>
      </c>
      <c r="AA6" s="10" t="s">
        <v>89</v>
      </c>
      <c r="AB6" s="10" t="s">
        <v>90</v>
      </c>
      <c r="AC6" s="10" t="s">
        <v>91</v>
      </c>
      <c r="AD6" s="10" t="s">
        <v>92</v>
      </c>
      <c r="AE6" s="10" t="s">
        <v>117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1</v>
      </c>
      <c r="J7" s="3">
        <v>1</v>
      </c>
      <c r="K7" s="3">
        <v>0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0</v>
      </c>
      <c r="S9" s="3">
        <v>0</v>
      </c>
      <c r="T9" s="3">
        <v>1</v>
      </c>
      <c r="U9" s="3">
        <v>0</v>
      </c>
      <c r="V9" s="3">
        <v>1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0</v>
      </c>
      <c r="R10" s="3">
        <v>0</v>
      </c>
      <c r="S10" s="3">
        <v>1</v>
      </c>
      <c r="T10" s="3">
        <v>0</v>
      </c>
      <c r="U10" s="3">
        <v>1</v>
      </c>
      <c r="V10" s="3">
        <v>0</v>
      </c>
      <c r="W10" s="3">
        <v>1</v>
      </c>
      <c r="X10" s="3">
        <v>1</v>
      </c>
      <c r="Y10" s="3">
        <v>1</v>
      </c>
      <c r="Z10" s="3">
        <v>1</v>
      </c>
      <c r="AA10" s="3">
        <v>0</v>
      </c>
      <c r="AB10" s="3">
        <v>1</v>
      </c>
      <c r="AC10" s="3">
        <v>1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39</v>
      </c>
      <c r="B13" s="3">
        <v>1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1</v>
      </c>
      <c r="U13" s="3">
        <v>1</v>
      </c>
      <c r="V13" s="3">
        <v>1</v>
      </c>
      <c r="W13" s="3">
        <v>1</v>
      </c>
      <c r="X13" s="3">
        <v>1</v>
      </c>
      <c r="Y13" s="3">
        <v>1</v>
      </c>
      <c r="Z13" s="3">
        <v>1</v>
      </c>
      <c r="AA13" s="3">
        <v>1</v>
      </c>
      <c r="AB13" s="3">
        <v>1</v>
      </c>
      <c r="AC13" s="3">
        <v>1</v>
      </c>
      <c r="AD13" s="3">
        <v>1</v>
      </c>
      <c r="AE13" s="3">
        <v>1</v>
      </c>
      <c r="AF13" s="3">
        <v>1</v>
      </c>
    </row>
    <row r="14" spans="1:32" x14ac:dyDescent="0.25">
      <c r="A14" s="5" t="s">
        <v>40</v>
      </c>
      <c r="B14" s="17">
        <v>3</v>
      </c>
      <c r="C14" s="17">
        <v>3</v>
      </c>
      <c r="D14" s="17">
        <v>2</v>
      </c>
      <c r="E14" s="17">
        <v>1</v>
      </c>
      <c r="F14" s="17">
        <v>4</v>
      </c>
      <c r="G14" s="17">
        <v>2</v>
      </c>
      <c r="H14" s="17">
        <v>2</v>
      </c>
      <c r="I14" s="17">
        <v>1</v>
      </c>
      <c r="J14" s="17">
        <v>1</v>
      </c>
      <c r="K14" s="17">
        <v>5</v>
      </c>
      <c r="L14" s="17">
        <v>5</v>
      </c>
      <c r="M14" s="17">
        <v>1</v>
      </c>
      <c r="N14" s="17">
        <v>1</v>
      </c>
      <c r="O14" s="17">
        <v>4</v>
      </c>
      <c r="P14" s="17">
        <v>4</v>
      </c>
      <c r="Q14" s="17">
        <v>3</v>
      </c>
      <c r="R14" s="17">
        <v>5</v>
      </c>
      <c r="S14" s="17">
        <v>4</v>
      </c>
      <c r="T14" s="17">
        <v>3</v>
      </c>
      <c r="U14" s="17">
        <v>4</v>
      </c>
      <c r="V14" s="17">
        <v>3</v>
      </c>
      <c r="W14" s="17">
        <v>4</v>
      </c>
      <c r="X14" s="17">
        <v>4</v>
      </c>
      <c r="Y14" s="17">
        <v>4</v>
      </c>
      <c r="Z14" s="17">
        <v>4</v>
      </c>
      <c r="AA14" s="17">
        <v>5</v>
      </c>
      <c r="AB14" s="17">
        <v>4</v>
      </c>
      <c r="AC14" s="17">
        <v>4</v>
      </c>
      <c r="AD14" s="17"/>
      <c r="AE14" s="17"/>
      <c r="AF14" s="17">
        <v>2</v>
      </c>
    </row>
    <row r="15" spans="1:32" x14ac:dyDescent="0.25">
      <c r="A15" s="5" t="s">
        <v>41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42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0</v>
      </c>
      <c r="AE16" s="18">
        <v>0</v>
      </c>
      <c r="AF16" s="18">
        <v>1</v>
      </c>
    </row>
    <row r="18" spans="1:32" x14ac:dyDescent="0.25">
      <c r="A18" s="5" t="s">
        <v>129</v>
      </c>
      <c r="B18" s="5">
        <v>1</v>
      </c>
    </row>
    <row r="19" spans="1:32" x14ac:dyDescent="0.25">
      <c r="A19" s="5" t="s">
        <v>130</v>
      </c>
      <c r="B19" s="5">
        <v>2</v>
      </c>
    </row>
    <row r="20" spans="1:32" x14ac:dyDescent="0.25">
      <c r="A20" s="5" t="s">
        <v>131</v>
      </c>
      <c r="B20" s="19">
        <f>B18/B19</f>
        <v>0.5</v>
      </c>
    </row>
    <row r="22" spans="1:32" x14ac:dyDescent="0.25">
      <c r="A22" s="5" t="s">
        <v>142</v>
      </c>
      <c r="B22" s="5"/>
      <c r="C22" s="5"/>
      <c r="D22" s="5"/>
      <c r="E22" s="5"/>
      <c r="F22" s="17">
        <f>AVERAGE(X14:Z14)</f>
        <v>4</v>
      </c>
    </row>
    <row r="23" spans="1:32" x14ac:dyDescent="0.25">
      <c r="A23" s="5" t="s">
        <v>143</v>
      </c>
      <c r="B23" s="5"/>
      <c r="C23" s="5"/>
    </row>
    <row r="25" spans="1:32" x14ac:dyDescent="0.25">
      <c r="A25" s="5" t="s">
        <v>144</v>
      </c>
      <c r="B25" s="5"/>
      <c r="C25" s="5"/>
      <c r="D25" s="5"/>
      <c r="E25" s="5"/>
      <c r="F25" s="17">
        <f>(F22-1)*2.5</f>
        <v>7.5</v>
      </c>
    </row>
    <row r="26" spans="1:32" x14ac:dyDescent="0.25">
      <c r="A26" s="5" t="s">
        <v>141</v>
      </c>
      <c r="B26" s="17">
        <f t="shared" ref="B26:AF26" si="0">(B14-1)*2.5</f>
        <v>5</v>
      </c>
      <c r="C26" s="17">
        <f t="shared" si="0"/>
        <v>5</v>
      </c>
      <c r="D26" s="17">
        <f t="shared" si="0"/>
        <v>2.5</v>
      </c>
      <c r="E26" s="17">
        <f t="shared" si="0"/>
        <v>0</v>
      </c>
      <c r="F26" s="17">
        <f t="shared" si="0"/>
        <v>7.5</v>
      </c>
      <c r="G26" s="17">
        <f t="shared" si="0"/>
        <v>2.5</v>
      </c>
      <c r="H26" s="17">
        <f t="shared" si="0"/>
        <v>2.5</v>
      </c>
      <c r="I26" s="17">
        <f t="shared" si="0"/>
        <v>0</v>
      </c>
      <c r="J26" s="17">
        <f t="shared" si="0"/>
        <v>0</v>
      </c>
      <c r="K26" s="17">
        <f t="shared" si="0"/>
        <v>10</v>
      </c>
      <c r="L26" s="17">
        <f t="shared" si="0"/>
        <v>10</v>
      </c>
      <c r="M26" s="17">
        <f t="shared" si="0"/>
        <v>0</v>
      </c>
      <c r="N26" s="17">
        <f t="shared" si="0"/>
        <v>0</v>
      </c>
      <c r="O26" s="17">
        <f t="shared" si="0"/>
        <v>7.5</v>
      </c>
      <c r="P26" s="17">
        <f t="shared" si="0"/>
        <v>7.5</v>
      </c>
      <c r="Q26" s="17">
        <f t="shared" si="0"/>
        <v>5</v>
      </c>
      <c r="R26" s="17">
        <f t="shared" si="0"/>
        <v>10</v>
      </c>
      <c r="S26" s="17">
        <f t="shared" si="0"/>
        <v>7.5</v>
      </c>
      <c r="T26" s="17">
        <f t="shared" si="0"/>
        <v>5</v>
      </c>
      <c r="U26" s="17">
        <f t="shared" si="0"/>
        <v>7.5</v>
      </c>
      <c r="V26" s="17">
        <f t="shared" si="0"/>
        <v>5</v>
      </c>
      <c r="W26" s="17">
        <f t="shared" si="0"/>
        <v>7.5</v>
      </c>
      <c r="X26" s="17">
        <f t="shared" si="0"/>
        <v>7.5</v>
      </c>
      <c r="Y26" s="17">
        <f t="shared" si="0"/>
        <v>7.5</v>
      </c>
      <c r="Z26" s="17">
        <f t="shared" si="0"/>
        <v>7.5</v>
      </c>
      <c r="AA26" s="17">
        <f t="shared" si="0"/>
        <v>10</v>
      </c>
      <c r="AB26" s="17">
        <f t="shared" si="0"/>
        <v>7.5</v>
      </c>
      <c r="AC26" s="17">
        <f t="shared" si="0"/>
        <v>7.5</v>
      </c>
      <c r="AD26" s="17">
        <f t="shared" si="0"/>
        <v>-2.5</v>
      </c>
      <c r="AE26" s="17">
        <f t="shared" si="0"/>
        <v>-2.5</v>
      </c>
      <c r="AF26" s="17">
        <f t="shared" si="0"/>
        <v>2.5</v>
      </c>
    </row>
  </sheetData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45</v>
      </c>
    </row>
    <row r="2" spans="1:25" x14ac:dyDescent="0.25">
      <c r="A2" s="1" t="s">
        <v>3</v>
      </c>
      <c r="B2" t="s">
        <v>1</v>
      </c>
    </row>
    <row r="3" spans="1:25" x14ac:dyDescent="0.25">
      <c r="A3" s="1" t="s">
        <v>4</v>
      </c>
      <c r="B3" t="s">
        <v>120</v>
      </c>
    </row>
    <row r="4" spans="1:25" x14ac:dyDescent="0.25">
      <c r="A4" s="1" t="s">
        <v>6</v>
      </c>
      <c r="B4" t="s">
        <v>133</v>
      </c>
    </row>
    <row r="6" spans="1:25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2</v>
      </c>
      <c r="S8" s="3">
        <v>0</v>
      </c>
      <c r="T8" s="3">
        <v>1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1</v>
      </c>
      <c r="G9" s="3">
        <v>2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2</v>
      </c>
      <c r="F10" s="3">
        <v>1</v>
      </c>
      <c r="G10" s="3">
        <v>0</v>
      </c>
      <c r="H10" s="3">
        <v>2</v>
      </c>
      <c r="I10" s="3">
        <v>2</v>
      </c>
      <c r="J10" s="3">
        <v>2</v>
      </c>
      <c r="K10" s="3">
        <v>2</v>
      </c>
      <c r="L10" s="3">
        <v>0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0</v>
      </c>
      <c r="S10" s="3">
        <v>2</v>
      </c>
      <c r="T10" s="3">
        <v>0</v>
      </c>
      <c r="U10" s="3">
        <v>1</v>
      </c>
      <c r="V10" s="3">
        <v>1</v>
      </c>
      <c r="W10" s="3">
        <v>1</v>
      </c>
      <c r="X10" s="3">
        <v>1</v>
      </c>
      <c r="Y10" s="3">
        <v>0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40</v>
      </c>
      <c r="B14" s="17">
        <v>4</v>
      </c>
      <c r="C14" s="17">
        <v>4.5</v>
      </c>
      <c r="D14" s="17">
        <v>3.5</v>
      </c>
      <c r="E14" s="17">
        <v>4</v>
      </c>
      <c r="F14" s="17">
        <v>3.5</v>
      </c>
      <c r="G14" s="17">
        <v>3</v>
      </c>
      <c r="H14" s="17">
        <v>4</v>
      </c>
      <c r="I14" s="17">
        <v>4</v>
      </c>
      <c r="J14" s="17">
        <v>4</v>
      </c>
      <c r="K14" s="17">
        <v>4</v>
      </c>
      <c r="L14" s="17">
        <v>3</v>
      </c>
      <c r="M14" s="17">
        <v>3</v>
      </c>
      <c r="N14" s="17">
        <v>4.5</v>
      </c>
      <c r="O14" s="17">
        <v>4.5</v>
      </c>
      <c r="P14" s="17">
        <v>4.5</v>
      </c>
      <c r="Q14" s="17">
        <v>4.5</v>
      </c>
      <c r="R14" s="17">
        <v>2</v>
      </c>
      <c r="S14" s="17">
        <v>4</v>
      </c>
      <c r="T14" s="17">
        <v>2.5</v>
      </c>
      <c r="U14" s="17">
        <v>4</v>
      </c>
      <c r="V14" s="17">
        <v>3</v>
      </c>
      <c r="W14" s="17">
        <v>4.5</v>
      </c>
      <c r="X14" s="17">
        <v>4.5</v>
      </c>
      <c r="Y14" s="17">
        <v>4</v>
      </c>
    </row>
    <row r="15" spans="1:25" x14ac:dyDescent="0.25">
      <c r="A15" s="5" t="s">
        <v>41</v>
      </c>
      <c r="B15" s="17">
        <v>1.4142135623730951</v>
      </c>
      <c r="C15" s="17">
        <v>0.70710678118654757</v>
      </c>
      <c r="D15" s="17">
        <v>2.1213203435596424</v>
      </c>
      <c r="E15" s="17">
        <v>0</v>
      </c>
      <c r="F15" s="17">
        <v>0.70710678118654757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 t="e">
        <v>#DIV/0!</v>
      </c>
      <c r="M15" s="17">
        <v>1.4142135623730951</v>
      </c>
      <c r="N15" s="17">
        <v>0.70710678118654757</v>
      </c>
      <c r="O15" s="17">
        <v>0.70710678118654757</v>
      </c>
      <c r="P15" s="17">
        <v>0.70710678118654757</v>
      </c>
      <c r="Q15" s="17">
        <v>0.70710678118654757</v>
      </c>
      <c r="R15" s="17">
        <v>0</v>
      </c>
      <c r="S15" s="17">
        <v>0</v>
      </c>
      <c r="T15" s="17">
        <v>0.70710678118654757</v>
      </c>
      <c r="U15" s="17" t="e">
        <v>#DIV/0!</v>
      </c>
      <c r="V15" s="17">
        <v>1.4142135623730951</v>
      </c>
      <c r="W15" s="17">
        <v>0.70710678118654757</v>
      </c>
      <c r="X15" s="17">
        <v>0.70710678118654757</v>
      </c>
      <c r="Y15" s="17">
        <v>1.4142135623730951</v>
      </c>
    </row>
    <row r="16" spans="1:25" x14ac:dyDescent="0.25">
      <c r="A16" s="5" t="s">
        <v>42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1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1</v>
      </c>
      <c r="V16" s="18">
        <v>2</v>
      </c>
      <c r="W16" s="18">
        <v>2</v>
      </c>
      <c r="X16" s="18">
        <v>2</v>
      </c>
      <c r="Y16" s="18">
        <v>2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3.375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5.9375</v>
      </c>
    </row>
    <row r="22" spans="1:25" x14ac:dyDescent="0.25">
      <c r="A22" s="5" t="s">
        <v>141</v>
      </c>
      <c r="B22" s="17">
        <f t="shared" ref="B22:Y22" si="0">(B14-1)*2.5</f>
        <v>7.5</v>
      </c>
      <c r="C22" s="17">
        <f t="shared" si="0"/>
        <v>8.75</v>
      </c>
      <c r="D22" s="17">
        <f t="shared" si="0"/>
        <v>6.25</v>
      </c>
      <c r="E22" s="17">
        <f t="shared" si="0"/>
        <v>7.5</v>
      </c>
      <c r="F22" s="17">
        <f t="shared" si="0"/>
        <v>6.25</v>
      </c>
      <c r="G22" s="17">
        <f t="shared" si="0"/>
        <v>5</v>
      </c>
      <c r="H22" s="17">
        <f t="shared" si="0"/>
        <v>7.5</v>
      </c>
      <c r="I22" s="17">
        <f t="shared" si="0"/>
        <v>7.5</v>
      </c>
      <c r="J22" s="17">
        <f t="shared" si="0"/>
        <v>7.5</v>
      </c>
      <c r="K22" s="17">
        <f t="shared" si="0"/>
        <v>7.5</v>
      </c>
      <c r="L22" s="17">
        <f t="shared" si="0"/>
        <v>5</v>
      </c>
      <c r="M22" s="17">
        <f t="shared" si="0"/>
        <v>5</v>
      </c>
      <c r="N22" s="17">
        <f t="shared" si="0"/>
        <v>8.75</v>
      </c>
      <c r="O22" s="17">
        <f t="shared" si="0"/>
        <v>8.75</v>
      </c>
      <c r="P22" s="17">
        <f t="shared" si="0"/>
        <v>8.75</v>
      </c>
      <c r="Q22" s="17">
        <f t="shared" si="0"/>
        <v>8.75</v>
      </c>
      <c r="R22" s="17">
        <f t="shared" si="0"/>
        <v>2.5</v>
      </c>
      <c r="S22" s="17">
        <f t="shared" si="0"/>
        <v>7.5</v>
      </c>
      <c r="T22" s="17">
        <f t="shared" si="0"/>
        <v>3.75</v>
      </c>
      <c r="U22" s="17">
        <f t="shared" si="0"/>
        <v>7.5</v>
      </c>
      <c r="V22" s="17">
        <f t="shared" si="0"/>
        <v>5</v>
      </c>
      <c r="W22" s="17">
        <f t="shared" si="0"/>
        <v>8.75</v>
      </c>
      <c r="X22" s="17">
        <f t="shared" si="0"/>
        <v>8.75</v>
      </c>
      <c r="Y22" s="17">
        <f t="shared" si="0"/>
        <v>7.5</v>
      </c>
    </row>
  </sheetData>
  <phoneticPr fontId="0" type="noConversion"/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87</v>
      </c>
    </row>
    <row r="2" spans="1:32" x14ac:dyDescent="0.25">
      <c r="A2" s="1" t="s">
        <v>3</v>
      </c>
      <c r="B2" t="s">
        <v>1</v>
      </c>
    </row>
    <row r="3" spans="1:32" x14ac:dyDescent="0.25">
      <c r="A3" s="1" t="s">
        <v>4</v>
      </c>
      <c r="B3" t="s">
        <v>120</v>
      </c>
    </row>
    <row r="4" spans="1:32" x14ac:dyDescent="0.25">
      <c r="A4" s="1" t="s">
        <v>6</v>
      </c>
      <c r="B4" t="s">
        <v>133</v>
      </c>
    </row>
    <row r="6" spans="1:32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  <c r="Z6" s="10" t="s">
        <v>88</v>
      </c>
      <c r="AA6" s="10" t="s">
        <v>89</v>
      </c>
      <c r="AB6" s="10" t="s">
        <v>90</v>
      </c>
      <c r="AC6" s="10" t="s">
        <v>91</v>
      </c>
      <c r="AD6" s="10" t="s">
        <v>92</v>
      </c>
      <c r="AE6" s="10" t="s">
        <v>117</v>
      </c>
      <c r="AF6" s="10" t="s">
        <v>134</v>
      </c>
    </row>
    <row r="7" spans="1:32" x14ac:dyDescent="0.25">
      <c r="A7" s="8">
        <v>1</v>
      </c>
      <c r="B7" s="3">
        <v>3</v>
      </c>
      <c r="C7" s="3">
        <v>5</v>
      </c>
      <c r="D7" s="3">
        <v>10</v>
      </c>
      <c r="E7" s="3">
        <v>2</v>
      </c>
      <c r="F7" s="3">
        <v>6</v>
      </c>
      <c r="G7" s="3">
        <v>6</v>
      </c>
      <c r="H7" s="3">
        <v>2</v>
      </c>
      <c r="I7" s="3">
        <v>9</v>
      </c>
      <c r="J7" s="3">
        <v>4</v>
      </c>
      <c r="K7" s="3">
        <v>1</v>
      </c>
      <c r="L7" s="3">
        <v>3</v>
      </c>
      <c r="M7" s="3">
        <v>4</v>
      </c>
      <c r="N7" s="3">
        <v>5</v>
      </c>
      <c r="O7" s="3">
        <v>4</v>
      </c>
      <c r="P7" s="3">
        <v>6</v>
      </c>
      <c r="Q7" s="3">
        <v>3</v>
      </c>
      <c r="R7" s="3">
        <v>5</v>
      </c>
      <c r="S7" s="3">
        <v>13</v>
      </c>
      <c r="T7" s="3">
        <v>2</v>
      </c>
      <c r="U7" s="3">
        <v>1</v>
      </c>
      <c r="V7" s="3">
        <v>1</v>
      </c>
      <c r="W7" s="3">
        <v>5</v>
      </c>
      <c r="X7" s="3">
        <v>2</v>
      </c>
      <c r="Y7" s="3">
        <v>2</v>
      </c>
      <c r="Z7" s="3">
        <v>4</v>
      </c>
      <c r="AA7" s="3">
        <v>2</v>
      </c>
      <c r="AB7" s="3">
        <v>4</v>
      </c>
      <c r="AC7" s="3">
        <v>3</v>
      </c>
      <c r="AD7" s="3">
        <v>1</v>
      </c>
      <c r="AE7" s="3">
        <v>4</v>
      </c>
      <c r="AF7" s="3">
        <v>5</v>
      </c>
    </row>
    <row r="8" spans="1:32" x14ac:dyDescent="0.25">
      <c r="A8" s="8">
        <v>2</v>
      </c>
      <c r="B8" s="3">
        <v>9</v>
      </c>
      <c r="C8" s="3">
        <v>10</v>
      </c>
      <c r="D8" s="3">
        <v>7</v>
      </c>
      <c r="E8" s="3">
        <v>6</v>
      </c>
      <c r="F8" s="3">
        <v>4</v>
      </c>
      <c r="G8" s="3">
        <v>6</v>
      </c>
      <c r="H8" s="3">
        <v>5</v>
      </c>
      <c r="I8" s="3">
        <v>9</v>
      </c>
      <c r="J8" s="3">
        <v>5</v>
      </c>
      <c r="K8" s="3">
        <v>3</v>
      </c>
      <c r="L8" s="3">
        <v>7</v>
      </c>
      <c r="M8" s="3">
        <v>5</v>
      </c>
      <c r="N8" s="3">
        <v>4</v>
      </c>
      <c r="O8" s="3">
        <v>7</v>
      </c>
      <c r="P8" s="3">
        <v>8</v>
      </c>
      <c r="Q8" s="3">
        <v>9</v>
      </c>
      <c r="R8" s="3">
        <v>2</v>
      </c>
      <c r="S8" s="3">
        <v>5</v>
      </c>
      <c r="T8" s="3">
        <v>3</v>
      </c>
      <c r="U8" s="3">
        <v>3</v>
      </c>
      <c r="V8" s="3">
        <v>6</v>
      </c>
      <c r="W8" s="3">
        <v>7</v>
      </c>
      <c r="X8" s="3">
        <v>6</v>
      </c>
      <c r="Y8" s="3">
        <v>3</v>
      </c>
      <c r="Z8" s="3">
        <v>8</v>
      </c>
      <c r="AA8" s="3">
        <v>8</v>
      </c>
      <c r="AB8" s="3">
        <v>3</v>
      </c>
      <c r="AC8" s="3">
        <v>4</v>
      </c>
      <c r="AD8" s="3">
        <v>3</v>
      </c>
      <c r="AE8" s="3">
        <v>4</v>
      </c>
      <c r="AF8" s="3">
        <v>8</v>
      </c>
    </row>
    <row r="9" spans="1:32" x14ac:dyDescent="0.25">
      <c r="A9" s="8">
        <v>3</v>
      </c>
      <c r="B9" s="3">
        <v>16</v>
      </c>
      <c r="C9" s="3">
        <v>10</v>
      </c>
      <c r="D9" s="3">
        <v>4</v>
      </c>
      <c r="E9" s="3">
        <v>7</v>
      </c>
      <c r="F9" s="3">
        <v>4</v>
      </c>
      <c r="G9" s="3">
        <v>11</v>
      </c>
      <c r="H9" s="3">
        <v>17</v>
      </c>
      <c r="I9" s="3">
        <v>7</v>
      </c>
      <c r="J9" s="3">
        <v>14</v>
      </c>
      <c r="K9" s="3">
        <v>12</v>
      </c>
      <c r="L9" s="3">
        <v>10</v>
      </c>
      <c r="M9" s="3">
        <v>8</v>
      </c>
      <c r="N9" s="3">
        <v>12</v>
      </c>
      <c r="O9" s="3">
        <v>13</v>
      </c>
      <c r="P9" s="3">
        <v>14</v>
      </c>
      <c r="Q9" s="3">
        <v>13</v>
      </c>
      <c r="R9" s="3">
        <v>15</v>
      </c>
      <c r="S9" s="3">
        <v>5</v>
      </c>
      <c r="T9" s="3">
        <v>9</v>
      </c>
      <c r="U9" s="3">
        <v>14</v>
      </c>
      <c r="V9" s="3">
        <v>7</v>
      </c>
      <c r="W9" s="3">
        <v>11</v>
      </c>
      <c r="X9" s="3">
        <v>13</v>
      </c>
      <c r="Y9" s="3">
        <v>12</v>
      </c>
      <c r="Z9" s="3">
        <v>7</v>
      </c>
      <c r="AA9" s="3">
        <v>13</v>
      </c>
      <c r="AB9" s="3">
        <v>11</v>
      </c>
      <c r="AC9" s="3">
        <v>13</v>
      </c>
      <c r="AD9" s="3">
        <v>10</v>
      </c>
      <c r="AE9" s="3">
        <v>7</v>
      </c>
      <c r="AF9" s="3">
        <v>16</v>
      </c>
    </row>
    <row r="10" spans="1:32" x14ac:dyDescent="0.25">
      <c r="A10" s="8">
        <v>4</v>
      </c>
      <c r="B10" s="3">
        <v>4</v>
      </c>
      <c r="C10" s="3">
        <v>7</v>
      </c>
      <c r="D10" s="3">
        <v>0</v>
      </c>
      <c r="E10" s="3">
        <v>9</v>
      </c>
      <c r="F10" s="3">
        <v>9</v>
      </c>
      <c r="G10" s="3">
        <v>6</v>
      </c>
      <c r="H10" s="3">
        <v>5</v>
      </c>
      <c r="I10" s="3">
        <v>8</v>
      </c>
      <c r="J10" s="3">
        <v>7</v>
      </c>
      <c r="K10" s="3">
        <v>11</v>
      </c>
      <c r="L10" s="3">
        <v>9</v>
      </c>
      <c r="M10" s="3">
        <v>4</v>
      </c>
      <c r="N10" s="3">
        <v>9</v>
      </c>
      <c r="O10" s="3">
        <v>6</v>
      </c>
      <c r="P10" s="3">
        <v>4</v>
      </c>
      <c r="Q10" s="3">
        <v>5</v>
      </c>
      <c r="R10" s="3">
        <v>8</v>
      </c>
      <c r="S10" s="3">
        <v>5</v>
      </c>
      <c r="T10" s="3">
        <v>9</v>
      </c>
      <c r="U10" s="3">
        <v>10</v>
      </c>
      <c r="V10" s="3">
        <v>4</v>
      </c>
      <c r="W10" s="3">
        <v>7</v>
      </c>
      <c r="X10" s="3">
        <v>10</v>
      </c>
      <c r="Y10" s="3">
        <v>10</v>
      </c>
      <c r="Z10" s="3">
        <v>9</v>
      </c>
      <c r="AA10" s="3">
        <v>7</v>
      </c>
      <c r="AB10" s="3">
        <v>10</v>
      </c>
      <c r="AC10" s="3">
        <v>9</v>
      </c>
      <c r="AD10" s="3">
        <v>3</v>
      </c>
      <c r="AE10" s="3">
        <v>7</v>
      </c>
      <c r="AF10" s="3">
        <v>2</v>
      </c>
    </row>
    <row r="11" spans="1:32" x14ac:dyDescent="0.25">
      <c r="A11" s="8">
        <v>5</v>
      </c>
      <c r="B11" s="3">
        <v>3</v>
      </c>
      <c r="C11" s="3">
        <v>3</v>
      </c>
      <c r="D11" s="3">
        <v>3</v>
      </c>
      <c r="E11" s="3">
        <v>8</v>
      </c>
      <c r="F11" s="3">
        <v>4</v>
      </c>
      <c r="G11" s="3">
        <v>6</v>
      </c>
      <c r="H11" s="3">
        <v>6</v>
      </c>
      <c r="I11" s="3">
        <v>2</v>
      </c>
      <c r="J11" s="3">
        <v>3</v>
      </c>
      <c r="K11" s="3">
        <v>8</v>
      </c>
      <c r="L11" s="3">
        <v>5</v>
      </c>
      <c r="M11" s="3">
        <v>2</v>
      </c>
      <c r="N11" s="3">
        <v>3</v>
      </c>
      <c r="O11" s="3">
        <v>4</v>
      </c>
      <c r="P11" s="3">
        <v>2</v>
      </c>
      <c r="Q11" s="3">
        <v>5</v>
      </c>
      <c r="R11" s="3">
        <v>5</v>
      </c>
      <c r="S11" s="3">
        <v>2</v>
      </c>
      <c r="T11" s="3">
        <v>11</v>
      </c>
      <c r="U11" s="3">
        <v>5</v>
      </c>
      <c r="V11" s="3">
        <v>6</v>
      </c>
      <c r="W11" s="3">
        <v>3</v>
      </c>
      <c r="X11" s="3">
        <v>4</v>
      </c>
      <c r="Y11" s="3">
        <v>4</v>
      </c>
      <c r="Z11" s="3">
        <v>3</v>
      </c>
      <c r="AA11" s="3">
        <v>3</v>
      </c>
      <c r="AB11" s="3">
        <v>5</v>
      </c>
      <c r="AC11" s="3">
        <v>2</v>
      </c>
      <c r="AD11" s="3">
        <v>2</v>
      </c>
      <c r="AE11" s="3">
        <v>2</v>
      </c>
      <c r="AF11" s="3">
        <v>3</v>
      </c>
    </row>
    <row r="12" spans="1:32" x14ac:dyDescent="0.25">
      <c r="A12" s="8" t="s">
        <v>119</v>
      </c>
      <c r="B12" s="3">
        <v>0</v>
      </c>
      <c r="C12" s="3">
        <v>0</v>
      </c>
      <c r="D12" s="3">
        <v>11</v>
      </c>
      <c r="E12" s="3">
        <v>3</v>
      </c>
      <c r="F12" s="3">
        <v>8</v>
      </c>
      <c r="G12" s="3">
        <v>0</v>
      </c>
      <c r="H12" s="3">
        <v>0</v>
      </c>
      <c r="I12" s="3">
        <v>0</v>
      </c>
      <c r="J12" s="3">
        <v>2</v>
      </c>
      <c r="K12" s="3">
        <v>0</v>
      </c>
      <c r="L12" s="3">
        <v>1</v>
      </c>
      <c r="M12" s="3">
        <v>12</v>
      </c>
      <c r="N12" s="3">
        <v>2</v>
      </c>
      <c r="O12" s="3">
        <v>1</v>
      </c>
      <c r="P12" s="3">
        <v>1</v>
      </c>
      <c r="Q12" s="3">
        <v>0</v>
      </c>
      <c r="R12" s="3">
        <v>0</v>
      </c>
      <c r="S12" s="3">
        <v>5</v>
      </c>
      <c r="T12" s="3">
        <v>1</v>
      </c>
      <c r="U12" s="3">
        <v>2</v>
      </c>
      <c r="V12" s="3">
        <v>11</v>
      </c>
      <c r="W12" s="3">
        <v>2</v>
      </c>
      <c r="X12" s="3">
        <v>0</v>
      </c>
      <c r="Y12" s="3">
        <v>4</v>
      </c>
      <c r="Z12" s="3">
        <v>4</v>
      </c>
      <c r="AA12" s="3">
        <v>2</v>
      </c>
      <c r="AB12" s="3">
        <v>2</v>
      </c>
      <c r="AC12" s="3">
        <v>4</v>
      </c>
      <c r="AD12" s="3">
        <v>16</v>
      </c>
      <c r="AE12" s="3">
        <v>11</v>
      </c>
      <c r="AF12" s="3">
        <v>1</v>
      </c>
    </row>
    <row r="13" spans="1:32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40</v>
      </c>
      <c r="B14" s="17">
        <v>2.8571428571428572</v>
      </c>
      <c r="C14" s="17">
        <v>2.8</v>
      </c>
      <c r="D14" s="17">
        <v>2.125</v>
      </c>
      <c r="E14" s="17">
        <v>3.46875</v>
      </c>
      <c r="F14" s="17">
        <v>3.0370370370370372</v>
      </c>
      <c r="G14" s="17">
        <v>3</v>
      </c>
      <c r="H14" s="17">
        <v>3.2285714285714286</v>
      </c>
      <c r="I14" s="17">
        <v>2.5714285714285716</v>
      </c>
      <c r="J14" s="17">
        <v>3</v>
      </c>
      <c r="K14" s="17">
        <v>3.6285714285714286</v>
      </c>
      <c r="L14" s="17">
        <v>3.1764705882352939</v>
      </c>
      <c r="M14" s="17">
        <v>2.7826086956521738</v>
      </c>
      <c r="N14" s="17">
        <v>3.0303030303030303</v>
      </c>
      <c r="O14" s="17">
        <v>2.9705882352941178</v>
      </c>
      <c r="P14" s="17">
        <v>2.6470588235294117</v>
      </c>
      <c r="Q14" s="17">
        <v>3</v>
      </c>
      <c r="R14" s="17">
        <v>3.1714285714285713</v>
      </c>
      <c r="S14" s="17">
        <v>2.2666666666666666</v>
      </c>
      <c r="T14" s="17">
        <v>3.7058823529411766</v>
      </c>
      <c r="U14" s="17">
        <v>3.4545454545454546</v>
      </c>
      <c r="V14" s="17">
        <v>3.3333333333333335</v>
      </c>
      <c r="W14" s="17">
        <v>2.8787878787878789</v>
      </c>
      <c r="X14" s="17">
        <v>3.2285714285714286</v>
      </c>
      <c r="Y14" s="17">
        <v>3.3548387096774195</v>
      </c>
      <c r="Z14" s="17">
        <v>2.967741935483871</v>
      </c>
      <c r="AA14" s="17">
        <v>3.0303030303030303</v>
      </c>
      <c r="AB14" s="17">
        <v>3.2727272727272729</v>
      </c>
      <c r="AC14" s="17">
        <v>3.096774193548387</v>
      </c>
      <c r="AD14" s="17">
        <v>3.1052631578947367</v>
      </c>
      <c r="AE14" s="17">
        <v>2.9583333333333335</v>
      </c>
      <c r="AF14" s="17">
        <v>2.7058823529411766</v>
      </c>
    </row>
    <row r="15" spans="1:32" x14ac:dyDescent="0.25">
      <c r="A15" s="5" t="s">
        <v>41</v>
      </c>
      <c r="B15" s="17">
        <v>1.0330667407076382</v>
      </c>
      <c r="C15" s="17">
        <v>1.1832159566199234</v>
      </c>
      <c r="D15" s="17">
        <v>1.3290238326779873</v>
      </c>
      <c r="E15" s="17">
        <v>1.2439369084716734</v>
      </c>
      <c r="F15" s="17">
        <v>1.4272480642961256</v>
      </c>
      <c r="G15" s="17">
        <v>1.3284223283101428</v>
      </c>
      <c r="H15" s="17">
        <v>1.0869740590474168</v>
      </c>
      <c r="I15" s="17">
        <v>1.2669025285343474</v>
      </c>
      <c r="J15" s="17">
        <v>1.1180339887498949</v>
      </c>
      <c r="K15" s="17">
        <v>1.0314385809239868</v>
      </c>
      <c r="L15" s="17">
        <v>1.1926692303602573</v>
      </c>
      <c r="M15" s="17">
        <v>1.2044056149717564</v>
      </c>
      <c r="N15" s="17">
        <v>1.1854547778397249</v>
      </c>
      <c r="O15" s="17">
        <v>1.1673667367366676</v>
      </c>
      <c r="P15" s="17">
        <v>1.0977208603939475</v>
      </c>
      <c r="Q15" s="17">
        <v>1.1631599960755994</v>
      </c>
      <c r="R15" s="17">
        <v>1.2001400478501589</v>
      </c>
      <c r="S15" s="17">
        <v>1.36289077492212</v>
      </c>
      <c r="T15" s="17">
        <v>1.1941628680530643</v>
      </c>
      <c r="U15" s="17">
        <v>0.97117548269188625</v>
      </c>
      <c r="V15" s="17">
        <v>1.2394482175782779</v>
      </c>
      <c r="W15" s="17">
        <v>1.1926225240403958</v>
      </c>
      <c r="X15" s="17">
        <v>1.0595702315704478</v>
      </c>
      <c r="Y15" s="17">
        <v>1.0503455652553657</v>
      </c>
      <c r="Z15" s="17">
        <v>1.2243058160373146</v>
      </c>
      <c r="AA15" s="17">
        <v>1.0453721970202916</v>
      </c>
      <c r="AB15" s="17">
        <v>1.2060453783110547</v>
      </c>
      <c r="AC15" s="17">
        <v>1.0441851275732481</v>
      </c>
      <c r="AD15" s="17">
        <v>0.99413484677243413</v>
      </c>
      <c r="AE15" s="17">
        <v>1.2328534123049197</v>
      </c>
      <c r="AF15" s="17">
        <v>1.0879341492077899</v>
      </c>
    </row>
    <row r="16" spans="1:32" x14ac:dyDescent="0.25">
      <c r="A16" s="5" t="s">
        <v>42</v>
      </c>
      <c r="B16" s="18">
        <v>35</v>
      </c>
      <c r="C16" s="18">
        <v>35</v>
      </c>
      <c r="D16" s="18">
        <v>24</v>
      </c>
      <c r="E16" s="18">
        <v>32</v>
      </c>
      <c r="F16" s="18">
        <v>27</v>
      </c>
      <c r="G16" s="18">
        <v>35</v>
      </c>
      <c r="H16" s="18">
        <v>35</v>
      </c>
      <c r="I16" s="18">
        <v>35</v>
      </c>
      <c r="J16" s="18">
        <v>33</v>
      </c>
      <c r="K16" s="18">
        <v>35</v>
      </c>
      <c r="L16" s="18">
        <v>34</v>
      </c>
      <c r="M16" s="18">
        <v>23</v>
      </c>
      <c r="N16" s="18">
        <v>33</v>
      </c>
      <c r="O16" s="18">
        <v>34</v>
      </c>
      <c r="P16" s="18">
        <v>34</v>
      </c>
      <c r="Q16" s="18">
        <v>35</v>
      </c>
      <c r="R16" s="18">
        <v>35</v>
      </c>
      <c r="S16" s="18">
        <v>30</v>
      </c>
      <c r="T16" s="18">
        <v>34</v>
      </c>
      <c r="U16" s="18">
        <v>33</v>
      </c>
      <c r="V16" s="18">
        <v>24</v>
      </c>
      <c r="W16" s="18">
        <v>33</v>
      </c>
      <c r="X16" s="18">
        <v>35</v>
      </c>
      <c r="Y16" s="18">
        <v>31</v>
      </c>
      <c r="Z16" s="18">
        <v>31</v>
      </c>
      <c r="AA16" s="18">
        <v>33</v>
      </c>
      <c r="AB16" s="18">
        <v>33</v>
      </c>
      <c r="AC16" s="18">
        <v>31</v>
      </c>
      <c r="AD16" s="18">
        <v>19</v>
      </c>
      <c r="AE16" s="18">
        <v>24</v>
      </c>
      <c r="AF16" s="18">
        <v>34</v>
      </c>
    </row>
    <row r="18" spans="1:32" x14ac:dyDescent="0.25">
      <c r="A18" s="5" t="s">
        <v>129</v>
      </c>
      <c r="B18" s="5">
        <v>35</v>
      </c>
    </row>
    <row r="19" spans="1:32" x14ac:dyDescent="0.25">
      <c r="A19" s="5" t="s">
        <v>130</v>
      </c>
      <c r="B19" s="5">
        <v>75</v>
      </c>
    </row>
    <row r="20" spans="1:32" x14ac:dyDescent="0.25">
      <c r="A20" s="5" t="s">
        <v>131</v>
      </c>
      <c r="B20" s="19">
        <f>B18/B19</f>
        <v>0.46666666666666667</v>
      </c>
    </row>
    <row r="22" spans="1:32" x14ac:dyDescent="0.25">
      <c r="A22" s="5" t="s">
        <v>142</v>
      </c>
      <c r="B22" s="5"/>
      <c r="C22" s="5"/>
      <c r="D22" s="5"/>
      <c r="E22" s="5"/>
      <c r="F22" s="17">
        <f>AVERAGE(X14:Z14)</f>
        <v>3.1837173579109064</v>
      </c>
    </row>
    <row r="23" spans="1:32" x14ac:dyDescent="0.25">
      <c r="A23" s="5" t="s">
        <v>143</v>
      </c>
      <c r="B23" s="5"/>
      <c r="C23" s="5"/>
    </row>
    <row r="25" spans="1:32" x14ac:dyDescent="0.25">
      <c r="A25" s="5" t="s">
        <v>144</v>
      </c>
      <c r="B25" s="5"/>
      <c r="C25" s="5"/>
      <c r="D25" s="5"/>
      <c r="E25" s="5"/>
      <c r="F25" s="17">
        <f>(F22-1)*2.5</f>
        <v>5.4592933947772657</v>
      </c>
    </row>
    <row r="26" spans="1:32" x14ac:dyDescent="0.25">
      <c r="A26" s="5" t="s">
        <v>141</v>
      </c>
      <c r="B26" s="17">
        <f t="shared" ref="B26:AF26" si="0">(B14-1)*2.5</f>
        <v>4.6428571428571432</v>
      </c>
      <c r="C26" s="17">
        <f t="shared" si="0"/>
        <v>4.5</v>
      </c>
      <c r="D26" s="17">
        <f t="shared" si="0"/>
        <v>2.8125</v>
      </c>
      <c r="E26" s="17">
        <f t="shared" si="0"/>
        <v>6.171875</v>
      </c>
      <c r="F26" s="17">
        <f t="shared" si="0"/>
        <v>5.0925925925925934</v>
      </c>
      <c r="G26" s="17">
        <f t="shared" si="0"/>
        <v>5</v>
      </c>
      <c r="H26" s="17">
        <f t="shared" si="0"/>
        <v>5.5714285714285712</v>
      </c>
      <c r="I26" s="17">
        <f t="shared" si="0"/>
        <v>3.9285714285714288</v>
      </c>
      <c r="J26" s="17">
        <f t="shared" si="0"/>
        <v>5</v>
      </c>
      <c r="K26" s="17">
        <f t="shared" si="0"/>
        <v>6.5714285714285712</v>
      </c>
      <c r="L26" s="17">
        <f t="shared" si="0"/>
        <v>5.4411764705882346</v>
      </c>
      <c r="M26" s="17">
        <f t="shared" si="0"/>
        <v>4.4565217391304346</v>
      </c>
      <c r="N26" s="17">
        <f t="shared" si="0"/>
        <v>5.0757575757575761</v>
      </c>
      <c r="O26" s="17">
        <f t="shared" si="0"/>
        <v>4.9264705882352944</v>
      </c>
      <c r="P26" s="17">
        <f t="shared" si="0"/>
        <v>4.117647058823529</v>
      </c>
      <c r="Q26" s="17">
        <f t="shared" si="0"/>
        <v>5</v>
      </c>
      <c r="R26" s="17">
        <f t="shared" si="0"/>
        <v>5.4285714285714279</v>
      </c>
      <c r="S26" s="17">
        <f t="shared" si="0"/>
        <v>3.1666666666666665</v>
      </c>
      <c r="T26" s="17">
        <f t="shared" si="0"/>
        <v>6.764705882352942</v>
      </c>
      <c r="U26" s="17">
        <f t="shared" si="0"/>
        <v>6.1363636363636367</v>
      </c>
      <c r="V26" s="17">
        <f t="shared" si="0"/>
        <v>5.8333333333333339</v>
      </c>
      <c r="W26" s="17">
        <f t="shared" si="0"/>
        <v>4.6969696969696972</v>
      </c>
      <c r="X26" s="17">
        <f t="shared" si="0"/>
        <v>5.5714285714285712</v>
      </c>
      <c r="Y26" s="17">
        <f t="shared" si="0"/>
        <v>5.8870967741935489</v>
      </c>
      <c r="Z26" s="17">
        <f t="shared" si="0"/>
        <v>4.9193548387096779</v>
      </c>
      <c r="AA26" s="17">
        <f t="shared" si="0"/>
        <v>5.0757575757575761</v>
      </c>
      <c r="AB26" s="17">
        <f t="shared" si="0"/>
        <v>5.6818181818181825</v>
      </c>
      <c r="AC26" s="17">
        <f t="shared" si="0"/>
        <v>5.241935483870968</v>
      </c>
      <c r="AD26" s="17">
        <f t="shared" si="0"/>
        <v>5.2631578947368416</v>
      </c>
      <c r="AE26" s="17">
        <f t="shared" si="0"/>
        <v>4.8958333333333339</v>
      </c>
      <c r="AF26" s="17">
        <f t="shared" si="0"/>
        <v>4.264705882352942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45</v>
      </c>
    </row>
    <row r="2" spans="1:25" x14ac:dyDescent="0.25">
      <c r="A2" s="1" t="s">
        <v>3</v>
      </c>
      <c r="B2" t="s">
        <v>2</v>
      </c>
    </row>
    <row r="3" spans="1:25" x14ac:dyDescent="0.25">
      <c r="A3" s="1" t="s">
        <v>4</v>
      </c>
      <c r="B3" t="s">
        <v>120</v>
      </c>
    </row>
    <row r="4" spans="1:25" x14ac:dyDescent="0.25">
      <c r="A4" s="1" t="s">
        <v>6</v>
      </c>
      <c r="B4" t="s">
        <v>133</v>
      </c>
    </row>
    <row r="6" spans="1:25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2</v>
      </c>
      <c r="D8" s="3">
        <v>2</v>
      </c>
      <c r="E8" s="3">
        <v>2</v>
      </c>
      <c r="F8" s="3">
        <v>1</v>
      </c>
      <c r="G8" s="3">
        <v>1</v>
      </c>
      <c r="H8" s="3">
        <v>0</v>
      </c>
      <c r="I8" s="3">
        <v>1</v>
      </c>
      <c r="J8" s="3">
        <v>1</v>
      </c>
      <c r="K8" s="3">
        <v>2</v>
      </c>
      <c r="L8" s="3">
        <v>0</v>
      </c>
      <c r="M8" s="3">
        <v>3</v>
      </c>
      <c r="N8" s="3">
        <v>0</v>
      </c>
      <c r="O8" s="3">
        <v>3</v>
      </c>
      <c r="P8" s="3">
        <v>2</v>
      </c>
      <c r="Q8" s="3">
        <v>1</v>
      </c>
      <c r="R8" s="3">
        <v>0</v>
      </c>
      <c r="S8" s="3">
        <v>1</v>
      </c>
      <c r="T8" s="3">
        <v>0</v>
      </c>
      <c r="U8" s="3">
        <v>2</v>
      </c>
      <c r="V8" s="3">
        <v>0</v>
      </c>
      <c r="W8" s="3">
        <v>2</v>
      </c>
      <c r="X8" s="3">
        <v>0</v>
      </c>
      <c r="Y8" s="3">
        <v>1</v>
      </c>
    </row>
    <row r="9" spans="1:25" x14ac:dyDescent="0.25">
      <c r="A9" s="8">
        <v>3</v>
      </c>
      <c r="B9" s="3">
        <v>6</v>
      </c>
      <c r="C9" s="3">
        <v>2</v>
      </c>
      <c r="D9" s="3">
        <v>3</v>
      </c>
      <c r="E9" s="3">
        <v>7</v>
      </c>
      <c r="F9" s="3">
        <v>3</v>
      </c>
      <c r="G9" s="3">
        <v>7</v>
      </c>
      <c r="H9" s="3">
        <v>2</v>
      </c>
      <c r="I9" s="3">
        <v>2</v>
      </c>
      <c r="J9" s="3">
        <v>4</v>
      </c>
      <c r="K9" s="3">
        <v>3</v>
      </c>
      <c r="L9" s="3">
        <v>2</v>
      </c>
      <c r="M9" s="3">
        <v>4</v>
      </c>
      <c r="N9" s="3">
        <v>2</v>
      </c>
      <c r="O9" s="3">
        <v>4</v>
      </c>
      <c r="P9" s="3">
        <v>3</v>
      </c>
      <c r="Q9" s="3">
        <v>4</v>
      </c>
      <c r="R9" s="3">
        <v>4</v>
      </c>
      <c r="S9" s="3">
        <v>5</v>
      </c>
      <c r="T9" s="3">
        <v>6</v>
      </c>
      <c r="U9" s="3">
        <v>5</v>
      </c>
      <c r="V9" s="3">
        <v>6</v>
      </c>
      <c r="W9" s="3">
        <v>4</v>
      </c>
      <c r="X9" s="3">
        <v>4</v>
      </c>
      <c r="Y9" s="3">
        <v>6</v>
      </c>
    </row>
    <row r="10" spans="1:25" x14ac:dyDescent="0.25">
      <c r="A10" s="8">
        <v>4</v>
      </c>
      <c r="B10" s="3">
        <v>4</v>
      </c>
      <c r="C10" s="3">
        <v>5</v>
      </c>
      <c r="D10" s="3">
        <v>5</v>
      </c>
      <c r="E10" s="3">
        <v>2</v>
      </c>
      <c r="F10" s="3">
        <v>6</v>
      </c>
      <c r="G10" s="3">
        <v>3</v>
      </c>
      <c r="H10" s="3">
        <v>6</v>
      </c>
      <c r="I10" s="3">
        <v>4</v>
      </c>
      <c r="J10" s="3">
        <v>2</v>
      </c>
      <c r="K10" s="3">
        <v>6</v>
      </c>
      <c r="L10" s="3">
        <v>2</v>
      </c>
      <c r="M10" s="3">
        <v>2</v>
      </c>
      <c r="N10" s="3">
        <v>7</v>
      </c>
      <c r="O10" s="3">
        <v>3</v>
      </c>
      <c r="P10" s="3">
        <v>4</v>
      </c>
      <c r="Q10" s="3">
        <v>5</v>
      </c>
      <c r="R10" s="3">
        <v>7</v>
      </c>
      <c r="S10" s="3">
        <v>2</v>
      </c>
      <c r="T10" s="3">
        <v>2</v>
      </c>
      <c r="U10" s="3">
        <v>2</v>
      </c>
      <c r="V10" s="3">
        <v>3</v>
      </c>
      <c r="W10" s="3">
        <v>4</v>
      </c>
      <c r="X10" s="3">
        <v>6</v>
      </c>
      <c r="Y10" s="3">
        <v>4</v>
      </c>
    </row>
    <row r="11" spans="1:25" x14ac:dyDescent="0.25">
      <c r="A11" s="8">
        <v>5</v>
      </c>
      <c r="B11" s="3">
        <v>2</v>
      </c>
      <c r="C11" s="3">
        <v>3</v>
      </c>
      <c r="D11" s="3">
        <v>2</v>
      </c>
      <c r="E11" s="3">
        <v>2</v>
      </c>
      <c r="F11" s="3">
        <v>3</v>
      </c>
      <c r="G11" s="3">
        <v>2</v>
      </c>
      <c r="H11" s="3">
        <v>5</v>
      </c>
      <c r="I11" s="3">
        <v>6</v>
      </c>
      <c r="J11" s="3">
        <v>4</v>
      </c>
      <c r="K11" s="3">
        <v>2</v>
      </c>
      <c r="L11" s="3">
        <v>3</v>
      </c>
      <c r="M11" s="3">
        <v>2</v>
      </c>
      <c r="N11" s="3">
        <v>4</v>
      </c>
      <c r="O11" s="3">
        <v>3</v>
      </c>
      <c r="P11" s="3">
        <v>1</v>
      </c>
      <c r="Q11" s="3">
        <v>3</v>
      </c>
      <c r="R11" s="3">
        <v>2</v>
      </c>
      <c r="S11" s="3">
        <v>5</v>
      </c>
      <c r="T11" s="3">
        <v>5</v>
      </c>
      <c r="U11" s="3">
        <v>2</v>
      </c>
      <c r="V11" s="3">
        <v>2</v>
      </c>
      <c r="W11" s="3">
        <v>3</v>
      </c>
      <c r="X11" s="3">
        <v>3</v>
      </c>
      <c r="Y11" s="3">
        <v>2</v>
      </c>
    </row>
    <row r="12" spans="1:25" x14ac:dyDescent="0.25">
      <c r="A12" s="8" t="s">
        <v>119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2</v>
      </c>
      <c r="K12" s="3">
        <v>0</v>
      </c>
      <c r="L12" s="3">
        <v>6</v>
      </c>
      <c r="M12" s="3">
        <v>2</v>
      </c>
      <c r="N12" s="3">
        <v>0</v>
      </c>
      <c r="O12" s="3">
        <v>0</v>
      </c>
      <c r="P12" s="3">
        <v>2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2</v>
      </c>
      <c r="W12" s="3">
        <v>0</v>
      </c>
      <c r="X12" s="3">
        <v>0</v>
      </c>
      <c r="Y12" s="3">
        <v>0</v>
      </c>
    </row>
    <row r="13" spans="1:25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40</v>
      </c>
      <c r="B14" s="17">
        <v>3.5384615384615383</v>
      </c>
      <c r="C14" s="17">
        <v>3.5384615384615383</v>
      </c>
      <c r="D14" s="17">
        <v>3.5833333333333335</v>
      </c>
      <c r="E14" s="17">
        <v>3.3076923076923075</v>
      </c>
      <c r="F14" s="17">
        <v>3.8461538461538463</v>
      </c>
      <c r="G14" s="17">
        <v>3.4615384615384617</v>
      </c>
      <c r="H14" s="17">
        <v>4.2307692307692308</v>
      </c>
      <c r="I14" s="17">
        <v>4.1538461538461542</v>
      </c>
      <c r="J14" s="17">
        <v>3.8181818181818183</v>
      </c>
      <c r="K14" s="17">
        <v>3.6153846153846154</v>
      </c>
      <c r="L14" s="17">
        <v>4.1428571428571432</v>
      </c>
      <c r="M14" s="17">
        <v>3.2727272727272729</v>
      </c>
      <c r="N14" s="17">
        <v>4.1538461538461542</v>
      </c>
      <c r="O14" s="17">
        <v>3.4615384615384617</v>
      </c>
      <c r="P14" s="17">
        <v>3.1818181818181817</v>
      </c>
      <c r="Q14" s="17">
        <v>3.7692307692307692</v>
      </c>
      <c r="R14" s="17">
        <v>3.8461538461538463</v>
      </c>
      <c r="S14" s="17">
        <v>3.8461538461538463</v>
      </c>
      <c r="T14" s="17">
        <v>3.9230769230769229</v>
      </c>
      <c r="U14" s="17">
        <v>3.3636363636363638</v>
      </c>
      <c r="V14" s="17">
        <v>3.6363636363636362</v>
      </c>
      <c r="W14" s="17">
        <v>3.6153846153846154</v>
      </c>
      <c r="X14" s="17">
        <v>3.9230769230769229</v>
      </c>
      <c r="Y14" s="17">
        <v>3.5384615384615383</v>
      </c>
    </row>
    <row r="15" spans="1:25" x14ac:dyDescent="0.25">
      <c r="A15" s="5" t="s">
        <v>41</v>
      </c>
      <c r="B15" s="17">
        <v>0.87705801930702898</v>
      </c>
      <c r="C15" s="17">
        <v>1.2659242088545832</v>
      </c>
      <c r="D15" s="17">
        <v>0.99620491989562143</v>
      </c>
      <c r="E15" s="17">
        <v>0.947330933431342</v>
      </c>
      <c r="F15" s="17">
        <v>0.89871703427291649</v>
      </c>
      <c r="G15" s="17">
        <v>0.87705801930702898</v>
      </c>
      <c r="H15" s="17">
        <v>0.72501105208198502</v>
      </c>
      <c r="I15" s="17">
        <v>0.98709623358564857</v>
      </c>
      <c r="J15" s="17">
        <v>1.078719779941187</v>
      </c>
      <c r="K15" s="17">
        <v>0.96076892283052229</v>
      </c>
      <c r="L15" s="17">
        <v>0.89973541084243769</v>
      </c>
      <c r="M15" s="17">
        <v>1.1037127426019049</v>
      </c>
      <c r="N15" s="17">
        <v>0.68873723172119372</v>
      </c>
      <c r="O15" s="17">
        <v>1.1266014242982161</v>
      </c>
      <c r="P15" s="17">
        <v>1.1677484162422846</v>
      </c>
      <c r="Q15" s="17">
        <v>0.92680869599629889</v>
      </c>
      <c r="R15" s="17">
        <v>0.68873723172119372</v>
      </c>
      <c r="S15" s="17">
        <v>1.0681880176381122</v>
      </c>
      <c r="T15" s="17">
        <v>0.95407358744302906</v>
      </c>
      <c r="U15" s="17">
        <v>1.0269106361049412</v>
      </c>
      <c r="V15" s="17">
        <v>0.80903983495588971</v>
      </c>
      <c r="W15" s="17">
        <v>1.0439078454267832</v>
      </c>
      <c r="X15" s="17">
        <v>0.75955452531275058</v>
      </c>
      <c r="Y15" s="17">
        <v>0.87705801930702898</v>
      </c>
    </row>
    <row r="16" spans="1:25" x14ac:dyDescent="0.25">
      <c r="A16" s="5" t="s">
        <v>42</v>
      </c>
      <c r="B16" s="18">
        <v>13</v>
      </c>
      <c r="C16" s="18">
        <v>13</v>
      </c>
      <c r="D16" s="18">
        <v>12</v>
      </c>
      <c r="E16" s="18">
        <v>13</v>
      </c>
      <c r="F16" s="18">
        <v>13</v>
      </c>
      <c r="G16" s="18">
        <v>13</v>
      </c>
      <c r="H16" s="18">
        <v>13</v>
      </c>
      <c r="I16" s="18">
        <v>13</v>
      </c>
      <c r="J16" s="18">
        <v>11</v>
      </c>
      <c r="K16" s="18">
        <v>13</v>
      </c>
      <c r="L16" s="18">
        <v>7</v>
      </c>
      <c r="M16" s="18">
        <v>11</v>
      </c>
      <c r="N16" s="18">
        <v>13</v>
      </c>
      <c r="O16" s="18">
        <v>13</v>
      </c>
      <c r="P16" s="18">
        <v>11</v>
      </c>
      <c r="Q16" s="18">
        <v>13</v>
      </c>
      <c r="R16" s="18">
        <v>13</v>
      </c>
      <c r="S16" s="18">
        <v>13</v>
      </c>
      <c r="T16" s="18">
        <v>13</v>
      </c>
      <c r="U16" s="18">
        <v>11</v>
      </c>
      <c r="V16" s="18">
        <v>11</v>
      </c>
      <c r="W16" s="18">
        <v>13</v>
      </c>
      <c r="X16" s="18">
        <v>13</v>
      </c>
      <c r="Y16" s="18">
        <v>13</v>
      </c>
    </row>
    <row r="18" spans="1:25" x14ac:dyDescent="0.25">
      <c r="A18" s="5" t="s">
        <v>138</v>
      </c>
      <c r="B18" s="5"/>
      <c r="C18" s="5"/>
      <c r="D18" s="5"/>
      <c r="E18" s="5"/>
      <c r="F18" s="17">
        <f>AVERAGE(S14:V14)</f>
        <v>3.6923076923076925</v>
      </c>
    </row>
    <row r="19" spans="1:25" x14ac:dyDescent="0.25">
      <c r="A19" s="5" t="s">
        <v>139</v>
      </c>
      <c r="B19" s="5"/>
      <c r="C19" s="5"/>
    </row>
    <row r="21" spans="1:25" x14ac:dyDescent="0.25">
      <c r="A21" s="5" t="s">
        <v>140</v>
      </c>
      <c r="B21" s="5"/>
      <c r="C21" s="5"/>
      <c r="D21" s="5"/>
      <c r="E21" s="5"/>
      <c r="F21" s="17">
        <f>(F18-1)*2.5</f>
        <v>6.7307692307692317</v>
      </c>
    </row>
    <row r="22" spans="1:25" x14ac:dyDescent="0.25">
      <c r="A22" s="5" t="s">
        <v>141</v>
      </c>
      <c r="B22" s="17">
        <f t="shared" ref="B22:Y22" si="0">(B14-1)*2.5</f>
        <v>6.3461538461538458</v>
      </c>
      <c r="C22" s="17">
        <f t="shared" si="0"/>
        <v>6.3461538461538458</v>
      </c>
      <c r="D22" s="17">
        <f t="shared" si="0"/>
        <v>6.4583333333333339</v>
      </c>
      <c r="E22" s="17">
        <f t="shared" si="0"/>
        <v>5.7692307692307683</v>
      </c>
      <c r="F22" s="17">
        <f t="shared" si="0"/>
        <v>7.1153846153846159</v>
      </c>
      <c r="G22" s="17">
        <f t="shared" si="0"/>
        <v>6.1538461538461542</v>
      </c>
      <c r="H22" s="17">
        <f t="shared" si="0"/>
        <v>8.0769230769230766</v>
      </c>
      <c r="I22" s="17">
        <f t="shared" si="0"/>
        <v>7.884615384615385</v>
      </c>
      <c r="J22" s="17">
        <f t="shared" si="0"/>
        <v>7.0454545454545459</v>
      </c>
      <c r="K22" s="17">
        <f t="shared" si="0"/>
        <v>6.5384615384615383</v>
      </c>
      <c r="L22" s="17">
        <f t="shared" si="0"/>
        <v>7.8571428571428577</v>
      </c>
      <c r="M22" s="17">
        <f t="shared" si="0"/>
        <v>5.6818181818181825</v>
      </c>
      <c r="N22" s="17">
        <f t="shared" si="0"/>
        <v>7.884615384615385</v>
      </c>
      <c r="O22" s="17">
        <f t="shared" si="0"/>
        <v>6.1538461538461542</v>
      </c>
      <c r="P22" s="17">
        <f t="shared" si="0"/>
        <v>5.4545454545454541</v>
      </c>
      <c r="Q22" s="17">
        <f t="shared" si="0"/>
        <v>6.9230769230769234</v>
      </c>
      <c r="R22" s="17">
        <f t="shared" si="0"/>
        <v>7.1153846153846159</v>
      </c>
      <c r="S22" s="17">
        <f t="shared" si="0"/>
        <v>7.1153846153846159</v>
      </c>
      <c r="T22" s="17">
        <f t="shared" si="0"/>
        <v>7.3076923076923075</v>
      </c>
      <c r="U22" s="17">
        <f t="shared" si="0"/>
        <v>5.9090909090909092</v>
      </c>
      <c r="V22" s="17">
        <f t="shared" si="0"/>
        <v>6.5909090909090908</v>
      </c>
      <c r="W22" s="17">
        <f t="shared" si="0"/>
        <v>6.5384615384615383</v>
      </c>
      <c r="X22" s="17">
        <f t="shared" si="0"/>
        <v>7.3076923076923075</v>
      </c>
      <c r="Y22" s="17">
        <f t="shared" si="0"/>
        <v>6.3461538461538458</v>
      </c>
    </row>
  </sheetData>
  <phoneticPr fontId="0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87</v>
      </c>
    </row>
    <row r="2" spans="1:32" x14ac:dyDescent="0.25">
      <c r="A2" s="1" t="s">
        <v>3</v>
      </c>
      <c r="B2" t="s">
        <v>2</v>
      </c>
    </row>
    <row r="3" spans="1:32" x14ac:dyDescent="0.25">
      <c r="A3" s="1" t="s">
        <v>4</v>
      </c>
      <c r="B3" t="s">
        <v>120</v>
      </c>
    </row>
    <row r="4" spans="1:32" x14ac:dyDescent="0.25">
      <c r="A4" s="1" t="s">
        <v>6</v>
      </c>
      <c r="B4" t="s">
        <v>133</v>
      </c>
    </row>
    <row r="6" spans="1:32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0" t="s">
        <v>21</v>
      </c>
      <c r="P6" s="10" t="s">
        <v>22</v>
      </c>
      <c r="Q6" s="10" t="s">
        <v>23</v>
      </c>
      <c r="R6" s="10" t="s">
        <v>24</v>
      </c>
      <c r="S6" s="10" t="s">
        <v>25</v>
      </c>
      <c r="T6" s="10" t="s">
        <v>26</v>
      </c>
      <c r="U6" s="10" t="s">
        <v>27</v>
      </c>
      <c r="V6" s="10" t="s">
        <v>28</v>
      </c>
      <c r="W6" s="10" t="s">
        <v>29</v>
      </c>
      <c r="X6" s="10" t="s">
        <v>30</v>
      </c>
      <c r="Y6" s="10" t="s">
        <v>31</v>
      </c>
      <c r="Z6" s="10" t="s">
        <v>88</v>
      </c>
      <c r="AA6" s="10" t="s">
        <v>89</v>
      </c>
      <c r="AB6" s="10" t="s">
        <v>90</v>
      </c>
      <c r="AC6" s="10" t="s">
        <v>91</v>
      </c>
      <c r="AD6" s="10" t="s">
        <v>92</v>
      </c>
      <c r="AE6" s="10" t="s">
        <v>117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3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2</v>
      </c>
      <c r="F8" s="3">
        <v>1</v>
      </c>
      <c r="G8" s="3">
        <v>2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1</v>
      </c>
      <c r="N8" s="3">
        <v>2</v>
      </c>
      <c r="O8" s="3">
        <v>0</v>
      </c>
      <c r="P8" s="3">
        <v>1</v>
      </c>
      <c r="Q8" s="3">
        <v>0</v>
      </c>
      <c r="R8" s="3">
        <v>1</v>
      </c>
      <c r="S8" s="3">
        <v>2</v>
      </c>
      <c r="T8" s="3">
        <v>1</v>
      </c>
      <c r="U8" s="3">
        <v>2</v>
      </c>
      <c r="V8" s="3">
        <v>1</v>
      </c>
      <c r="W8" s="3">
        <v>0</v>
      </c>
      <c r="X8" s="3">
        <v>2</v>
      </c>
      <c r="Y8" s="3">
        <v>1</v>
      </c>
      <c r="Z8" s="3">
        <v>1</v>
      </c>
      <c r="AA8" s="3">
        <v>2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4</v>
      </c>
      <c r="C9" s="3">
        <v>3</v>
      </c>
      <c r="D9" s="3">
        <v>3</v>
      </c>
      <c r="E9" s="3">
        <v>1</v>
      </c>
      <c r="F9" s="3">
        <v>1</v>
      </c>
      <c r="G9" s="3">
        <v>3</v>
      </c>
      <c r="H9" s="3">
        <v>4</v>
      </c>
      <c r="I9" s="3">
        <v>4</v>
      </c>
      <c r="J9" s="3">
        <v>3</v>
      </c>
      <c r="K9" s="3">
        <v>1</v>
      </c>
      <c r="L9" s="3">
        <v>1</v>
      </c>
      <c r="M9" s="3">
        <v>1</v>
      </c>
      <c r="N9" s="3">
        <v>2</v>
      </c>
      <c r="O9" s="3">
        <v>4</v>
      </c>
      <c r="P9" s="3">
        <v>4</v>
      </c>
      <c r="Q9" s="3">
        <v>2</v>
      </c>
      <c r="R9" s="3">
        <v>2</v>
      </c>
      <c r="S9" s="3">
        <v>3</v>
      </c>
      <c r="T9" s="3">
        <v>2</v>
      </c>
      <c r="U9" s="3">
        <v>1</v>
      </c>
      <c r="V9" s="3">
        <v>0</v>
      </c>
      <c r="W9" s="3">
        <v>3</v>
      </c>
      <c r="X9" s="3">
        <v>2</v>
      </c>
      <c r="Y9" s="3">
        <v>2</v>
      </c>
      <c r="Z9" s="3">
        <v>2</v>
      </c>
      <c r="AA9" s="3">
        <v>2</v>
      </c>
      <c r="AB9" s="3">
        <v>5</v>
      </c>
      <c r="AC9" s="3">
        <v>3</v>
      </c>
      <c r="AD9" s="3">
        <v>2</v>
      </c>
      <c r="AE9" s="3">
        <v>2</v>
      </c>
      <c r="AF9" s="3">
        <v>5</v>
      </c>
    </row>
    <row r="10" spans="1:32" x14ac:dyDescent="0.25">
      <c r="A10" s="8">
        <v>4</v>
      </c>
      <c r="B10" s="3">
        <v>7</v>
      </c>
      <c r="C10" s="3">
        <v>9</v>
      </c>
      <c r="D10" s="3">
        <v>4</v>
      </c>
      <c r="E10" s="3">
        <v>2</v>
      </c>
      <c r="F10" s="3">
        <v>2</v>
      </c>
      <c r="G10" s="3">
        <v>5</v>
      </c>
      <c r="H10" s="3">
        <v>7</v>
      </c>
      <c r="I10" s="3">
        <v>7</v>
      </c>
      <c r="J10" s="3">
        <v>6</v>
      </c>
      <c r="K10" s="3">
        <v>4</v>
      </c>
      <c r="L10" s="3">
        <v>3</v>
      </c>
      <c r="M10" s="3">
        <v>3</v>
      </c>
      <c r="N10" s="3">
        <v>1</v>
      </c>
      <c r="O10" s="3">
        <v>6</v>
      </c>
      <c r="P10" s="3">
        <v>5</v>
      </c>
      <c r="Q10" s="3">
        <v>7</v>
      </c>
      <c r="R10" s="3">
        <v>4</v>
      </c>
      <c r="S10" s="3">
        <v>1</v>
      </c>
      <c r="T10" s="3">
        <v>3</v>
      </c>
      <c r="U10" s="3">
        <v>4</v>
      </c>
      <c r="V10" s="3">
        <v>4</v>
      </c>
      <c r="W10" s="3">
        <v>5</v>
      </c>
      <c r="X10" s="3">
        <v>6</v>
      </c>
      <c r="Y10" s="3">
        <v>4</v>
      </c>
      <c r="Z10" s="3">
        <v>7</v>
      </c>
      <c r="AA10" s="3">
        <v>8</v>
      </c>
      <c r="AB10" s="3">
        <v>5</v>
      </c>
      <c r="AC10" s="3">
        <v>7</v>
      </c>
      <c r="AD10" s="3">
        <v>1</v>
      </c>
      <c r="AE10" s="3">
        <v>3</v>
      </c>
      <c r="AF10" s="3">
        <v>7</v>
      </c>
    </row>
    <row r="11" spans="1:32" x14ac:dyDescent="0.25">
      <c r="A11" s="8">
        <v>5</v>
      </c>
      <c r="B11" s="3">
        <v>2</v>
      </c>
      <c r="C11" s="3">
        <v>1</v>
      </c>
      <c r="D11" s="3">
        <v>5</v>
      </c>
      <c r="E11" s="3">
        <v>3</v>
      </c>
      <c r="F11" s="3">
        <v>8</v>
      </c>
      <c r="G11" s="3">
        <v>3</v>
      </c>
      <c r="H11" s="3">
        <v>2</v>
      </c>
      <c r="I11" s="3">
        <v>2</v>
      </c>
      <c r="J11" s="3">
        <v>3</v>
      </c>
      <c r="K11" s="3">
        <v>8</v>
      </c>
      <c r="L11" s="3">
        <v>9</v>
      </c>
      <c r="M11" s="3">
        <v>6</v>
      </c>
      <c r="N11" s="3">
        <v>0</v>
      </c>
      <c r="O11" s="3">
        <v>3</v>
      </c>
      <c r="P11" s="3">
        <v>3</v>
      </c>
      <c r="Q11" s="3">
        <v>4</v>
      </c>
      <c r="R11" s="3">
        <v>4</v>
      </c>
      <c r="S11" s="3">
        <v>3</v>
      </c>
      <c r="T11" s="3">
        <v>6</v>
      </c>
      <c r="U11" s="3">
        <v>6</v>
      </c>
      <c r="V11" s="3">
        <v>5</v>
      </c>
      <c r="W11" s="3">
        <v>5</v>
      </c>
      <c r="X11" s="3">
        <v>3</v>
      </c>
      <c r="Y11" s="3">
        <v>2</v>
      </c>
      <c r="Z11" s="3">
        <v>2</v>
      </c>
      <c r="AA11" s="3">
        <v>1</v>
      </c>
      <c r="AB11" s="3">
        <v>3</v>
      </c>
      <c r="AC11" s="3">
        <v>2</v>
      </c>
      <c r="AD11" s="3">
        <v>2</v>
      </c>
      <c r="AE11" s="3">
        <v>1</v>
      </c>
      <c r="AF11" s="3">
        <v>1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6</v>
      </c>
      <c r="O12" s="3">
        <v>0</v>
      </c>
      <c r="P12" s="3">
        <v>0</v>
      </c>
      <c r="Q12" s="3">
        <v>0</v>
      </c>
      <c r="R12" s="3">
        <v>2</v>
      </c>
      <c r="S12" s="3">
        <v>3</v>
      </c>
      <c r="T12" s="3">
        <v>1</v>
      </c>
      <c r="U12" s="3">
        <v>0</v>
      </c>
      <c r="V12" s="3">
        <v>3</v>
      </c>
      <c r="W12" s="3">
        <v>0</v>
      </c>
      <c r="X12" s="3">
        <v>0</v>
      </c>
      <c r="Y12" s="3">
        <v>3</v>
      </c>
      <c r="Z12" s="3">
        <v>1</v>
      </c>
      <c r="AA12" s="3">
        <v>0</v>
      </c>
      <c r="AB12" s="3">
        <v>0</v>
      </c>
      <c r="AC12" s="3">
        <v>0</v>
      </c>
      <c r="AD12" s="3">
        <v>8</v>
      </c>
      <c r="AE12" s="3">
        <v>7</v>
      </c>
      <c r="AF12" s="3">
        <v>0</v>
      </c>
    </row>
    <row r="13" spans="1:32" x14ac:dyDescent="0.25">
      <c r="A13" s="8" t="s">
        <v>39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40</v>
      </c>
      <c r="B14" s="17">
        <v>3.8461538461538463</v>
      </c>
      <c r="C14" s="17">
        <v>3.8461538461538463</v>
      </c>
      <c r="D14" s="17">
        <v>4</v>
      </c>
      <c r="E14" s="17">
        <v>3</v>
      </c>
      <c r="F14" s="17">
        <v>4.416666666666667</v>
      </c>
      <c r="G14" s="17">
        <v>3.6923076923076925</v>
      </c>
      <c r="H14" s="17">
        <v>3.8461538461538463</v>
      </c>
      <c r="I14" s="17">
        <v>3.8461538461538463</v>
      </c>
      <c r="J14" s="17">
        <v>3.8461538461538463</v>
      </c>
      <c r="K14" s="17">
        <v>4.5384615384615383</v>
      </c>
      <c r="L14" s="17">
        <v>4.615384615384615</v>
      </c>
      <c r="M14" s="17">
        <v>4.2727272727272725</v>
      </c>
      <c r="N14" s="17">
        <v>2.2857142857142856</v>
      </c>
      <c r="O14" s="17">
        <v>3.9230769230769229</v>
      </c>
      <c r="P14" s="17">
        <v>3.7692307692307692</v>
      </c>
      <c r="Q14" s="17">
        <v>4.1538461538461542</v>
      </c>
      <c r="R14" s="17">
        <v>4</v>
      </c>
      <c r="S14" s="17">
        <v>3.3</v>
      </c>
      <c r="T14" s="17">
        <v>4.166666666666667</v>
      </c>
      <c r="U14" s="17">
        <v>4.0769230769230766</v>
      </c>
      <c r="V14" s="17">
        <v>4.3</v>
      </c>
      <c r="W14" s="17">
        <v>4.1538461538461542</v>
      </c>
      <c r="X14" s="17">
        <v>3.7692307692307692</v>
      </c>
      <c r="Y14" s="17">
        <v>3.5</v>
      </c>
      <c r="Z14" s="17">
        <v>3.8333333333333335</v>
      </c>
      <c r="AA14" s="17">
        <v>3.6153846153846154</v>
      </c>
      <c r="AB14" s="17">
        <v>3.8461538461538463</v>
      </c>
      <c r="AC14" s="17">
        <v>3.7692307692307692</v>
      </c>
      <c r="AD14" s="17">
        <v>4</v>
      </c>
      <c r="AE14" s="17">
        <v>3.8333333333333335</v>
      </c>
      <c r="AF14" s="17">
        <v>3.6923076923076925</v>
      </c>
    </row>
    <row r="15" spans="1:32" x14ac:dyDescent="0.25">
      <c r="A15" s="5" t="s">
        <v>41</v>
      </c>
      <c r="B15" s="17">
        <v>0.68873723172119372</v>
      </c>
      <c r="C15" s="17">
        <v>0.55470019622522815</v>
      </c>
      <c r="D15" s="17">
        <v>1</v>
      </c>
      <c r="E15" s="17">
        <v>1.6733200530681511</v>
      </c>
      <c r="F15" s="17">
        <v>0.99620491989562143</v>
      </c>
      <c r="G15" s="17">
        <v>1.0315534712764842</v>
      </c>
      <c r="H15" s="17">
        <v>0.68873723172119372</v>
      </c>
      <c r="I15" s="17">
        <v>0.68873723172119372</v>
      </c>
      <c r="J15" s="17">
        <v>0.89871703427291649</v>
      </c>
      <c r="K15" s="17">
        <v>0.66022529177352451</v>
      </c>
      <c r="L15" s="17">
        <v>0.65044363558799201</v>
      </c>
      <c r="M15" s="17">
        <v>1.0090499582190262</v>
      </c>
      <c r="N15" s="17">
        <v>1.1126972805283737</v>
      </c>
      <c r="O15" s="17">
        <v>0.75955452531275058</v>
      </c>
      <c r="P15" s="17">
        <v>0.92680869599629889</v>
      </c>
      <c r="Q15" s="17">
        <v>0.68873723172119372</v>
      </c>
      <c r="R15" s="17">
        <v>1</v>
      </c>
      <c r="S15" s="17">
        <v>1.4181364924121764</v>
      </c>
      <c r="T15" s="17">
        <v>1.0298573010888741</v>
      </c>
      <c r="U15" s="17">
        <v>1.115163550152956</v>
      </c>
      <c r="V15" s="17">
        <v>0.94868329805051343</v>
      </c>
      <c r="W15" s="17">
        <v>0.80064076902543502</v>
      </c>
      <c r="X15" s="17">
        <v>1.0127393670836671</v>
      </c>
      <c r="Y15" s="17">
        <v>1.2692955176439846</v>
      </c>
      <c r="Z15" s="17">
        <v>0.8348471099367214</v>
      </c>
      <c r="AA15" s="17">
        <v>0.86971849262290357</v>
      </c>
      <c r="AB15" s="17">
        <v>0.80064076902543502</v>
      </c>
      <c r="AC15" s="17">
        <v>0.83205029433784439</v>
      </c>
      <c r="AD15" s="17">
        <v>1</v>
      </c>
      <c r="AE15" s="17">
        <v>0.75277265270908045</v>
      </c>
      <c r="AF15" s="17">
        <v>0.63042517195611547</v>
      </c>
    </row>
    <row r="16" spans="1:32" x14ac:dyDescent="0.25">
      <c r="A16" s="5" t="s">
        <v>42</v>
      </c>
      <c r="B16" s="18">
        <v>13</v>
      </c>
      <c r="C16" s="18">
        <v>13</v>
      </c>
      <c r="D16" s="18">
        <v>13</v>
      </c>
      <c r="E16" s="18">
        <v>11</v>
      </c>
      <c r="F16" s="18">
        <v>12</v>
      </c>
      <c r="G16" s="18">
        <v>13</v>
      </c>
      <c r="H16" s="18">
        <v>13</v>
      </c>
      <c r="I16" s="18">
        <v>13</v>
      </c>
      <c r="J16" s="18">
        <v>13</v>
      </c>
      <c r="K16" s="18">
        <v>13</v>
      </c>
      <c r="L16" s="18">
        <v>13</v>
      </c>
      <c r="M16" s="18">
        <v>11</v>
      </c>
      <c r="N16" s="18">
        <v>7</v>
      </c>
      <c r="O16" s="18">
        <v>13</v>
      </c>
      <c r="P16" s="18">
        <v>13</v>
      </c>
      <c r="Q16" s="18">
        <v>13</v>
      </c>
      <c r="R16" s="18">
        <v>11</v>
      </c>
      <c r="S16" s="18">
        <v>10</v>
      </c>
      <c r="T16" s="18">
        <v>12</v>
      </c>
      <c r="U16" s="18">
        <v>13</v>
      </c>
      <c r="V16" s="18">
        <v>10</v>
      </c>
      <c r="W16" s="18">
        <v>13</v>
      </c>
      <c r="X16" s="18">
        <v>13</v>
      </c>
      <c r="Y16" s="18">
        <v>10</v>
      </c>
      <c r="Z16" s="18">
        <v>12</v>
      </c>
      <c r="AA16" s="18">
        <v>13</v>
      </c>
      <c r="AB16" s="18">
        <v>13</v>
      </c>
      <c r="AC16" s="18">
        <v>13</v>
      </c>
      <c r="AD16" s="18">
        <v>5</v>
      </c>
      <c r="AE16" s="18">
        <v>6</v>
      </c>
      <c r="AF16" s="18">
        <v>13</v>
      </c>
    </row>
    <row r="18" spans="1:32" x14ac:dyDescent="0.25">
      <c r="A18" s="5" t="s">
        <v>129</v>
      </c>
      <c r="B18" s="5">
        <v>13</v>
      </c>
    </row>
    <row r="19" spans="1:32" x14ac:dyDescent="0.25">
      <c r="A19" s="5" t="s">
        <v>130</v>
      </c>
      <c r="B19" s="5">
        <v>19</v>
      </c>
    </row>
    <row r="20" spans="1:32" x14ac:dyDescent="0.25">
      <c r="A20" s="5" t="s">
        <v>131</v>
      </c>
      <c r="B20" s="19">
        <f>B18/B19</f>
        <v>0.68421052631578949</v>
      </c>
    </row>
    <row r="22" spans="1:32" x14ac:dyDescent="0.25">
      <c r="A22" s="5" t="s">
        <v>142</v>
      </c>
      <c r="B22" s="5"/>
      <c r="C22" s="5"/>
      <c r="D22" s="5"/>
      <c r="E22" s="5"/>
      <c r="F22" s="17">
        <f>AVERAGE(X14:Z14)</f>
        <v>3.7008547008547006</v>
      </c>
    </row>
    <row r="23" spans="1:32" x14ac:dyDescent="0.25">
      <c r="A23" s="5" t="s">
        <v>143</v>
      </c>
      <c r="B23" s="5"/>
      <c r="C23" s="5"/>
    </row>
    <row r="25" spans="1:32" x14ac:dyDescent="0.25">
      <c r="A25" s="5" t="s">
        <v>144</v>
      </c>
      <c r="B25" s="5"/>
      <c r="C25" s="5"/>
      <c r="D25" s="5"/>
      <c r="E25" s="5"/>
      <c r="F25" s="17">
        <f>(F22-1)*2.5</f>
        <v>6.7521367521367512</v>
      </c>
    </row>
    <row r="26" spans="1:32" x14ac:dyDescent="0.25">
      <c r="A26" s="5" t="s">
        <v>141</v>
      </c>
      <c r="B26" s="17">
        <f t="shared" ref="B26:AF26" si="0">(B14-1)*2.5</f>
        <v>7.1153846153846159</v>
      </c>
      <c r="C26" s="17">
        <f t="shared" si="0"/>
        <v>7.1153846153846159</v>
      </c>
      <c r="D26" s="17">
        <f t="shared" si="0"/>
        <v>7.5</v>
      </c>
      <c r="E26" s="17">
        <f t="shared" si="0"/>
        <v>5</v>
      </c>
      <c r="F26" s="17">
        <f t="shared" si="0"/>
        <v>8.5416666666666679</v>
      </c>
      <c r="G26" s="17">
        <f t="shared" si="0"/>
        <v>6.7307692307692317</v>
      </c>
      <c r="H26" s="17">
        <f t="shared" si="0"/>
        <v>7.1153846153846159</v>
      </c>
      <c r="I26" s="17">
        <f t="shared" si="0"/>
        <v>7.1153846153846159</v>
      </c>
      <c r="J26" s="17">
        <f t="shared" si="0"/>
        <v>7.1153846153846159</v>
      </c>
      <c r="K26" s="17">
        <f t="shared" si="0"/>
        <v>8.8461538461538467</v>
      </c>
      <c r="L26" s="17">
        <f t="shared" si="0"/>
        <v>9.0384615384615365</v>
      </c>
      <c r="M26" s="17">
        <f t="shared" si="0"/>
        <v>8.1818181818181817</v>
      </c>
      <c r="N26" s="17">
        <f t="shared" si="0"/>
        <v>3.214285714285714</v>
      </c>
      <c r="O26" s="17">
        <f t="shared" si="0"/>
        <v>7.3076923076923075</v>
      </c>
      <c r="P26" s="17">
        <f t="shared" si="0"/>
        <v>6.9230769230769234</v>
      </c>
      <c r="Q26" s="17">
        <f t="shared" si="0"/>
        <v>7.884615384615385</v>
      </c>
      <c r="R26" s="17">
        <f t="shared" si="0"/>
        <v>7.5</v>
      </c>
      <c r="S26" s="17">
        <f t="shared" si="0"/>
        <v>5.75</v>
      </c>
      <c r="T26" s="17">
        <f t="shared" si="0"/>
        <v>7.9166666666666679</v>
      </c>
      <c r="U26" s="17">
        <f t="shared" si="0"/>
        <v>7.6923076923076916</v>
      </c>
      <c r="V26" s="17">
        <f t="shared" si="0"/>
        <v>8.25</v>
      </c>
      <c r="W26" s="17">
        <f t="shared" si="0"/>
        <v>7.884615384615385</v>
      </c>
      <c r="X26" s="17">
        <f t="shared" si="0"/>
        <v>6.9230769230769234</v>
      </c>
      <c r="Y26" s="17">
        <f t="shared" si="0"/>
        <v>6.25</v>
      </c>
      <c r="Z26" s="17">
        <f t="shared" si="0"/>
        <v>7.0833333333333339</v>
      </c>
      <c r="AA26" s="17">
        <f t="shared" si="0"/>
        <v>6.5384615384615383</v>
      </c>
      <c r="AB26" s="17">
        <f t="shared" si="0"/>
        <v>7.1153846153846159</v>
      </c>
      <c r="AC26" s="17">
        <f t="shared" si="0"/>
        <v>6.9230769230769234</v>
      </c>
      <c r="AD26" s="17">
        <f t="shared" si="0"/>
        <v>7.5</v>
      </c>
      <c r="AE26" s="17">
        <f t="shared" si="0"/>
        <v>7.0833333333333339</v>
      </c>
      <c r="AF26" s="17">
        <f t="shared" si="0"/>
        <v>6.7307692307692317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44</v>
      </c>
    </row>
    <row r="2" spans="1:10" x14ac:dyDescent="0.25">
      <c r="A2" s="1" t="s">
        <v>3</v>
      </c>
      <c r="B2" t="s">
        <v>118</v>
      </c>
    </row>
    <row r="3" spans="1:10" x14ac:dyDescent="0.25">
      <c r="A3" s="1" t="s">
        <v>4</v>
      </c>
      <c r="B3" t="s">
        <v>5</v>
      </c>
    </row>
    <row r="4" spans="1:10" x14ac:dyDescent="0.25">
      <c r="A4" s="1" t="s">
        <v>6</v>
      </c>
      <c r="B4" s="20" t="s">
        <v>133</v>
      </c>
    </row>
    <row r="6" spans="1:10" x14ac:dyDescent="0.25">
      <c r="A6" s="9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</row>
    <row r="10" spans="1:10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</row>
    <row r="11" spans="1:10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39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x14ac:dyDescent="0.25">
      <c r="A14" s="5" t="s">
        <v>46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5" t="s">
        <v>41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5" t="s">
        <v>42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</row>
    <row r="18" spans="1:10" x14ac:dyDescent="0.25">
      <c r="A18" s="5" t="s">
        <v>145</v>
      </c>
      <c r="B18" s="5"/>
      <c r="C18" s="5"/>
      <c r="D18" s="5"/>
      <c r="E18" s="5"/>
      <c r="F18" s="17"/>
    </row>
    <row r="19" spans="1:10" x14ac:dyDescent="0.25">
      <c r="A19" s="5" t="s">
        <v>146</v>
      </c>
      <c r="B19" s="5"/>
      <c r="C19" s="5"/>
    </row>
    <row r="21" spans="1:10" x14ac:dyDescent="0.25">
      <c r="A21" s="5" t="s">
        <v>147</v>
      </c>
      <c r="B21" s="5"/>
      <c r="C21" s="5"/>
      <c r="D21" s="5"/>
      <c r="E21" s="5"/>
      <c r="F21" s="17">
        <f>(F18-1)*2.5</f>
        <v>-2.5</v>
      </c>
    </row>
    <row r="22" spans="1:10" x14ac:dyDescent="0.25">
      <c r="A22" s="5" t="s">
        <v>141</v>
      </c>
      <c r="B22" s="17">
        <f t="shared" ref="B22:J22" si="0">(B14-1)*2.5</f>
        <v>-2.5</v>
      </c>
      <c r="C22" s="17">
        <f t="shared" si="0"/>
        <v>-2.5</v>
      </c>
      <c r="D22" s="17">
        <f t="shared" si="0"/>
        <v>-2.5</v>
      </c>
      <c r="E22" s="17">
        <f t="shared" si="0"/>
        <v>-2.5</v>
      </c>
      <c r="F22" s="17">
        <f t="shared" si="0"/>
        <v>-2.5</v>
      </c>
      <c r="G22" s="17">
        <f t="shared" si="0"/>
        <v>-2.5</v>
      </c>
      <c r="H22" s="17">
        <f t="shared" si="0"/>
        <v>-2.5</v>
      </c>
      <c r="I22" s="17">
        <f t="shared" si="0"/>
        <v>-2.5</v>
      </c>
      <c r="J22" s="17">
        <f t="shared" si="0"/>
        <v>-2.5</v>
      </c>
    </row>
  </sheetData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37</v>
      </c>
    </row>
    <row r="2" spans="1:2" x14ac:dyDescent="0.25">
      <c r="A2" s="2" t="s">
        <v>38</v>
      </c>
    </row>
    <row r="4" spans="1:2" ht="30" x14ac:dyDescent="0.25">
      <c r="A4" s="13" t="s">
        <v>8</v>
      </c>
      <c r="B4" s="4" t="s">
        <v>75</v>
      </c>
    </row>
    <row r="5" spans="1:2" x14ac:dyDescent="0.25">
      <c r="A5" s="13" t="s">
        <v>9</v>
      </c>
      <c r="B5" s="14" t="s">
        <v>47</v>
      </c>
    </row>
    <row r="6" spans="1:2" x14ac:dyDescent="0.25">
      <c r="A6" s="13" t="s">
        <v>10</v>
      </c>
      <c r="B6" s="14" t="s">
        <v>48</v>
      </c>
    </row>
    <row r="7" spans="1:2" x14ac:dyDescent="0.25">
      <c r="A7" s="13" t="s">
        <v>11</v>
      </c>
      <c r="B7" s="14" t="s">
        <v>49</v>
      </c>
    </row>
    <row r="8" spans="1:2" x14ac:dyDescent="0.25">
      <c r="A8" s="13" t="s">
        <v>12</v>
      </c>
      <c r="B8" s="14" t="s">
        <v>50</v>
      </c>
    </row>
    <row r="9" spans="1:2" x14ac:dyDescent="0.25">
      <c r="A9" s="13" t="s">
        <v>13</v>
      </c>
      <c r="B9" s="4" t="s">
        <v>51</v>
      </c>
    </row>
    <row r="10" spans="1:2" x14ac:dyDescent="0.25">
      <c r="A10" s="13" t="s">
        <v>14</v>
      </c>
      <c r="B10" s="14" t="s">
        <v>52</v>
      </c>
    </row>
    <row r="11" spans="1:2" x14ac:dyDescent="0.25">
      <c r="A11" s="13" t="s">
        <v>15</v>
      </c>
      <c r="B11" s="14" t="s">
        <v>53</v>
      </c>
    </row>
    <row r="12" spans="1:2" x14ac:dyDescent="0.25">
      <c r="A12" s="13" t="s">
        <v>16</v>
      </c>
      <c r="B12" s="14" t="s">
        <v>54</v>
      </c>
    </row>
    <row r="13" spans="1:2" ht="30" x14ac:dyDescent="0.25">
      <c r="A13" s="13" t="s">
        <v>17</v>
      </c>
      <c r="B13" s="14" t="s">
        <v>55</v>
      </c>
    </row>
    <row r="14" spans="1:2" x14ac:dyDescent="0.25">
      <c r="A14" s="13" t="s">
        <v>18</v>
      </c>
      <c r="B14" s="14" t="s">
        <v>56</v>
      </c>
    </row>
    <row r="15" spans="1:2" x14ac:dyDescent="0.25">
      <c r="A15" s="13" t="s">
        <v>19</v>
      </c>
      <c r="B15" s="14" t="s">
        <v>57</v>
      </c>
    </row>
    <row r="16" spans="1:2" x14ac:dyDescent="0.25">
      <c r="A16" s="13" t="s">
        <v>20</v>
      </c>
      <c r="B16" s="14" t="s">
        <v>58</v>
      </c>
    </row>
    <row r="17" spans="1:2" x14ac:dyDescent="0.25">
      <c r="A17" s="13" t="s">
        <v>21</v>
      </c>
      <c r="B17" s="14" t="s">
        <v>59</v>
      </c>
    </row>
    <row r="18" spans="1:2" x14ac:dyDescent="0.25">
      <c r="A18" s="13" t="s">
        <v>22</v>
      </c>
      <c r="B18" s="14" t="s">
        <v>60</v>
      </c>
    </row>
    <row r="19" spans="1:2" x14ac:dyDescent="0.25">
      <c r="A19" s="13" t="s">
        <v>23</v>
      </c>
      <c r="B19" s="4" t="s">
        <v>61</v>
      </c>
    </row>
    <row r="20" spans="1:2" x14ac:dyDescent="0.25">
      <c r="A20" s="13" t="s">
        <v>24</v>
      </c>
      <c r="B20" s="4" t="s">
        <v>62</v>
      </c>
    </row>
    <row r="21" spans="1:2" x14ac:dyDescent="0.25">
      <c r="A21" s="13" t="s">
        <v>25</v>
      </c>
      <c r="B21" s="14" t="s">
        <v>63</v>
      </c>
    </row>
    <row r="22" spans="1:2" x14ac:dyDescent="0.25">
      <c r="A22" s="13" t="s">
        <v>26</v>
      </c>
      <c r="B22" s="4" t="s">
        <v>64</v>
      </c>
    </row>
    <row r="23" spans="1:2" x14ac:dyDescent="0.25">
      <c r="A23" s="13" t="s">
        <v>27</v>
      </c>
      <c r="B23" s="14" t="s">
        <v>65</v>
      </c>
    </row>
    <row r="24" spans="1:2" x14ac:dyDescent="0.25">
      <c r="A24" s="13" t="s">
        <v>28</v>
      </c>
      <c r="B24" s="14" t="s">
        <v>66</v>
      </c>
    </row>
    <row r="25" spans="1:2" x14ac:dyDescent="0.25">
      <c r="A25" s="13" t="s">
        <v>29</v>
      </c>
      <c r="B25" s="14" t="s">
        <v>67</v>
      </c>
    </row>
    <row r="26" spans="1:2" x14ac:dyDescent="0.25">
      <c r="A26" s="13" t="s">
        <v>30</v>
      </c>
      <c r="B26" s="14" t="s">
        <v>68</v>
      </c>
    </row>
    <row r="27" spans="1:2" x14ac:dyDescent="0.25">
      <c r="A27" s="13" t="s">
        <v>31</v>
      </c>
      <c r="B27" s="14" t="s">
        <v>69</v>
      </c>
    </row>
    <row r="28" spans="1:2" x14ac:dyDescent="0.25">
      <c r="A28" s="13" t="s">
        <v>32</v>
      </c>
      <c r="B28" s="15" t="s">
        <v>70</v>
      </c>
    </row>
    <row r="29" spans="1:2" x14ac:dyDescent="0.25">
      <c r="A29" s="13" t="s">
        <v>33</v>
      </c>
      <c r="B29" s="15" t="s">
        <v>71</v>
      </c>
    </row>
    <row r="30" spans="1:2" x14ac:dyDescent="0.25">
      <c r="A30" s="13" t="s">
        <v>34</v>
      </c>
      <c r="B30" s="15" t="s">
        <v>72</v>
      </c>
    </row>
    <row r="31" spans="1:2" x14ac:dyDescent="0.25">
      <c r="A31" s="13" t="s">
        <v>35</v>
      </c>
      <c r="B31" s="15" t="s">
        <v>73</v>
      </c>
    </row>
    <row r="32" spans="1:2" x14ac:dyDescent="0.25">
      <c r="A32" s="13" t="s">
        <v>36</v>
      </c>
      <c r="B32" s="15" t="s">
        <v>74</v>
      </c>
    </row>
  </sheetData>
  <phoneticPr fontId="0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37</v>
      </c>
    </row>
    <row r="2" spans="1:2" x14ac:dyDescent="0.25">
      <c r="A2" s="2" t="s">
        <v>43</v>
      </c>
    </row>
    <row r="4" spans="1:2" ht="26.25" x14ac:dyDescent="0.25">
      <c r="A4" s="6" t="s">
        <v>8</v>
      </c>
      <c r="B4" s="11" t="s">
        <v>76</v>
      </c>
    </row>
    <row r="5" spans="1:2" x14ac:dyDescent="0.25">
      <c r="A5" s="6" t="s">
        <v>9</v>
      </c>
      <c r="B5" s="11" t="s">
        <v>77</v>
      </c>
    </row>
    <row r="6" spans="1:2" x14ac:dyDescent="0.25">
      <c r="A6" s="6" t="s">
        <v>10</v>
      </c>
      <c r="B6" s="11" t="s">
        <v>78</v>
      </c>
    </row>
    <row r="7" spans="1:2" ht="26.25" x14ac:dyDescent="0.25">
      <c r="A7" s="6" t="s">
        <v>11</v>
      </c>
      <c r="B7" s="11" t="s">
        <v>79</v>
      </c>
    </row>
    <row r="8" spans="1:2" ht="26.25" x14ac:dyDescent="0.25">
      <c r="A8" s="6" t="s">
        <v>12</v>
      </c>
      <c r="B8" s="11" t="s">
        <v>62</v>
      </c>
    </row>
    <row r="9" spans="1:2" x14ac:dyDescent="0.25">
      <c r="A9" s="6" t="s">
        <v>13</v>
      </c>
      <c r="B9" s="11" t="s">
        <v>81</v>
      </c>
    </row>
    <row r="10" spans="1:2" ht="26.25" x14ac:dyDescent="0.25">
      <c r="A10" s="6" t="s">
        <v>14</v>
      </c>
      <c r="B10" s="11" t="s">
        <v>82</v>
      </c>
    </row>
    <row r="11" spans="1:2" x14ac:dyDescent="0.25">
      <c r="A11" s="6" t="s">
        <v>15</v>
      </c>
      <c r="B11" s="11" t="s">
        <v>83</v>
      </c>
    </row>
    <row r="12" spans="1:2" x14ac:dyDescent="0.25">
      <c r="A12" s="6" t="s">
        <v>16</v>
      </c>
      <c r="B12" s="12" t="s">
        <v>86</v>
      </c>
    </row>
    <row r="13" spans="1:2" x14ac:dyDescent="0.25">
      <c r="A13" s="7" t="s">
        <v>34</v>
      </c>
      <c r="B13" s="3" t="s">
        <v>80</v>
      </c>
    </row>
    <row r="14" spans="1:2" x14ac:dyDescent="0.25">
      <c r="A14" s="7" t="s">
        <v>35</v>
      </c>
      <c r="B14" s="3" t="s">
        <v>84</v>
      </c>
    </row>
    <row r="15" spans="1:2" x14ac:dyDescent="0.25">
      <c r="A15" s="7" t="s">
        <v>36</v>
      </c>
      <c r="B15" s="3" t="s">
        <v>85</v>
      </c>
    </row>
  </sheetData>
  <phoneticPr fontId="0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37</v>
      </c>
    </row>
    <row r="2" spans="1:2" x14ac:dyDescent="0.25">
      <c r="A2" s="2" t="s">
        <v>93</v>
      </c>
    </row>
    <row r="4" spans="1:2" ht="24.75" x14ac:dyDescent="0.25">
      <c r="A4" s="13" t="s">
        <v>8</v>
      </c>
      <c r="B4" s="16" t="s">
        <v>75</v>
      </c>
    </row>
    <row r="5" spans="1:2" x14ac:dyDescent="0.25">
      <c r="A5" s="13" t="s">
        <v>9</v>
      </c>
      <c r="B5" s="11" t="s">
        <v>94</v>
      </c>
    </row>
    <row r="6" spans="1:2" x14ac:dyDescent="0.25">
      <c r="A6" s="13" t="s">
        <v>10</v>
      </c>
      <c r="B6" s="11" t="s">
        <v>95</v>
      </c>
    </row>
    <row r="7" spans="1:2" x14ac:dyDescent="0.25">
      <c r="A7" s="13" t="s">
        <v>11</v>
      </c>
      <c r="B7" s="11" t="s">
        <v>96</v>
      </c>
    </row>
    <row r="8" spans="1:2" x14ac:dyDescent="0.25">
      <c r="A8" s="13" t="s">
        <v>12</v>
      </c>
      <c r="B8" s="11" t="s">
        <v>97</v>
      </c>
    </row>
    <row r="9" spans="1:2" x14ac:dyDescent="0.25">
      <c r="A9" s="13" t="s">
        <v>13</v>
      </c>
      <c r="B9" s="11" t="s">
        <v>98</v>
      </c>
    </row>
    <row r="10" spans="1:2" x14ac:dyDescent="0.25">
      <c r="A10" s="13" t="s">
        <v>14</v>
      </c>
      <c r="B10" s="11" t="s">
        <v>99</v>
      </c>
    </row>
    <row r="11" spans="1:2" x14ac:dyDescent="0.25">
      <c r="A11" s="13" t="s">
        <v>15</v>
      </c>
      <c r="B11" s="11" t="s">
        <v>100</v>
      </c>
    </row>
    <row r="12" spans="1:2" x14ac:dyDescent="0.25">
      <c r="A12" s="13" t="s">
        <v>16</v>
      </c>
      <c r="B12" s="11" t="s">
        <v>101</v>
      </c>
    </row>
    <row r="13" spans="1:2" x14ac:dyDescent="0.25">
      <c r="A13" s="13" t="s">
        <v>17</v>
      </c>
      <c r="B13" s="11" t="s">
        <v>102</v>
      </c>
    </row>
    <row r="14" spans="1:2" x14ac:dyDescent="0.25">
      <c r="A14" s="13" t="s">
        <v>18</v>
      </c>
      <c r="B14" s="11" t="s">
        <v>103</v>
      </c>
    </row>
    <row r="15" spans="1:2" x14ac:dyDescent="0.25">
      <c r="A15" s="13" t="s">
        <v>19</v>
      </c>
      <c r="B15" s="11" t="s">
        <v>104</v>
      </c>
    </row>
    <row r="16" spans="1:2" x14ac:dyDescent="0.25">
      <c r="A16" s="13" t="s">
        <v>20</v>
      </c>
      <c r="B16" s="11" t="s">
        <v>105</v>
      </c>
    </row>
    <row r="17" spans="1:2" x14ac:dyDescent="0.25">
      <c r="A17" s="13" t="s">
        <v>21</v>
      </c>
      <c r="B17" s="11" t="s">
        <v>106</v>
      </c>
    </row>
    <row r="18" spans="1:2" x14ac:dyDescent="0.25">
      <c r="A18" s="13" t="s">
        <v>22</v>
      </c>
      <c r="B18" s="11" t="s">
        <v>107</v>
      </c>
    </row>
    <row r="19" spans="1:2" x14ac:dyDescent="0.25">
      <c r="A19" s="13" t="s">
        <v>23</v>
      </c>
      <c r="B19" s="11" t="s">
        <v>108</v>
      </c>
    </row>
    <row r="20" spans="1:2" x14ac:dyDescent="0.25">
      <c r="A20" s="13" t="s">
        <v>24</v>
      </c>
      <c r="B20" s="11" t="s">
        <v>135</v>
      </c>
    </row>
    <row r="21" spans="1:2" x14ac:dyDescent="0.25">
      <c r="A21" s="13" t="s">
        <v>25</v>
      </c>
      <c r="B21" s="11" t="s">
        <v>109</v>
      </c>
    </row>
    <row r="22" spans="1:2" x14ac:dyDescent="0.25">
      <c r="A22" s="13" t="s">
        <v>26</v>
      </c>
      <c r="B22" s="11" t="s">
        <v>110</v>
      </c>
    </row>
    <row r="23" spans="1:2" x14ac:dyDescent="0.25">
      <c r="A23" s="13" t="s">
        <v>27</v>
      </c>
      <c r="B23" s="11" t="s">
        <v>111</v>
      </c>
    </row>
    <row r="24" spans="1:2" x14ac:dyDescent="0.25">
      <c r="A24" s="13" t="s">
        <v>28</v>
      </c>
      <c r="B24" s="11" t="s">
        <v>112</v>
      </c>
    </row>
    <row r="25" spans="1:2" x14ac:dyDescent="0.25">
      <c r="A25" s="13" t="s">
        <v>29</v>
      </c>
      <c r="B25" s="11" t="s">
        <v>113</v>
      </c>
    </row>
    <row r="26" spans="1:2" x14ac:dyDescent="0.25">
      <c r="A26" s="13" t="s">
        <v>30</v>
      </c>
      <c r="B26" s="11" t="s">
        <v>114</v>
      </c>
    </row>
    <row r="27" spans="1:2" x14ac:dyDescent="0.25">
      <c r="A27" s="6" t="s">
        <v>31</v>
      </c>
      <c r="B27" s="11" t="s">
        <v>65</v>
      </c>
    </row>
    <row r="28" spans="1:2" x14ac:dyDescent="0.25">
      <c r="A28" s="6" t="s">
        <v>88</v>
      </c>
      <c r="B28" s="11" t="s">
        <v>136</v>
      </c>
    </row>
    <row r="29" spans="1:2" x14ac:dyDescent="0.25">
      <c r="A29" s="6" t="s">
        <v>89</v>
      </c>
      <c r="B29" s="11" t="s">
        <v>115</v>
      </c>
    </row>
    <row r="30" spans="1:2" x14ac:dyDescent="0.25">
      <c r="A30" s="6" t="s">
        <v>90</v>
      </c>
      <c r="B30" s="11" t="s">
        <v>59</v>
      </c>
    </row>
    <row r="31" spans="1:2" x14ac:dyDescent="0.25">
      <c r="A31" s="6" t="s">
        <v>91</v>
      </c>
      <c r="B31" s="11" t="s">
        <v>60</v>
      </c>
    </row>
    <row r="32" spans="1:2" x14ac:dyDescent="0.25">
      <c r="A32" s="6" t="s">
        <v>92</v>
      </c>
      <c r="B32" s="11" t="s">
        <v>116</v>
      </c>
    </row>
    <row r="33" spans="1:2" x14ac:dyDescent="0.25">
      <c r="A33" s="6" t="s">
        <v>117</v>
      </c>
      <c r="B33" s="11" t="s">
        <v>137</v>
      </c>
    </row>
    <row r="34" spans="1:2" x14ac:dyDescent="0.25">
      <c r="A34" s="6" t="s">
        <v>134</v>
      </c>
      <c r="B34" s="12" t="s">
        <v>69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</vt:i4>
      </vt:variant>
    </vt:vector>
  </HeadingPairs>
  <TitlesOfParts>
    <vt:vector size="25" baseType="lpstr">
      <vt:lpstr>Grado Biología_PDI</vt:lpstr>
      <vt:lpstr>Grado Biología_Estud</vt:lpstr>
      <vt:lpstr>Grado CC Amb_PDI</vt:lpstr>
      <vt:lpstr>Grado CC Amb_Estud</vt:lpstr>
      <vt:lpstr>Grado Enología_PDI</vt:lpstr>
      <vt:lpstr>Grado Estadist_PDI</vt:lpstr>
      <vt:lpstr>Grado Física_PDI</vt:lpstr>
      <vt:lpstr>Grado Física_Estud</vt:lpstr>
      <vt:lpstr>Grado Ing. Quim_PDI</vt:lpstr>
      <vt:lpstr>Grado Ing. Quim_Estud</vt:lpstr>
      <vt:lpstr>Grado Ing. Quím. Industrial_PDI</vt:lpstr>
      <vt:lpstr>Grado Matemát_PDI</vt:lpstr>
      <vt:lpstr>Grado Matemát_Estud</vt:lpstr>
      <vt:lpstr>Grado Química_PDI</vt:lpstr>
      <vt:lpstr>Grado Química_Estud</vt:lpstr>
      <vt:lpstr>MU Contam. Amb_PDI</vt:lpstr>
      <vt:lpstr>MU Contam. Amb._Estud </vt:lpstr>
      <vt:lpstr>MU Form. Prof. Ed. Sec_PDI</vt:lpstr>
      <vt:lpstr>MU Form. Prof. Ed. Sec_Estud</vt:lpstr>
      <vt:lpstr>MUI Ciencias_PDI</vt:lpstr>
      <vt:lpstr>MUI Ciencias Estud.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2023-11-13T13:09:24Z</dcterms:modified>
</cp:coreProperties>
</file>