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73B84B\"/>
    </mc:Choice>
  </mc:AlternateContent>
  <xr:revisionPtr revIDLastSave="0" documentId="13_ncr:1_{8CCAE0A4-2589-4D23-895A-F1444677A2A3}" xr6:coauthVersionLast="47" xr6:coauthVersionMax="47" xr10:uidLastSave="{00000000-0000-0000-0000-000000000000}"/>
  <bookViews>
    <workbookView xWindow="-120" yWindow="-120" windowWidth="29040" windowHeight="15840" tabRatio="891" xr2:uid="{00000000-000D-0000-FFFF-FFFF00000000}"/>
  </bookViews>
  <sheets>
    <sheet name="Grado Com. Audiov_PDI" sheetId="1" r:id="rId1"/>
    <sheet name="Grado Com. Audiov_Estud" sheetId="7" r:id="rId2"/>
    <sheet name="Grado Inform. y Docum_PDI" sheetId="10" r:id="rId3"/>
    <sheet name="Grado Inform. y Docum_Estud" sheetId="11" r:id="rId4"/>
    <sheet name="MU Gest. Inform. Dig_PDI" sheetId="12" r:id="rId5"/>
    <sheet name="MU Gest. Inform. Dig_Estud" sheetId="13" r:id="rId6"/>
    <sheet name="MUI CC Soc. y Jdcas_PDI" sheetId="14" r:id="rId7"/>
    <sheet name="MUI CC Soc. y Jdcas_Estud" sheetId="15" r:id="rId8"/>
    <sheet name="PCEO Com. Aud-Inf. y Doc_PDI" sheetId="3" r:id="rId9"/>
    <sheet name="PCEO Com. Aud-Inf. y Doc_Estud" sheetId="8" r:id="rId10"/>
    <sheet name="PAS_centro" sheetId="4" r:id="rId11"/>
    <sheet name="código preguntas PDI" sheetId="5" r:id="rId12"/>
    <sheet name="código preguntas PAS" sheetId="6" r:id="rId13"/>
    <sheet name="código preguntas Estud" sheetId="9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4" l="1"/>
  <c r="I22" i="4"/>
  <c r="H22" i="4"/>
  <c r="G22" i="4"/>
  <c r="F22" i="4"/>
  <c r="E22" i="4"/>
  <c r="D22" i="4"/>
  <c r="C22" i="4"/>
  <c r="B22" i="4"/>
  <c r="F18" i="4"/>
  <c r="F21" i="4" s="1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F18" i="3"/>
  <c r="F21" i="3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F18" i="14"/>
  <c r="F21" i="14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F18" i="12"/>
  <c r="F21" i="12"/>
  <c r="Y22" i="10"/>
  <c r="X22" i="10"/>
  <c r="W22" i="10"/>
  <c r="V22" i="10"/>
  <c r="U22" i="10"/>
  <c r="T22" i="10"/>
  <c r="S22" i="10"/>
  <c r="R22" i="10"/>
  <c r="Q22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F18" i="10"/>
  <c r="F21" i="10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F18" i="1"/>
  <c r="F21" i="1"/>
  <c r="B4" i="8"/>
  <c r="B4" i="3"/>
  <c r="B4" i="15"/>
  <c r="B4" i="14"/>
  <c r="B4" i="13"/>
  <c r="B4" i="12"/>
  <c r="B4" i="11"/>
  <c r="B4" i="10"/>
  <c r="B4" i="7"/>
  <c r="B22" i="11"/>
</calcChain>
</file>

<file path=xl/sharedStrings.xml><?xml version="1.0" encoding="utf-8"?>
<sst xmlns="http://schemas.openxmlformats.org/spreadsheetml/2006/main" count="607" uniqueCount="138">
  <si>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</si>
  <si>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</si>
  <si>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</si>
  <si>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</si>
  <si>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</si>
  <si>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</si>
  <si>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</si>
  <si>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</si>
  <si>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</si>
  <si>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</si>
  <si>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</si>
  <si>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</si>
  <si>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</si>
  <si>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</si>
  <si>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</si>
  <si>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</si>
  <si>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</si>
  <si>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</si>
  <si>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</si>
  <si>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</si>
  <si>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</si>
  <si>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</si>
  <si>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</si>
  <si>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</si>
  <si>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</si>
  <si>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</si>
  <si>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</si>
  <si>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</si>
  <si>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</si>
  <si>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</si>
  <si>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</si>
  <si>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</si>
  <si>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</si>
  <si>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</si>
  <si>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</si>
  <si>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</si>
  <si>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</si>
  <si>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</si>
  <si>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</si>
  <si>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</si>
  <si>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</si>
  <si>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</si>
  <si>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</si>
  <si>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</si>
  <si>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</si>
  <si>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</si>
  <si>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</si>
  <si>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</si>
  <si>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</si>
  <si>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</si>
  <si>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</si>
  <si>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</si>
  <si>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</si>
  <si>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</si>
  <si>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</si>
  <si>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</si>
  <si>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</si>
  <si>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</si>
  <si>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</si>
  <si>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</si>
  <si>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</si>
  <si>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</si>
  <si>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</si>
  <si>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</si>
  <si>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</si>
  <si>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</si>
  <si>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</si>
  <si>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</si>
  <si>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</si>
  <si>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</si>
  <si>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</si>
  <si>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</si>
  <si>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</si>
  <si>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</si>
  <si>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</si>
  <si>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</si>
  <si>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</si>
  <si>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</si>
  <si>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</si>
  <si>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</si>
  <si>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</si>
  <si>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</si>
  <si>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</si>
  <si>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</si>
  <si>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</si>
  <si>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</si>
  <si>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</si>
  <si>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</si>
  <si>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</si>
  <si>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</si>
  <si>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</si>
  <si>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</si>
  <si>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</si>
  <si>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</si>
  <si>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</si>
  <si>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</si>
  <si>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</si>
  <si>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</si>
  <si>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</si>
  <si>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</si>
  <si>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</si>
  <si>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</si>
  <si>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</si>
  <si>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</si>
  <si>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</si>
  <si>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</si>
  <si>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</si>
  <si>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</si>
  <si>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</si>
  <si>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</si>
  <si>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</si>
  <si>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</si>
  <si>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</si>
  <si>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</si>
  <si>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</si>
  <si>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</si>
  <si>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Facultad de Ciencias de la Documentación y la Comunicación</t>
  </si>
  <si>
    <t>Grado en Comunicación Audiovisual</t>
  </si>
  <si>
    <t>Grado en Información y Documentación</t>
  </si>
  <si>
    <t>Master Universitario en Gestión de la Información Digital</t>
  </si>
  <si>
    <t>Master Universitario en Investigación en Ciencias Sociales y Jurídicas</t>
  </si>
  <si>
    <t>P.C.E.O. Comunicación Audiovisual / Información y Documentación</t>
  </si>
  <si>
    <t>Nº encuestados</t>
  </si>
  <si>
    <t>Total egresados</t>
  </si>
  <si>
    <t>Tasa de Participación</t>
  </si>
  <si>
    <t>2013/2014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</si>
  <si>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</si>
  <si>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</si>
  <si>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</si>
  <si>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</si>
  <si>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 (media de las preguntas P23, P24 y P25)</t>
  </si>
  <si>
    <t>Satisfacción del PDI con las instalaciones y los recursos:</t>
  </si>
  <si>
    <t>(Media de las preguntas P18, P19, P20 y P21)</t>
  </si>
  <si>
    <t>Satisfacción del PDI con las instalaciones y los recursos (Escala 0-10):</t>
  </si>
  <si>
    <t>Media Tit (Escala 0-10)</t>
  </si>
  <si>
    <t>Satisfacción del PAS con las instalaciones y los recursos:</t>
  </si>
  <si>
    <t>(Media de las preguntas P6, P7 y 8)</t>
  </si>
  <si>
    <t>Satisfacción PAS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</si>
</sst>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1" fontId="0" fillId="0" borderId="3" xfId="0" applyNumberFormat="1" applyFill="1" applyBorder="1"/>
    <xf numFmtId="165" fontId="0" fillId="2" borderId="1" xfId="0" applyNumberFormat="1" applyFill="1" applyBorder="1"/>
    <xf numFmtId="164" fontId="0" fillId="0" borderId="3" xfId="0" applyNumberFormat="1" applyFill="1" applyBorder="1"/>
    <xf numFmtId="0" fontId="0" fillId="3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117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">
        <v>125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1</v>
      </c>
      <c r="D7" s="3">
        <v>0</v>
      </c>
      <c r="E7" s="3">
        <v>1</v>
      </c>
      <c r="F7" s="3">
        <v>0</v>
      </c>
      <c r="G7" s="3">
        <v>0</v>
      </c>
      <c r="H7" s="3">
        <v>1</v>
      </c>
      <c r="I7" s="3">
        <v>0</v>
      </c>
      <c r="J7" s="3">
        <v>1</v>
      </c>
      <c r="K7" s="3">
        <v>1</v>
      </c>
      <c r="L7" s="3">
        <v>2</v>
      </c>
      <c r="M7" s="3">
        <v>4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1</v>
      </c>
      <c r="T7" s="3">
        <v>0</v>
      </c>
      <c r="U7" s="3">
        <v>0</v>
      </c>
      <c r="V7" s="3">
        <v>2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2</v>
      </c>
      <c r="E8" s="3">
        <v>4</v>
      </c>
      <c r="F8" s="3">
        <v>1</v>
      </c>
      <c r="G8" s="3">
        <v>3</v>
      </c>
      <c r="H8" s="3">
        <v>2</v>
      </c>
      <c r="I8" s="3">
        <v>2</v>
      </c>
      <c r="J8" s="3">
        <v>2</v>
      </c>
      <c r="K8" s="3">
        <v>6</v>
      </c>
      <c r="L8" s="3">
        <v>1</v>
      </c>
      <c r="M8" s="3">
        <v>1</v>
      </c>
      <c r="N8" s="3">
        <v>2</v>
      </c>
      <c r="O8" s="3">
        <v>1</v>
      </c>
      <c r="P8" s="3">
        <v>0</v>
      </c>
      <c r="Q8" s="3">
        <v>1</v>
      </c>
      <c r="R8" s="3">
        <v>0</v>
      </c>
      <c r="S8" s="3">
        <v>1</v>
      </c>
      <c r="T8" s="3">
        <v>2</v>
      </c>
      <c r="U8" s="3">
        <v>3</v>
      </c>
      <c r="V8" s="3">
        <v>1</v>
      </c>
      <c r="W8" s="3">
        <v>0</v>
      </c>
      <c r="X8" s="3">
        <v>1</v>
      </c>
      <c r="Y8" s="3">
        <v>0</v>
      </c>
    </row>
    <row r="9" spans="1:25" x14ac:dyDescent="0.25">
      <c r="A9" s="8">
        <v>3</v>
      </c>
      <c r="B9" s="3">
        <v>7</v>
      </c>
      <c r="C9" s="3">
        <v>7</v>
      </c>
      <c r="D9" s="3">
        <v>6</v>
      </c>
      <c r="E9" s="3">
        <v>6</v>
      </c>
      <c r="F9" s="3">
        <v>5</v>
      </c>
      <c r="G9" s="3">
        <v>8</v>
      </c>
      <c r="H9" s="3">
        <v>5</v>
      </c>
      <c r="I9" s="3">
        <v>5</v>
      </c>
      <c r="J9" s="3">
        <v>6</v>
      </c>
      <c r="K9" s="3">
        <v>3</v>
      </c>
      <c r="L9" s="3">
        <v>3</v>
      </c>
      <c r="M9" s="3">
        <v>3</v>
      </c>
      <c r="N9" s="3">
        <v>4</v>
      </c>
      <c r="O9" s="3">
        <v>6</v>
      </c>
      <c r="P9" s="3">
        <v>0</v>
      </c>
      <c r="Q9" s="3">
        <v>3</v>
      </c>
      <c r="R9" s="3">
        <v>1</v>
      </c>
      <c r="S9" s="3">
        <v>4</v>
      </c>
      <c r="T9" s="3">
        <v>2</v>
      </c>
      <c r="U9" s="3">
        <v>2</v>
      </c>
      <c r="V9" s="3">
        <v>3</v>
      </c>
      <c r="W9" s="3">
        <v>6</v>
      </c>
      <c r="X9" s="3">
        <v>4</v>
      </c>
      <c r="Y9" s="3">
        <v>7</v>
      </c>
    </row>
    <row r="10" spans="1:25" x14ac:dyDescent="0.25">
      <c r="A10" s="8">
        <v>4</v>
      </c>
      <c r="B10" s="3">
        <v>2</v>
      </c>
      <c r="C10" s="3">
        <v>2</v>
      </c>
      <c r="D10" s="3">
        <v>2</v>
      </c>
      <c r="E10" s="3">
        <v>1</v>
      </c>
      <c r="F10" s="3">
        <v>5</v>
      </c>
      <c r="G10" s="3">
        <v>1</v>
      </c>
      <c r="H10" s="3">
        <v>4</v>
      </c>
      <c r="I10" s="3">
        <v>4</v>
      </c>
      <c r="J10" s="3">
        <v>3</v>
      </c>
      <c r="K10" s="3">
        <v>2</v>
      </c>
      <c r="L10" s="3">
        <v>4</v>
      </c>
      <c r="M10" s="3">
        <v>4</v>
      </c>
      <c r="N10" s="3">
        <v>6</v>
      </c>
      <c r="O10" s="3">
        <v>4</v>
      </c>
      <c r="P10" s="3">
        <v>6</v>
      </c>
      <c r="Q10" s="3">
        <v>6</v>
      </c>
      <c r="R10" s="3">
        <v>9</v>
      </c>
      <c r="S10" s="3">
        <v>3</v>
      </c>
      <c r="T10" s="3">
        <v>4</v>
      </c>
      <c r="U10" s="3">
        <v>4</v>
      </c>
      <c r="V10" s="3">
        <v>6</v>
      </c>
      <c r="W10" s="3">
        <v>5</v>
      </c>
      <c r="X10" s="3">
        <v>6</v>
      </c>
      <c r="Y10" s="3">
        <v>4</v>
      </c>
    </row>
    <row r="11" spans="1:25" x14ac:dyDescent="0.25">
      <c r="A11" s="8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6</v>
      </c>
      <c r="Q11" s="3">
        <v>2</v>
      </c>
      <c r="R11" s="3">
        <v>0</v>
      </c>
      <c r="S11" s="3">
        <v>3</v>
      </c>
      <c r="T11" s="3">
        <v>4</v>
      </c>
      <c r="U11" s="3">
        <v>2</v>
      </c>
      <c r="V11" s="3">
        <v>0</v>
      </c>
      <c r="W11" s="3">
        <v>1</v>
      </c>
      <c r="X11" s="3">
        <v>1</v>
      </c>
      <c r="Y11" s="3">
        <v>0</v>
      </c>
    </row>
    <row r="12" spans="1:25" x14ac:dyDescent="0.25">
      <c r="A12" s="8" t="s">
        <v>115</v>
      </c>
      <c r="B12" s="3">
        <v>1</v>
      </c>
      <c r="C12" s="3">
        <v>1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1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2.9090909090909092</v>
      </c>
      <c r="C14" s="17">
        <v>2.9090909090909092</v>
      </c>
      <c r="D14" s="17">
        <v>3.1818181818181817</v>
      </c>
      <c r="E14" s="17">
        <v>2.5833333333333335</v>
      </c>
      <c r="F14" s="17">
        <v>3.3636363636363638</v>
      </c>
      <c r="G14" s="17">
        <v>2.8333333333333335</v>
      </c>
      <c r="H14" s="17">
        <v>3</v>
      </c>
      <c r="I14" s="17">
        <v>3.3333333333333335</v>
      </c>
      <c r="J14" s="17">
        <v>2.9166666666666665</v>
      </c>
      <c r="K14" s="17">
        <v>2.5</v>
      </c>
      <c r="L14" s="17">
        <v>2.9</v>
      </c>
      <c r="M14" s="17">
        <v>2.5833333333333335</v>
      </c>
      <c r="N14" s="17">
        <v>3.3333333333333335</v>
      </c>
      <c r="O14" s="17">
        <v>3.4166666666666665</v>
      </c>
      <c r="P14" s="17">
        <v>4.5</v>
      </c>
      <c r="Q14" s="17">
        <v>3.75</v>
      </c>
      <c r="R14" s="17">
        <v>3.6363636363636362</v>
      </c>
      <c r="S14" s="17">
        <v>3.5</v>
      </c>
      <c r="T14" s="17">
        <v>3.8333333333333335</v>
      </c>
      <c r="U14" s="17">
        <v>3.4545454545454546</v>
      </c>
      <c r="V14" s="17">
        <v>3.0833333333333335</v>
      </c>
      <c r="W14" s="17">
        <v>3.5833333333333335</v>
      </c>
      <c r="X14" s="17">
        <v>3.5833333333333335</v>
      </c>
      <c r="Y14" s="17">
        <v>3.3636363636363638</v>
      </c>
    </row>
    <row r="15" spans="1:25" x14ac:dyDescent="0.25">
      <c r="A15" s="5" t="s">
        <v>37</v>
      </c>
      <c r="B15" s="17">
        <v>0.8312094145936334</v>
      </c>
      <c r="C15" s="17">
        <v>0.8312094145936334</v>
      </c>
      <c r="D15" s="17">
        <v>0.87386289750530322</v>
      </c>
      <c r="E15" s="17">
        <v>0.79296146109875931</v>
      </c>
      <c r="F15" s="17">
        <v>0.67419986246324215</v>
      </c>
      <c r="G15" s="17">
        <v>0.57735026918962618</v>
      </c>
      <c r="H15" s="17">
        <v>0.95346258924559235</v>
      </c>
      <c r="I15" s="17">
        <v>0.88762536459859409</v>
      </c>
      <c r="J15" s="17">
        <v>0.90033663737852021</v>
      </c>
      <c r="K15" s="17">
        <v>0.90453403373329089</v>
      </c>
      <c r="L15" s="17">
        <v>1.1972189997378651</v>
      </c>
      <c r="M15" s="17">
        <v>1.3113721705515067</v>
      </c>
      <c r="N15" s="17">
        <v>0.77849894416152243</v>
      </c>
      <c r="O15" s="17">
        <v>0.79296146109875854</v>
      </c>
      <c r="P15" s="17">
        <v>0.5222329678670935</v>
      </c>
      <c r="Q15" s="17">
        <v>0.8660254037844386</v>
      </c>
      <c r="R15" s="17">
        <v>0.92441627773717472</v>
      </c>
      <c r="S15" s="17">
        <v>1.243163121016122</v>
      </c>
      <c r="T15" s="17">
        <v>1.114640858045425</v>
      </c>
      <c r="U15" s="17">
        <v>1.128152149635532</v>
      </c>
      <c r="V15" s="17">
        <v>1.1645001528813153</v>
      </c>
      <c r="W15" s="17">
        <v>0.66855792342152087</v>
      </c>
      <c r="X15" s="17">
        <v>0.79296146109875854</v>
      </c>
      <c r="Y15" s="17">
        <v>0.50452497910951311</v>
      </c>
    </row>
    <row r="16" spans="1:25" x14ac:dyDescent="0.25">
      <c r="A16" s="5" t="s">
        <v>38</v>
      </c>
      <c r="B16" s="18">
        <v>11</v>
      </c>
      <c r="C16" s="18">
        <v>11</v>
      </c>
      <c r="D16" s="18">
        <v>11</v>
      </c>
      <c r="E16" s="18">
        <v>12</v>
      </c>
      <c r="F16" s="18">
        <v>11</v>
      </c>
      <c r="G16" s="18">
        <v>12</v>
      </c>
      <c r="H16" s="18">
        <v>12</v>
      </c>
      <c r="I16" s="18">
        <v>12</v>
      </c>
      <c r="J16" s="18">
        <v>12</v>
      </c>
      <c r="K16" s="18">
        <v>12</v>
      </c>
      <c r="L16" s="18">
        <v>10</v>
      </c>
      <c r="M16" s="18">
        <v>12</v>
      </c>
      <c r="N16" s="18">
        <v>12</v>
      </c>
      <c r="O16" s="18">
        <v>12</v>
      </c>
      <c r="P16" s="18">
        <v>12</v>
      </c>
      <c r="Q16" s="18">
        <v>12</v>
      </c>
      <c r="R16" s="18">
        <v>11</v>
      </c>
      <c r="S16" s="18">
        <v>12</v>
      </c>
      <c r="T16" s="18">
        <v>12</v>
      </c>
      <c r="U16" s="18">
        <v>11</v>
      </c>
      <c r="V16" s="18">
        <v>12</v>
      </c>
      <c r="W16" s="18">
        <v>12</v>
      </c>
      <c r="X16" s="18">
        <v>12</v>
      </c>
      <c r="Y16" s="18">
        <v>11</v>
      </c>
    </row>
    <row r="18" spans="1:25" x14ac:dyDescent="0.25">
      <c r="A18" s="5" t="s">
        <v>131</v>
      </c>
      <c r="B18" s="5"/>
      <c r="C18" s="5"/>
      <c r="D18" s="5"/>
      <c r="E18" s="5"/>
      <c r="F18" s="17">
        <f>AVERAGE(S14:V14)</f>
        <v>3.4678030303030307</v>
      </c>
    </row>
    <row r="19" spans="1:25" x14ac:dyDescent="0.25">
      <c r="A19" s="5" t="s">
        <v>132</v>
      </c>
      <c r="B19" s="5"/>
      <c r="C19" s="5"/>
    </row>
    <row r="21" spans="1:25" x14ac:dyDescent="0.25">
      <c r="A21" s="5" t="s">
        <v>133</v>
      </c>
      <c r="B21" s="5"/>
      <c r="C21" s="5"/>
      <c r="D21" s="5"/>
      <c r="E21" s="5"/>
      <c r="F21" s="17">
        <f>(F18-1)*2.5</f>
        <v>6.169507575757577</v>
      </c>
    </row>
    <row r="22" spans="1:25" x14ac:dyDescent="0.25">
      <c r="A22" s="5" t="s">
        <v>134</v>
      </c>
      <c r="B22" s="17">
        <f t="shared" ref="B22:Y22" si="0">(B14-1)*2.5</f>
        <v>4.7727272727272734</v>
      </c>
      <c r="C22" s="17">
        <f t="shared" si="0"/>
        <v>4.7727272727272734</v>
      </c>
      <c r="D22" s="17">
        <f t="shared" si="0"/>
        <v>5.4545454545454541</v>
      </c>
      <c r="E22" s="17">
        <f t="shared" si="0"/>
        <v>3.9583333333333339</v>
      </c>
      <c r="F22" s="17">
        <f t="shared" si="0"/>
        <v>5.9090909090909092</v>
      </c>
      <c r="G22" s="17">
        <f t="shared" si="0"/>
        <v>4.5833333333333339</v>
      </c>
      <c r="H22" s="17">
        <f t="shared" si="0"/>
        <v>5</v>
      </c>
      <c r="I22" s="17">
        <f t="shared" si="0"/>
        <v>5.8333333333333339</v>
      </c>
      <c r="J22" s="17">
        <f t="shared" si="0"/>
        <v>4.7916666666666661</v>
      </c>
      <c r="K22" s="17">
        <f t="shared" si="0"/>
        <v>3.75</v>
      </c>
      <c r="L22" s="17">
        <f t="shared" si="0"/>
        <v>4.75</v>
      </c>
      <c r="M22" s="17">
        <f t="shared" si="0"/>
        <v>3.9583333333333339</v>
      </c>
      <c r="N22" s="17">
        <f t="shared" si="0"/>
        <v>5.8333333333333339</v>
      </c>
      <c r="O22" s="17">
        <f t="shared" si="0"/>
        <v>6.0416666666666661</v>
      </c>
      <c r="P22" s="17">
        <f t="shared" si="0"/>
        <v>8.75</v>
      </c>
      <c r="Q22" s="17">
        <f t="shared" si="0"/>
        <v>6.875</v>
      </c>
      <c r="R22" s="17">
        <f t="shared" si="0"/>
        <v>6.5909090909090908</v>
      </c>
      <c r="S22" s="17">
        <f t="shared" si="0"/>
        <v>6.25</v>
      </c>
      <c r="T22" s="17">
        <f t="shared" si="0"/>
        <v>7.0833333333333339</v>
      </c>
      <c r="U22" s="17">
        <f t="shared" si="0"/>
        <v>6.1363636363636367</v>
      </c>
      <c r="V22" s="17">
        <f t="shared" si="0"/>
        <v>5.2083333333333339</v>
      </c>
      <c r="W22" s="17">
        <f t="shared" si="0"/>
        <v>6.4583333333333339</v>
      </c>
      <c r="X22" s="17">
        <f t="shared" si="0"/>
        <v>6.4583333333333339</v>
      </c>
      <c r="Y22" s="17">
        <f t="shared" si="0"/>
        <v>5.9090909090909092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117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Com. Audiov_PDI'!$B$4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126</v>
      </c>
    </row>
    <row r="7" spans="1:32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8" t="s">
        <v>115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</row>
    <row r="18" spans="1:2" x14ac:dyDescent="0.25">
      <c r="A18" s="5" t="s">
        <v>122</v>
      </c>
      <c r="B18" s="5"/>
    </row>
    <row r="19" spans="1:2" x14ac:dyDescent="0.25">
      <c r="A19" s="5" t="s">
        <v>123</v>
      </c>
      <c r="B19" s="5"/>
    </row>
    <row r="20" spans="1:2" x14ac:dyDescent="0.25">
      <c r="A20" s="5" t="s">
        <v>124</v>
      </c>
      <c r="B20" s="21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118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Com. Audiov_PDI'!$B$4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2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1</v>
      </c>
      <c r="M7" s="3">
        <v>3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0</v>
      </c>
      <c r="D8" s="3">
        <v>0</v>
      </c>
      <c r="E8" s="3">
        <v>2</v>
      </c>
      <c r="F8" s="3">
        <v>1</v>
      </c>
      <c r="G8" s="3">
        <v>5</v>
      </c>
      <c r="H8" s="3">
        <v>1</v>
      </c>
      <c r="I8" s="3">
        <v>3</v>
      </c>
      <c r="J8" s="3">
        <v>3</v>
      </c>
      <c r="K8" s="3">
        <v>3</v>
      </c>
      <c r="L8" s="3">
        <v>3</v>
      </c>
      <c r="M8" s="3">
        <v>2</v>
      </c>
      <c r="N8" s="3">
        <v>1</v>
      </c>
      <c r="O8" s="3">
        <v>0</v>
      </c>
      <c r="P8" s="3">
        <v>1</v>
      </c>
      <c r="Q8" s="3">
        <v>2</v>
      </c>
      <c r="R8" s="3">
        <v>0</v>
      </c>
      <c r="S8" s="3">
        <v>1</v>
      </c>
      <c r="T8" s="3">
        <v>0</v>
      </c>
      <c r="U8" s="3">
        <v>1</v>
      </c>
      <c r="V8" s="3">
        <v>1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5</v>
      </c>
      <c r="C9" s="3">
        <v>3</v>
      </c>
      <c r="D9" s="3">
        <v>2</v>
      </c>
      <c r="E9" s="3">
        <v>4</v>
      </c>
      <c r="F9" s="3">
        <v>5</v>
      </c>
      <c r="G9" s="3">
        <v>4</v>
      </c>
      <c r="H9" s="3">
        <v>2</v>
      </c>
      <c r="I9" s="3">
        <v>3</v>
      </c>
      <c r="J9" s="3">
        <v>6</v>
      </c>
      <c r="K9" s="3">
        <v>6</v>
      </c>
      <c r="L9" s="3">
        <v>4</v>
      </c>
      <c r="M9" s="3">
        <v>7</v>
      </c>
      <c r="N9" s="3">
        <v>5</v>
      </c>
      <c r="O9" s="3">
        <v>2</v>
      </c>
      <c r="P9" s="3">
        <v>0</v>
      </c>
      <c r="Q9" s="3">
        <v>1</v>
      </c>
      <c r="R9" s="3">
        <v>3</v>
      </c>
      <c r="S9" s="3">
        <v>2</v>
      </c>
      <c r="T9" s="3">
        <v>3</v>
      </c>
      <c r="U9" s="3">
        <v>5</v>
      </c>
      <c r="V9" s="3">
        <v>2</v>
      </c>
      <c r="W9" s="3">
        <v>4</v>
      </c>
      <c r="X9" s="3">
        <v>6</v>
      </c>
      <c r="Y9" s="3">
        <v>4</v>
      </c>
    </row>
    <row r="10" spans="1:25" x14ac:dyDescent="0.25">
      <c r="A10" s="8">
        <v>4</v>
      </c>
      <c r="B10" s="3">
        <v>2</v>
      </c>
      <c r="C10" s="3">
        <v>6</v>
      </c>
      <c r="D10" s="3">
        <v>7</v>
      </c>
      <c r="E10" s="3">
        <v>4</v>
      </c>
      <c r="F10" s="3">
        <v>4</v>
      </c>
      <c r="G10" s="3">
        <v>2</v>
      </c>
      <c r="H10" s="3">
        <v>6</v>
      </c>
      <c r="I10" s="3">
        <v>5</v>
      </c>
      <c r="J10" s="3">
        <v>4</v>
      </c>
      <c r="K10" s="3">
        <v>3</v>
      </c>
      <c r="L10" s="3">
        <v>5</v>
      </c>
      <c r="M10" s="3">
        <v>1</v>
      </c>
      <c r="N10" s="3">
        <v>5</v>
      </c>
      <c r="O10" s="3">
        <v>6</v>
      </c>
      <c r="P10" s="3">
        <v>7</v>
      </c>
      <c r="Q10" s="3">
        <v>5</v>
      </c>
      <c r="R10" s="3">
        <v>3</v>
      </c>
      <c r="S10" s="3">
        <v>6</v>
      </c>
      <c r="T10" s="3">
        <v>7</v>
      </c>
      <c r="U10" s="3">
        <v>5</v>
      </c>
      <c r="V10" s="3">
        <v>7</v>
      </c>
      <c r="W10" s="3">
        <v>4</v>
      </c>
      <c r="X10" s="3">
        <v>3</v>
      </c>
      <c r="Y10" s="3">
        <v>6</v>
      </c>
    </row>
    <row r="11" spans="1:25" x14ac:dyDescent="0.25">
      <c r="A11" s="8">
        <v>5</v>
      </c>
      <c r="B11" s="3">
        <v>4</v>
      </c>
      <c r="C11" s="3">
        <v>4</v>
      </c>
      <c r="D11" s="3">
        <v>2</v>
      </c>
      <c r="E11" s="3">
        <v>3</v>
      </c>
      <c r="F11" s="3">
        <v>3</v>
      </c>
      <c r="G11" s="3">
        <v>2</v>
      </c>
      <c r="H11" s="3">
        <v>3</v>
      </c>
      <c r="I11" s="3">
        <v>2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4</v>
      </c>
      <c r="P11" s="3">
        <v>4</v>
      </c>
      <c r="Q11" s="3">
        <v>5</v>
      </c>
      <c r="R11" s="3">
        <v>6</v>
      </c>
      <c r="S11" s="3">
        <v>4</v>
      </c>
      <c r="T11" s="3">
        <v>3</v>
      </c>
      <c r="U11" s="3">
        <v>2</v>
      </c>
      <c r="V11" s="3">
        <v>2</v>
      </c>
      <c r="W11" s="3">
        <v>5</v>
      </c>
      <c r="X11" s="3">
        <v>4</v>
      </c>
      <c r="Y11" s="3">
        <v>2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1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3.6153846153846154</v>
      </c>
      <c r="C14" s="17">
        <v>4.0769230769230766</v>
      </c>
      <c r="D14" s="17">
        <v>3.5384615384615383</v>
      </c>
      <c r="E14" s="17">
        <v>3.6153846153846154</v>
      </c>
      <c r="F14" s="17">
        <v>3.6923076923076925</v>
      </c>
      <c r="G14" s="17">
        <v>3.0769230769230771</v>
      </c>
      <c r="H14" s="17">
        <v>3.6923076923076925</v>
      </c>
      <c r="I14" s="17">
        <v>3.4615384615384617</v>
      </c>
      <c r="J14" s="17">
        <v>3.0769230769230771</v>
      </c>
      <c r="K14" s="17">
        <v>3.1538461538461537</v>
      </c>
      <c r="L14" s="17">
        <v>3</v>
      </c>
      <c r="M14" s="17">
        <v>2.4615384615384617</v>
      </c>
      <c r="N14" s="17">
        <v>3.5</v>
      </c>
      <c r="O14" s="17">
        <v>4.166666666666667</v>
      </c>
      <c r="P14" s="17">
        <v>4.166666666666667</v>
      </c>
      <c r="Q14" s="17">
        <v>4</v>
      </c>
      <c r="R14" s="17">
        <v>4</v>
      </c>
      <c r="S14" s="17">
        <v>4</v>
      </c>
      <c r="T14" s="17">
        <v>4</v>
      </c>
      <c r="U14" s="17">
        <v>3.6153846153846154</v>
      </c>
      <c r="V14" s="17">
        <v>3.6153846153846154</v>
      </c>
      <c r="W14" s="17">
        <v>4.0769230769230766</v>
      </c>
      <c r="X14" s="17">
        <v>3.8461538461538463</v>
      </c>
      <c r="Y14" s="17">
        <v>3.6923076923076925</v>
      </c>
    </row>
    <row r="15" spans="1:25" x14ac:dyDescent="0.25">
      <c r="A15" s="5" t="s">
        <v>37</v>
      </c>
      <c r="B15" s="17">
        <v>1.1208970766356094</v>
      </c>
      <c r="C15" s="17">
        <v>0.75955452531275058</v>
      </c>
      <c r="D15" s="17">
        <v>1.2659242088545832</v>
      </c>
      <c r="E15" s="17">
        <v>1.0439078454267832</v>
      </c>
      <c r="F15" s="17">
        <v>0.947330933431342</v>
      </c>
      <c r="G15" s="17">
        <v>1.1151635501529555</v>
      </c>
      <c r="H15" s="17">
        <v>1.1821319289469758</v>
      </c>
      <c r="I15" s="17">
        <v>1.0500305245868342</v>
      </c>
      <c r="J15" s="17">
        <v>0.75955452531274981</v>
      </c>
      <c r="K15" s="17">
        <v>0.89871703427291649</v>
      </c>
      <c r="L15" s="17">
        <v>1</v>
      </c>
      <c r="M15" s="17">
        <v>0.96741792204684507</v>
      </c>
      <c r="N15" s="17">
        <v>0.7977240352174656</v>
      </c>
      <c r="O15" s="17">
        <v>0.71774056256527274</v>
      </c>
      <c r="P15" s="17">
        <v>0.8348471099367214</v>
      </c>
      <c r="Q15" s="17">
        <v>1.0801234497346435</v>
      </c>
      <c r="R15" s="17">
        <v>1.2247448713915889</v>
      </c>
      <c r="S15" s="17">
        <v>0.9128709291752769</v>
      </c>
      <c r="T15" s="17">
        <v>0.70710678118654757</v>
      </c>
      <c r="U15" s="17">
        <v>0.86971849262290357</v>
      </c>
      <c r="V15" s="17">
        <v>1.1208970766356094</v>
      </c>
      <c r="W15" s="17">
        <v>0.86231649850257674</v>
      </c>
      <c r="X15" s="17">
        <v>0.89871703427291649</v>
      </c>
      <c r="Y15" s="17">
        <v>0.85485041426511055</v>
      </c>
    </row>
    <row r="16" spans="1:25" x14ac:dyDescent="0.25">
      <c r="A16" s="5" t="s">
        <v>38</v>
      </c>
      <c r="B16" s="18">
        <v>13</v>
      </c>
      <c r="C16" s="18">
        <v>13</v>
      </c>
      <c r="D16" s="18">
        <v>13</v>
      </c>
      <c r="E16" s="18">
        <v>13</v>
      </c>
      <c r="F16" s="18">
        <v>13</v>
      </c>
      <c r="G16" s="18">
        <v>13</v>
      </c>
      <c r="H16" s="18">
        <v>13</v>
      </c>
      <c r="I16" s="18">
        <v>13</v>
      </c>
      <c r="J16" s="18">
        <v>13</v>
      </c>
      <c r="K16" s="18">
        <v>13</v>
      </c>
      <c r="L16" s="18">
        <v>13</v>
      </c>
      <c r="M16" s="18">
        <v>13</v>
      </c>
      <c r="N16" s="18">
        <v>12</v>
      </c>
      <c r="O16" s="18">
        <v>12</v>
      </c>
      <c r="P16" s="18">
        <v>12</v>
      </c>
      <c r="Q16" s="18">
        <v>13</v>
      </c>
      <c r="R16" s="18">
        <v>13</v>
      </c>
      <c r="S16" s="18">
        <v>13</v>
      </c>
      <c r="T16" s="18">
        <v>13</v>
      </c>
      <c r="U16" s="18">
        <v>13</v>
      </c>
      <c r="V16" s="18">
        <v>13</v>
      </c>
      <c r="W16" s="18">
        <v>13</v>
      </c>
      <c r="X16" s="18">
        <v>13</v>
      </c>
      <c r="Y16" s="18">
        <v>13</v>
      </c>
    </row>
    <row r="18" spans="1:25" x14ac:dyDescent="0.25">
      <c r="A18" s="5" t="s">
        <v>131</v>
      </c>
      <c r="B18" s="5"/>
      <c r="C18" s="5"/>
      <c r="D18" s="5"/>
      <c r="E18" s="5"/>
      <c r="F18" s="17">
        <f>AVERAGE(S14:V14)</f>
        <v>3.8076923076923075</v>
      </c>
    </row>
    <row r="19" spans="1:25" x14ac:dyDescent="0.25">
      <c r="A19" s="5" t="s">
        <v>132</v>
      </c>
      <c r="B19" s="5"/>
      <c r="C19" s="5"/>
    </row>
    <row r="21" spans="1:25" x14ac:dyDescent="0.25">
      <c r="A21" s="5" t="s">
        <v>133</v>
      </c>
      <c r="B21" s="5"/>
      <c r="C21" s="5"/>
      <c r="D21" s="5"/>
      <c r="E21" s="5"/>
      <c r="F21" s="17">
        <f>(F18-1)*2.5</f>
        <v>7.0192307692307683</v>
      </c>
    </row>
    <row r="22" spans="1:25" x14ac:dyDescent="0.25">
      <c r="A22" s="5" t="s">
        <v>134</v>
      </c>
      <c r="B22" s="17">
        <f t="shared" ref="B22:Y22" si="0">(B14-1)*2.5</f>
        <v>6.5384615384615383</v>
      </c>
      <c r="C22" s="17">
        <f t="shared" si="0"/>
        <v>7.6923076923076916</v>
      </c>
      <c r="D22" s="17">
        <f t="shared" si="0"/>
        <v>6.3461538461538458</v>
      </c>
      <c r="E22" s="17">
        <f t="shared" si="0"/>
        <v>6.5384615384615383</v>
      </c>
      <c r="F22" s="17">
        <f t="shared" si="0"/>
        <v>6.7307692307692317</v>
      </c>
      <c r="G22" s="17">
        <f t="shared" si="0"/>
        <v>5.1923076923076925</v>
      </c>
      <c r="H22" s="17">
        <f t="shared" si="0"/>
        <v>6.7307692307692317</v>
      </c>
      <c r="I22" s="17">
        <f t="shared" si="0"/>
        <v>6.1538461538461542</v>
      </c>
      <c r="J22" s="17">
        <f t="shared" si="0"/>
        <v>5.1923076923076925</v>
      </c>
      <c r="K22" s="17">
        <f t="shared" si="0"/>
        <v>5.3846153846153841</v>
      </c>
      <c r="L22" s="17">
        <f t="shared" si="0"/>
        <v>5</v>
      </c>
      <c r="M22" s="17">
        <f t="shared" si="0"/>
        <v>3.6538461538461542</v>
      </c>
      <c r="N22" s="17">
        <f t="shared" si="0"/>
        <v>6.25</v>
      </c>
      <c r="O22" s="17">
        <f t="shared" si="0"/>
        <v>7.9166666666666679</v>
      </c>
      <c r="P22" s="17">
        <f t="shared" si="0"/>
        <v>7.9166666666666679</v>
      </c>
      <c r="Q22" s="17">
        <f t="shared" si="0"/>
        <v>7.5</v>
      </c>
      <c r="R22" s="17">
        <f t="shared" si="0"/>
        <v>7.5</v>
      </c>
      <c r="S22" s="17">
        <f t="shared" si="0"/>
        <v>7.5</v>
      </c>
      <c r="T22" s="17">
        <f t="shared" si="0"/>
        <v>7.5</v>
      </c>
      <c r="U22" s="17">
        <f t="shared" si="0"/>
        <v>6.5384615384615383</v>
      </c>
      <c r="V22" s="17">
        <f t="shared" si="0"/>
        <v>6.5384615384615383</v>
      </c>
      <c r="W22" s="17">
        <f t="shared" si="0"/>
        <v>7.6923076923076916</v>
      </c>
      <c r="X22" s="17">
        <f t="shared" si="0"/>
        <v>7.1153846153846159</v>
      </c>
      <c r="Y22" s="17">
        <f t="shared" si="0"/>
        <v>6.7307692307692317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2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118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Com. Audiov_PDI'!$B$4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126</v>
      </c>
    </row>
    <row r="7" spans="1:32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8" t="s">
        <v>115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</row>
    <row r="18" spans="1:2" x14ac:dyDescent="0.25">
      <c r="A18" s="23" t="s">
        <v>130</v>
      </c>
    </row>
    <row r="20" spans="1:2" x14ac:dyDescent="0.25">
      <c r="A20" s="5" t="s">
        <v>122</v>
      </c>
      <c r="B20" s="5"/>
    </row>
    <row r="21" spans="1:2" x14ac:dyDescent="0.25">
      <c r="A21" s="5" t="s">
        <v>123</v>
      </c>
      <c r="B21" s="5"/>
    </row>
    <row r="22" spans="1:2" x14ac:dyDescent="0.25">
      <c r="A22" s="5" t="s">
        <v>124</v>
      </c>
      <c r="B22" s="21" t="e">
        <f>B20/B21</f>
        <v>#DIV/0!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119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Com. Audiov_PDI'!$B$4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3</v>
      </c>
      <c r="C9" s="3">
        <v>4</v>
      </c>
      <c r="D9" s="3">
        <v>2</v>
      </c>
      <c r="E9" s="3">
        <v>3</v>
      </c>
      <c r="F9" s="3">
        <v>4</v>
      </c>
      <c r="G9" s="3">
        <v>2</v>
      </c>
      <c r="H9" s="3">
        <v>1</v>
      </c>
      <c r="I9" s="3">
        <v>1</v>
      </c>
      <c r="J9" s="3">
        <v>1</v>
      </c>
      <c r="K9" s="3">
        <v>2</v>
      </c>
      <c r="L9" s="3">
        <v>0</v>
      </c>
      <c r="M9" s="3">
        <v>2</v>
      </c>
      <c r="N9" s="3">
        <v>1</v>
      </c>
      <c r="O9" s="3">
        <v>1</v>
      </c>
      <c r="P9" s="3">
        <v>0</v>
      </c>
      <c r="Q9" s="3">
        <v>1</v>
      </c>
      <c r="R9" s="3">
        <v>1</v>
      </c>
      <c r="S9" s="3">
        <v>1</v>
      </c>
      <c r="T9" s="3">
        <v>1</v>
      </c>
      <c r="U9" s="3">
        <v>2</v>
      </c>
      <c r="V9" s="3">
        <v>1</v>
      </c>
      <c r="W9" s="3">
        <v>2</v>
      </c>
      <c r="X9" s="3">
        <v>1</v>
      </c>
      <c r="Y9" s="3">
        <v>3</v>
      </c>
    </row>
    <row r="10" spans="1:25" x14ac:dyDescent="0.25">
      <c r="A10" s="8">
        <v>4</v>
      </c>
      <c r="B10" s="3">
        <v>0</v>
      </c>
      <c r="C10" s="3">
        <v>1</v>
      </c>
      <c r="D10" s="3">
        <v>2</v>
      </c>
      <c r="E10" s="3">
        <v>1</v>
      </c>
      <c r="F10" s="3">
        <v>1</v>
      </c>
      <c r="G10" s="3">
        <v>2</v>
      </c>
      <c r="H10" s="3">
        <v>1</v>
      </c>
      <c r="I10" s="3">
        <v>1</v>
      </c>
      <c r="J10" s="3">
        <v>3</v>
      </c>
      <c r="K10" s="3">
        <v>3</v>
      </c>
      <c r="L10" s="3">
        <v>3</v>
      </c>
      <c r="M10" s="3">
        <v>2</v>
      </c>
      <c r="N10" s="3">
        <v>1</v>
      </c>
      <c r="O10" s="3">
        <v>1</v>
      </c>
      <c r="P10" s="3">
        <v>2</v>
      </c>
      <c r="Q10" s="3">
        <v>1</v>
      </c>
      <c r="R10" s="3">
        <v>2</v>
      </c>
      <c r="S10" s="3">
        <v>3</v>
      </c>
      <c r="T10" s="3">
        <v>3</v>
      </c>
      <c r="U10" s="3">
        <v>2</v>
      </c>
      <c r="V10" s="3">
        <v>3</v>
      </c>
      <c r="W10" s="3">
        <v>1</v>
      </c>
      <c r="X10" s="3">
        <v>2</v>
      </c>
      <c r="Y10" s="3">
        <v>1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3</v>
      </c>
      <c r="I11" s="3">
        <v>4</v>
      </c>
      <c r="J11" s="3">
        <v>2</v>
      </c>
      <c r="K11" s="3">
        <v>1</v>
      </c>
      <c r="L11" s="3">
        <v>1</v>
      </c>
      <c r="M11" s="3">
        <v>1</v>
      </c>
      <c r="N11" s="3">
        <v>4</v>
      </c>
      <c r="O11" s="3">
        <v>2</v>
      </c>
      <c r="P11" s="3">
        <v>3</v>
      </c>
      <c r="Q11" s="3">
        <v>3</v>
      </c>
      <c r="R11" s="3">
        <v>3</v>
      </c>
      <c r="S11" s="3">
        <v>2</v>
      </c>
      <c r="T11" s="3">
        <v>2</v>
      </c>
      <c r="U11" s="3">
        <v>2</v>
      </c>
      <c r="V11" s="3">
        <v>2</v>
      </c>
      <c r="W11" s="3">
        <v>3</v>
      </c>
      <c r="X11" s="3">
        <v>3</v>
      </c>
      <c r="Y11" s="3">
        <v>2</v>
      </c>
    </row>
    <row r="12" spans="1:25" x14ac:dyDescent="0.25">
      <c r="A12" s="8" t="s">
        <v>115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1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2.8333333333333335</v>
      </c>
      <c r="C14" s="17">
        <v>3.5</v>
      </c>
      <c r="D14" s="17">
        <v>3.8</v>
      </c>
      <c r="E14" s="17">
        <v>3.6</v>
      </c>
      <c r="F14" s="17">
        <v>3.5</v>
      </c>
      <c r="G14" s="17">
        <v>3.5</v>
      </c>
      <c r="H14" s="17">
        <v>4</v>
      </c>
      <c r="I14" s="17">
        <v>4.5</v>
      </c>
      <c r="J14" s="17">
        <v>4.166666666666667</v>
      </c>
      <c r="K14" s="17">
        <v>3.8333333333333335</v>
      </c>
      <c r="L14" s="17">
        <v>3.6</v>
      </c>
      <c r="M14" s="17">
        <v>3.3333333333333335</v>
      </c>
      <c r="N14" s="17">
        <v>4.5</v>
      </c>
      <c r="O14" s="17">
        <v>3.8</v>
      </c>
      <c r="P14" s="17">
        <v>4.5999999999999996</v>
      </c>
      <c r="Q14" s="17">
        <v>4</v>
      </c>
      <c r="R14" s="17">
        <v>4.333333333333333</v>
      </c>
      <c r="S14" s="17">
        <v>4.166666666666667</v>
      </c>
      <c r="T14" s="17">
        <v>4.166666666666667</v>
      </c>
      <c r="U14" s="17">
        <v>4</v>
      </c>
      <c r="V14" s="17">
        <v>4.166666666666667</v>
      </c>
      <c r="W14" s="17">
        <v>4.166666666666667</v>
      </c>
      <c r="X14" s="17">
        <v>4.333333333333333</v>
      </c>
      <c r="Y14" s="17">
        <v>3.8333333333333335</v>
      </c>
    </row>
    <row r="15" spans="1:25" x14ac:dyDescent="0.25">
      <c r="A15" s="5" t="s">
        <v>37</v>
      </c>
      <c r="B15" s="17">
        <v>1.3291601358251259</v>
      </c>
      <c r="C15" s="17">
        <v>0.83666002653407556</v>
      </c>
      <c r="D15" s="17">
        <v>0.83666002653407512</v>
      </c>
      <c r="E15" s="17">
        <v>0.8944271909999163</v>
      </c>
      <c r="F15" s="17">
        <v>0.83666002653407556</v>
      </c>
      <c r="G15" s="17">
        <v>1.0488088481701516</v>
      </c>
      <c r="H15" s="17">
        <v>1.2649110640673518</v>
      </c>
      <c r="I15" s="17">
        <v>0.83666002653407556</v>
      </c>
      <c r="J15" s="17">
        <v>0.75277265270908045</v>
      </c>
      <c r="K15" s="17">
        <v>0.75277265270908045</v>
      </c>
      <c r="L15" s="17">
        <v>1.5165750888103104</v>
      </c>
      <c r="M15" s="17">
        <v>1.3662601021279461</v>
      </c>
      <c r="N15" s="17">
        <v>0.83666002653407556</v>
      </c>
      <c r="O15" s="17">
        <v>1.3038404810405295</v>
      </c>
      <c r="P15" s="17">
        <v>0.54772255750516674</v>
      </c>
      <c r="Q15" s="17">
        <v>1.2649110640673518</v>
      </c>
      <c r="R15" s="17">
        <v>0.81649658092772548</v>
      </c>
      <c r="S15" s="17">
        <v>0.75277265270908045</v>
      </c>
      <c r="T15" s="17">
        <v>0.75277265270908045</v>
      </c>
      <c r="U15" s="17">
        <v>0.89442719099991586</v>
      </c>
      <c r="V15" s="17">
        <v>0.75277265270908045</v>
      </c>
      <c r="W15" s="17">
        <v>0.98319208025017457</v>
      </c>
      <c r="X15" s="17">
        <v>0.81649658092772548</v>
      </c>
      <c r="Y15" s="17">
        <v>0.98319208025017457</v>
      </c>
    </row>
    <row r="16" spans="1:25" x14ac:dyDescent="0.25">
      <c r="A16" s="5" t="s">
        <v>38</v>
      </c>
      <c r="B16" s="18">
        <v>6</v>
      </c>
      <c r="C16" s="18">
        <v>6</v>
      </c>
      <c r="D16" s="18">
        <v>5</v>
      </c>
      <c r="E16" s="18">
        <v>5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5</v>
      </c>
      <c r="M16" s="18">
        <v>6</v>
      </c>
      <c r="N16" s="18">
        <v>6</v>
      </c>
      <c r="O16" s="18">
        <v>5</v>
      </c>
      <c r="P16" s="18">
        <v>5</v>
      </c>
      <c r="Q16" s="18">
        <v>6</v>
      </c>
      <c r="R16" s="18">
        <v>6</v>
      </c>
      <c r="S16" s="18">
        <v>6</v>
      </c>
      <c r="T16" s="18">
        <v>6</v>
      </c>
      <c r="U16" s="18">
        <v>6</v>
      </c>
      <c r="V16" s="18">
        <v>6</v>
      </c>
      <c r="W16" s="18">
        <v>6</v>
      </c>
      <c r="X16" s="18">
        <v>6</v>
      </c>
      <c r="Y16" s="18">
        <v>6</v>
      </c>
    </row>
    <row r="18" spans="1:25" x14ac:dyDescent="0.25">
      <c r="A18" s="5" t="s">
        <v>131</v>
      </c>
      <c r="B18" s="5"/>
      <c r="C18" s="5"/>
      <c r="D18" s="5"/>
      <c r="E18" s="5"/>
      <c r="F18" s="17">
        <f>AVERAGE(S14:V14)</f>
        <v>4.125</v>
      </c>
    </row>
    <row r="19" spans="1:25" x14ac:dyDescent="0.25">
      <c r="A19" s="5" t="s">
        <v>132</v>
      </c>
      <c r="B19" s="5"/>
      <c r="C19" s="5"/>
    </row>
    <row r="21" spans="1:25" x14ac:dyDescent="0.25">
      <c r="A21" s="5" t="s">
        <v>133</v>
      </c>
      <c r="B21" s="5"/>
      <c r="C21" s="5"/>
      <c r="D21" s="5"/>
      <c r="E21" s="5"/>
      <c r="F21" s="17">
        <f>(F18-1)*2.5</f>
        <v>7.8125</v>
      </c>
    </row>
    <row r="22" spans="1:25" x14ac:dyDescent="0.25">
      <c r="A22" s="5" t="s">
        <v>134</v>
      </c>
      <c r="B22" s="17">
        <f t="shared" ref="B22:Y22" si="0">(B14-1)*2.5</f>
        <v>4.5833333333333339</v>
      </c>
      <c r="C22" s="17">
        <f t="shared" si="0"/>
        <v>6.25</v>
      </c>
      <c r="D22" s="17">
        <f t="shared" si="0"/>
        <v>7</v>
      </c>
      <c r="E22" s="17">
        <f t="shared" si="0"/>
        <v>6.5</v>
      </c>
      <c r="F22" s="17">
        <f t="shared" si="0"/>
        <v>6.25</v>
      </c>
      <c r="G22" s="17">
        <f t="shared" si="0"/>
        <v>6.25</v>
      </c>
      <c r="H22" s="17">
        <f t="shared" si="0"/>
        <v>7.5</v>
      </c>
      <c r="I22" s="17">
        <f t="shared" si="0"/>
        <v>8.75</v>
      </c>
      <c r="J22" s="17">
        <f t="shared" si="0"/>
        <v>7.9166666666666679</v>
      </c>
      <c r="K22" s="17">
        <f t="shared" si="0"/>
        <v>7.0833333333333339</v>
      </c>
      <c r="L22" s="17">
        <f t="shared" si="0"/>
        <v>6.5</v>
      </c>
      <c r="M22" s="17">
        <f t="shared" si="0"/>
        <v>5.8333333333333339</v>
      </c>
      <c r="N22" s="17">
        <f t="shared" si="0"/>
        <v>8.75</v>
      </c>
      <c r="O22" s="17">
        <f t="shared" si="0"/>
        <v>7</v>
      </c>
      <c r="P22" s="17">
        <f t="shared" si="0"/>
        <v>9</v>
      </c>
      <c r="Q22" s="17">
        <f t="shared" si="0"/>
        <v>7.5</v>
      </c>
      <c r="R22" s="17">
        <f t="shared" si="0"/>
        <v>8.3333333333333321</v>
      </c>
      <c r="S22" s="17">
        <f t="shared" si="0"/>
        <v>7.9166666666666679</v>
      </c>
      <c r="T22" s="17">
        <f t="shared" si="0"/>
        <v>7.9166666666666679</v>
      </c>
      <c r="U22" s="17">
        <f t="shared" si="0"/>
        <v>7.5</v>
      </c>
      <c r="V22" s="17">
        <f t="shared" si="0"/>
        <v>7.9166666666666679</v>
      </c>
      <c r="W22" s="17">
        <f t="shared" si="0"/>
        <v>7.9166666666666679</v>
      </c>
      <c r="X22" s="17">
        <f t="shared" si="0"/>
        <v>8.3333333333333321</v>
      </c>
      <c r="Y22" s="17">
        <f t="shared" si="0"/>
        <v>7.0833333333333339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2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119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Com. Audiov_PDI'!$B$4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126</v>
      </c>
    </row>
    <row r="7" spans="1:32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8" t="s">
        <v>115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</row>
    <row r="18" spans="1:2" x14ac:dyDescent="0.25">
      <c r="A18" s="23" t="s">
        <v>130</v>
      </c>
    </row>
    <row r="20" spans="1:2" x14ac:dyDescent="0.25">
      <c r="A20" s="5" t="s">
        <v>122</v>
      </c>
      <c r="B20" s="5"/>
    </row>
    <row r="21" spans="1:2" x14ac:dyDescent="0.25">
      <c r="A21" s="5" t="s">
        <v>123</v>
      </c>
      <c r="B21" s="5"/>
    </row>
    <row r="22" spans="1:2" x14ac:dyDescent="0.25">
      <c r="A22" s="5" t="s">
        <v>124</v>
      </c>
      <c r="B22" s="21"/>
    </row>
  </sheetData>
  <phoneticPr fontId="0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120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Com. Audiov_PDI'!$B$4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1</v>
      </c>
      <c r="D9" s="3">
        <v>0</v>
      </c>
      <c r="E9" s="3">
        <v>1</v>
      </c>
      <c r="F9" s="3">
        <v>1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2</v>
      </c>
      <c r="I11" s="3">
        <v>2</v>
      </c>
      <c r="J11" s="3">
        <v>1</v>
      </c>
      <c r="K11" s="3">
        <v>1</v>
      </c>
      <c r="L11" s="3">
        <v>1</v>
      </c>
      <c r="M11" s="3">
        <v>1</v>
      </c>
      <c r="N11" s="3">
        <v>2</v>
      </c>
      <c r="O11" s="3">
        <v>1</v>
      </c>
      <c r="P11" s="3">
        <v>2</v>
      </c>
      <c r="Q11" s="3">
        <v>2</v>
      </c>
      <c r="R11" s="3">
        <v>2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3">
        <v>2</v>
      </c>
      <c r="Y11" s="3">
        <v>2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4</v>
      </c>
      <c r="D14" s="17">
        <v>3</v>
      </c>
      <c r="E14" s="17">
        <v>4</v>
      </c>
      <c r="F14" s="17">
        <v>4</v>
      </c>
      <c r="G14" s="17">
        <v>4</v>
      </c>
      <c r="H14" s="17">
        <v>5</v>
      </c>
      <c r="I14" s="17">
        <v>5</v>
      </c>
      <c r="J14" s="17">
        <v>4</v>
      </c>
      <c r="K14" s="17">
        <v>4.5</v>
      </c>
      <c r="L14" s="17">
        <v>3</v>
      </c>
      <c r="M14" s="17">
        <v>3</v>
      </c>
      <c r="N14" s="17">
        <v>5</v>
      </c>
      <c r="O14" s="17">
        <v>5</v>
      </c>
      <c r="P14" s="17">
        <v>5</v>
      </c>
      <c r="Q14" s="17">
        <v>5</v>
      </c>
      <c r="R14" s="17">
        <v>5</v>
      </c>
      <c r="S14" s="17">
        <v>5</v>
      </c>
      <c r="T14" s="17">
        <v>5</v>
      </c>
      <c r="U14" s="17">
        <v>5</v>
      </c>
      <c r="V14" s="17">
        <v>5</v>
      </c>
      <c r="W14" s="17">
        <v>5</v>
      </c>
      <c r="X14" s="17">
        <v>5</v>
      </c>
      <c r="Y14" s="17">
        <v>5</v>
      </c>
    </row>
    <row r="15" spans="1:25" x14ac:dyDescent="0.25">
      <c r="A15" s="5" t="s">
        <v>37</v>
      </c>
      <c r="B15" s="17">
        <v>2.8284271247461903</v>
      </c>
      <c r="C15" s="17">
        <v>1.4142135623730951</v>
      </c>
      <c r="D15" s="17">
        <v>2.8284271247461903</v>
      </c>
      <c r="E15" s="17">
        <v>1.4142135623730951</v>
      </c>
      <c r="F15" s="17">
        <v>1.4142135623730951</v>
      </c>
      <c r="G15" s="17">
        <v>1.4142135623730951</v>
      </c>
      <c r="H15" s="17">
        <v>0</v>
      </c>
      <c r="I15" s="17">
        <v>0</v>
      </c>
      <c r="J15" s="17">
        <v>1.4142135623730951</v>
      </c>
      <c r="K15" s="17">
        <v>0.70710678118654757</v>
      </c>
      <c r="L15" s="17">
        <v>2.8284271247461903</v>
      </c>
      <c r="M15" s="17">
        <v>2.8284271247461903</v>
      </c>
      <c r="N15" s="17">
        <v>0</v>
      </c>
      <c r="O15" s="17"/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1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25" x14ac:dyDescent="0.25">
      <c r="A18" s="5" t="s">
        <v>131</v>
      </c>
      <c r="B18" s="5"/>
      <c r="C18" s="5"/>
      <c r="D18" s="5"/>
      <c r="E18" s="5"/>
      <c r="F18" s="17">
        <f>AVERAGE(S14:V14)</f>
        <v>5</v>
      </c>
    </row>
    <row r="19" spans="1:25" x14ac:dyDescent="0.25">
      <c r="A19" s="5" t="s">
        <v>132</v>
      </c>
      <c r="B19" s="5"/>
      <c r="C19" s="5"/>
    </row>
    <row r="21" spans="1:25" x14ac:dyDescent="0.25">
      <c r="A21" s="5" t="s">
        <v>133</v>
      </c>
      <c r="B21" s="5"/>
      <c r="C21" s="5"/>
      <c r="D21" s="5"/>
      <c r="E21" s="5"/>
      <c r="F21" s="17">
        <f>(F18-1)*2.5</f>
        <v>10</v>
      </c>
    </row>
    <row r="22" spans="1:25" x14ac:dyDescent="0.25">
      <c r="A22" s="5" t="s">
        <v>134</v>
      </c>
      <c r="B22" s="17">
        <f t="shared" ref="B22:Y22" si="0">(B14-1)*2.5</f>
        <v>5</v>
      </c>
      <c r="C22" s="17">
        <f t="shared" si="0"/>
        <v>7.5</v>
      </c>
      <c r="D22" s="17">
        <f t="shared" si="0"/>
        <v>5</v>
      </c>
      <c r="E22" s="17">
        <f t="shared" si="0"/>
        <v>7.5</v>
      </c>
      <c r="F22" s="17">
        <f t="shared" si="0"/>
        <v>7.5</v>
      </c>
      <c r="G22" s="17">
        <f t="shared" si="0"/>
        <v>7.5</v>
      </c>
      <c r="H22" s="17">
        <f t="shared" si="0"/>
        <v>10</v>
      </c>
      <c r="I22" s="17">
        <f t="shared" si="0"/>
        <v>10</v>
      </c>
      <c r="J22" s="17">
        <f t="shared" si="0"/>
        <v>7.5</v>
      </c>
      <c r="K22" s="17">
        <f t="shared" si="0"/>
        <v>8.75</v>
      </c>
      <c r="L22" s="17">
        <f t="shared" si="0"/>
        <v>5</v>
      </c>
      <c r="M22" s="17">
        <f t="shared" si="0"/>
        <v>5</v>
      </c>
      <c r="N22" s="17">
        <f t="shared" si="0"/>
        <v>10</v>
      </c>
      <c r="O22" s="17">
        <f t="shared" si="0"/>
        <v>10</v>
      </c>
      <c r="P22" s="17">
        <f t="shared" si="0"/>
        <v>10</v>
      </c>
      <c r="Q22" s="17">
        <f t="shared" si="0"/>
        <v>10</v>
      </c>
      <c r="R22" s="17">
        <f t="shared" si="0"/>
        <v>10</v>
      </c>
      <c r="S22" s="17">
        <f t="shared" si="0"/>
        <v>10</v>
      </c>
      <c r="T22" s="17">
        <f t="shared" si="0"/>
        <v>10</v>
      </c>
      <c r="U22" s="17">
        <f t="shared" si="0"/>
        <v>10</v>
      </c>
      <c r="V22" s="17">
        <f t="shared" si="0"/>
        <v>10</v>
      </c>
      <c r="W22" s="17">
        <f t="shared" si="0"/>
        <v>10</v>
      </c>
      <c r="X22" s="17">
        <f t="shared" si="0"/>
        <v>10</v>
      </c>
      <c r="Y22" s="17">
        <f t="shared" si="0"/>
        <v>10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2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120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Com. Audiov_PDI'!$B$4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126</v>
      </c>
    </row>
    <row r="7" spans="1:32" x14ac:dyDescent="0.25">
      <c r="A7" s="8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</row>
    <row r="8" spans="1:32" x14ac:dyDescent="0.25">
      <c r="A8" s="8">
        <v>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</row>
    <row r="9" spans="1:32" x14ac:dyDescent="0.25">
      <c r="A9" s="8">
        <v>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</row>
    <row r="10" spans="1:32" x14ac:dyDescent="0.25">
      <c r="A10" s="8">
        <v>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</row>
    <row r="11" spans="1:32" x14ac:dyDescent="0.25">
      <c r="A11" s="8">
        <v>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</row>
    <row r="12" spans="1:32" x14ac:dyDescent="0.25">
      <c r="A12" s="8" t="s">
        <v>115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1:32" x14ac:dyDescent="0.25">
      <c r="A14" s="5" t="s">
        <v>36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</row>
    <row r="15" spans="1:32" x14ac:dyDescent="0.25">
      <c r="A15" s="5" t="s">
        <v>37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</row>
    <row r="16" spans="1:32" x14ac:dyDescent="0.25">
      <c r="A16" s="5" t="s">
        <v>38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</row>
    <row r="18" spans="1:2" x14ac:dyDescent="0.25">
      <c r="A18" s="23" t="s">
        <v>130</v>
      </c>
    </row>
    <row r="20" spans="1:2" x14ac:dyDescent="0.25">
      <c r="A20" s="5" t="s">
        <v>122</v>
      </c>
      <c r="B20" s="5"/>
    </row>
    <row r="21" spans="1:2" x14ac:dyDescent="0.25">
      <c r="A21" s="5" t="s">
        <v>123</v>
      </c>
      <c r="B21" s="5"/>
    </row>
    <row r="22" spans="1:2" x14ac:dyDescent="0.25">
      <c r="A22" s="5" t="s">
        <v>124</v>
      </c>
      <c r="B22" s="21"/>
    </row>
  </sheetData>
  <phoneticPr fontId="0" type="noConversion"/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121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Com. Audiov_PDI'!$B$4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1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1</v>
      </c>
      <c r="J8" s="3">
        <v>1</v>
      </c>
      <c r="K8" s="3">
        <v>0</v>
      </c>
      <c r="L8" s="3">
        <v>1</v>
      </c>
      <c r="M8" s="3">
        <v>0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1</v>
      </c>
      <c r="E9" s="3">
        <v>1</v>
      </c>
      <c r="F9" s="3">
        <v>2</v>
      </c>
      <c r="G9" s="3">
        <v>2</v>
      </c>
      <c r="H9" s="3">
        <v>0</v>
      </c>
      <c r="I9" s="3">
        <v>0</v>
      </c>
      <c r="J9" s="3">
        <v>2</v>
      </c>
      <c r="K9" s="3">
        <v>3</v>
      </c>
      <c r="L9" s="3">
        <v>1</v>
      </c>
      <c r="M9" s="3">
        <v>2</v>
      </c>
      <c r="N9" s="3">
        <v>0</v>
      </c>
      <c r="O9" s="3">
        <v>1</v>
      </c>
      <c r="P9" s="3">
        <v>1</v>
      </c>
      <c r="Q9" s="3">
        <v>1</v>
      </c>
      <c r="R9" s="3">
        <v>1</v>
      </c>
      <c r="S9" s="3">
        <v>0</v>
      </c>
      <c r="T9" s="3">
        <v>0</v>
      </c>
      <c r="U9" s="3">
        <v>2</v>
      </c>
      <c r="V9" s="3">
        <v>0</v>
      </c>
      <c r="W9" s="3">
        <v>1</v>
      </c>
      <c r="X9" s="3">
        <v>2</v>
      </c>
      <c r="Y9" s="3">
        <v>1</v>
      </c>
    </row>
    <row r="10" spans="1:25" x14ac:dyDescent="0.25">
      <c r="A10" s="8">
        <v>4</v>
      </c>
      <c r="B10" s="3">
        <v>3</v>
      </c>
      <c r="C10" s="3">
        <v>3</v>
      </c>
      <c r="D10" s="3">
        <v>3</v>
      </c>
      <c r="E10" s="3">
        <v>3</v>
      </c>
      <c r="F10" s="3">
        <v>1</v>
      </c>
      <c r="G10" s="3">
        <v>1</v>
      </c>
      <c r="H10" s="3">
        <v>3</v>
      </c>
      <c r="I10" s="3">
        <v>4</v>
      </c>
      <c r="J10" s="3">
        <v>2</v>
      </c>
      <c r="K10" s="3">
        <v>1</v>
      </c>
      <c r="L10" s="3">
        <v>3</v>
      </c>
      <c r="M10" s="3">
        <v>2</v>
      </c>
      <c r="N10" s="3">
        <v>2</v>
      </c>
      <c r="O10" s="3">
        <v>4</v>
      </c>
      <c r="P10" s="3">
        <v>3</v>
      </c>
      <c r="Q10" s="3">
        <v>3</v>
      </c>
      <c r="R10" s="3">
        <v>3</v>
      </c>
      <c r="S10" s="3">
        <v>4</v>
      </c>
      <c r="T10" s="3">
        <v>4</v>
      </c>
      <c r="U10" s="3">
        <v>2</v>
      </c>
      <c r="V10" s="3">
        <v>4</v>
      </c>
      <c r="W10" s="3">
        <v>2</v>
      </c>
      <c r="X10" s="3">
        <v>2</v>
      </c>
      <c r="Y10" s="3">
        <v>4</v>
      </c>
    </row>
    <row r="11" spans="1:25" x14ac:dyDescent="0.25">
      <c r="A11" s="8">
        <v>5</v>
      </c>
      <c r="B11" s="3">
        <v>1</v>
      </c>
      <c r="C11" s="3">
        <v>1</v>
      </c>
      <c r="D11" s="3">
        <v>0</v>
      </c>
      <c r="E11" s="3">
        <v>1</v>
      </c>
      <c r="F11" s="3">
        <v>1</v>
      </c>
      <c r="G11" s="3">
        <v>1</v>
      </c>
      <c r="H11" s="3">
        <v>1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0</v>
      </c>
      <c r="P11" s="3">
        <v>1</v>
      </c>
      <c r="Q11" s="3">
        <v>1</v>
      </c>
      <c r="R11" s="3">
        <v>0</v>
      </c>
      <c r="S11" s="3">
        <v>1</v>
      </c>
      <c r="T11" s="3">
        <v>1</v>
      </c>
      <c r="U11" s="3">
        <v>0</v>
      </c>
      <c r="V11" s="3">
        <v>0</v>
      </c>
      <c r="W11" s="3">
        <v>2</v>
      </c>
      <c r="X11" s="3">
        <v>1</v>
      </c>
      <c r="Y11" s="3">
        <v>0</v>
      </c>
    </row>
    <row r="12" spans="1:25" x14ac:dyDescent="0.25">
      <c r="A12" s="8" t="s">
        <v>115</v>
      </c>
      <c r="B12" s="3">
        <v>0</v>
      </c>
      <c r="C12" s="3">
        <v>0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4</v>
      </c>
      <c r="D14" s="17">
        <v>3.75</v>
      </c>
      <c r="E14" s="17">
        <v>4</v>
      </c>
      <c r="F14" s="17">
        <v>3.75</v>
      </c>
      <c r="G14" s="17">
        <v>3.4</v>
      </c>
      <c r="H14" s="17">
        <v>3.8</v>
      </c>
      <c r="I14" s="17">
        <v>3.6</v>
      </c>
      <c r="J14" s="17">
        <v>3.2</v>
      </c>
      <c r="K14" s="17">
        <v>3.6</v>
      </c>
      <c r="L14" s="17">
        <v>3.4</v>
      </c>
      <c r="M14" s="17">
        <v>3</v>
      </c>
      <c r="N14" s="17">
        <v>3.4</v>
      </c>
      <c r="O14" s="17">
        <v>3.8</v>
      </c>
      <c r="P14" s="17">
        <v>4</v>
      </c>
      <c r="Q14" s="17">
        <v>4</v>
      </c>
      <c r="R14" s="17">
        <v>3.2</v>
      </c>
      <c r="S14" s="17">
        <v>4.2</v>
      </c>
      <c r="T14" s="17">
        <v>4.2</v>
      </c>
      <c r="U14" s="17">
        <v>3.2</v>
      </c>
      <c r="V14" s="17">
        <v>3.4</v>
      </c>
      <c r="W14" s="17">
        <v>4.2</v>
      </c>
      <c r="X14" s="17">
        <v>3.8</v>
      </c>
      <c r="Y14" s="17">
        <v>3.8</v>
      </c>
    </row>
    <row r="15" spans="1:25" x14ac:dyDescent="0.25">
      <c r="A15" s="5" t="s">
        <v>37</v>
      </c>
      <c r="B15" s="17">
        <v>0.70710678118654757</v>
      </c>
      <c r="C15" s="17">
        <v>0.70710678118654757</v>
      </c>
      <c r="D15" s="17">
        <v>0.5</v>
      </c>
      <c r="E15" s="17">
        <v>0.70710678118654757</v>
      </c>
      <c r="F15" s="17">
        <v>0.9574271077563381</v>
      </c>
      <c r="G15" s="17">
        <v>1.1401754250991383</v>
      </c>
      <c r="H15" s="17">
        <v>1.0954451150103319</v>
      </c>
      <c r="I15" s="17">
        <v>0.8944271909999163</v>
      </c>
      <c r="J15" s="17">
        <v>0.83666002653407512</v>
      </c>
      <c r="K15" s="17">
        <v>0.8944271909999163</v>
      </c>
      <c r="L15" s="17">
        <v>0.8944271909999163</v>
      </c>
      <c r="M15" s="17">
        <v>1.2247448713915889</v>
      </c>
      <c r="N15" s="17">
        <v>1.3416407864998741</v>
      </c>
      <c r="O15" s="17">
        <v>0.44721359549995715</v>
      </c>
      <c r="P15" s="17">
        <v>0.70710678118654757</v>
      </c>
      <c r="Q15" s="17">
        <v>0.70710678118654757</v>
      </c>
      <c r="R15" s="17">
        <v>1.3038404810405295</v>
      </c>
      <c r="S15" s="17">
        <v>0.44721359549995787</v>
      </c>
      <c r="T15" s="17">
        <v>0.44721359549995787</v>
      </c>
      <c r="U15" s="17">
        <v>0.83666002653407512</v>
      </c>
      <c r="V15" s="17">
        <v>1.3416407864998741</v>
      </c>
      <c r="W15" s="17">
        <v>0.83666002653407512</v>
      </c>
      <c r="X15" s="17">
        <v>0.83666002653407512</v>
      </c>
      <c r="Y15" s="17">
        <v>0.44721359549995715</v>
      </c>
    </row>
    <row r="16" spans="1:25" x14ac:dyDescent="0.25">
      <c r="A16" s="5" t="s">
        <v>38</v>
      </c>
      <c r="B16" s="18">
        <v>5</v>
      </c>
      <c r="C16" s="18">
        <v>5</v>
      </c>
      <c r="D16" s="18">
        <v>4</v>
      </c>
      <c r="E16" s="18">
        <v>5</v>
      </c>
      <c r="F16" s="18">
        <v>4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5</v>
      </c>
      <c r="N16" s="18">
        <v>5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</row>
    <row r="18" spans="1:25" x14ac:dyDescent="0.25">
      <c r="A18" s="5" t="s">
        <v>131</v>
      </c>
      <c r="B18" s="5"/>
      <c r="C18" s="5"/>
      <c r="D18" s="5"/>
      <c r="E18" s="5"/>
      <c r="F18" s="17">
        <f>AVERAGE(S14:V14)</f>
        <v>3.7500000000000004</v>
      </c>
    </row>
    <row r="19" spans="1:25" x14ac:dyDescent="0.25">
      <c r="A19" s="5" t="s">
        <v>132</v>
      </c>
      <c r="B19" s="5"/>
      <c r="C19" s="5"/>
    </row>
    <row r="21" spans="1:25" x14ac:dyDescent="0.25">
      <c r="A21" s="5" t="s">
        <v>133</v>
      </c>
      <c r="B21" s="5"/>
      <c r="C21" s="5"/>
      <c r="D21" s="5"/>
      <c r="E21" s="5"/>
      <c r="F21" s="17">
        <f>(F18-1)*2.5</f>
        <v>6.8750000000000009</v>
      </c>
    </row>
    <row r="22" spans="1:25" x14ac:dyDescent="0.25">
      <c r="A22" s="5" t="s">
        <v>134</v>
      </c>
      <c r="B22" s="17">
        <f t="shared" ref="B22:Y22" si="0">(B14-1)*2.5</f>
        <v>7.5</v>
      </c>
      <c r="C22" s="17">
        <f t="shared" si="0"/>
        <v>7.5</v>
      </c>
      <c r="D22" s="17">
        <f t="shared" si="0"/>
        <v>6.875</v>
      </c>
      <c r="E22" s="17">
        <f t="shared" si="0"/>
        <v>7.5</v>
      </c>
      <c r="F22" s="17">
        <f t="shared" si="0"/>
        <v>6.875</v>
      </c>
      <c r="G22" s="17">
        <f t="shared" si="0"/>
        <v>6</v>
      </c>
      <c r="H22" s="17">
        <f t="shared" si="0"/>
        <v>7</v>
      </c>
      <c r="I22" s="17">
        <f t="shared" si="0"/>
        <v>6.5</v>
      </c>
      <c r="J22" s="17">
        <f t="shared" si="0"/>
        <v>5.5</v>
      </c>
      <c r="K22" s="17">
        <f t="shared" si="0"/>
        <v>6.5</v>
      </c>
      <c r="L22" s="17">
        <f t="shared" si="0"/>
        <v>6</v>
      </c>
      <c r="M22" s="17">
        <f t="shared" si="0"/>
        <v>5</v>
      </c>
      <c r="N22" s="17">
        <f t="shared" si="0"/>
        <v>6</v>
      </c>
      <c r="O22" s="17">
        <f t="shared" si="0"/>
        <v>7</v>
      </c>
      <c r="P22" s="17">
        <f t="shared" si="0"/>
        <v>7.5</v>
      </c>
      <c r="Q22" s="17">
        <f t="shared" si="0"/>
        <v>7.5</v>
      </c>
      <c r="R22" s="17">
        <f t="shared" si="0"/>
        <v>5.5</v>
      </c>
      <c r="S22" s="17">
        <f t="shared" si="0"/>
        <v>8</v>
      </c>
      <c r="T22" s="17">
        <f t="shared" si="0"/>
        <v>8</v>
      </c>
      <c r="U22" s="17">
        <f t="shared" si="0"/>
        <v>5.5</v>
      </c>
      <c r="V22" s="17">
        <f t="shared" si="0"/>
        <v>6</v>
      </c>
      <c r="W22" s="17">
        <f t="shared" si="0"/>
        <v>8</v>
      </c>
      <c r="X22" s="17">
        <f t="shared" si="0"/>
        <v>7</v>
      </c>
      <c r="Y22" s="17">
        <f t="shared" si="0"/>
        <v>7</v>
      </c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1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121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Com. Audiov_PDI'!$B$4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126</v>
      </c>
    </row>
    <row r="7" spans="1:32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8" t="s">
        <v>115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114</v>
      </c>
    </row>
    <row r="3" spans="1:10" x14ac:dyDescent="0.25">
      <c r="A3" s="1" t="s">
        <v>1</v>
      </c>
      <c r="B3" t="s">
        <v>116</v>
      </c>
    </row>
    <row r="4" spans="1:10" x14ac:dyDescent="0.25">
      <c r="A4" s="1" t="s">
        <v>2</v>
      </c>
      <c r="B4" t="s">
        <v>125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</row>
    <row r="8" spans="1:10" x14ac:dyDescent="0.25">
      <c r="A8" s="8">
        <v>2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</v>
      </c>
      <c r="I8" s="19">
        <v>1</v>
      </c>
      <c r="J8" s="19">
        <v>0</v>
      </c>
    </row>
    <row r="9" spans="1:10" x14ac:dyDescent="0.25">
      <c r="A9" s="8">
        <v>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1</v>
      </c>
      <c r="H9" s="19">
        <v>0</v>
      </c>
      <c r="I9" s="19">
        <v>0</v>
      </c>
      <c r="J9" s="19">
        <v>0</v>
      </c>
    </row>
    <row r="10" spans="1:10" x14ac:dyDescent="0.25">
      <c r="A10" s="8">
        <v>4</v>
      </c>
      <c r="B10" s="19">
        <v>1</v>
      </c>
      <c r="C10" s="19">
        <v>1</v>
      </c>
      <c r="D10" s="19">
        <v>1</v>
      </c>
      <c r="E10" s="19">
        <v>0</v>
      </c>
      <c r="F10" s="19">
        <v>0</v>
      </c>
      <c r="G10" s="19">
        <v>1</v>
      </c>
      <c r="H10" s="19">
        <v>1</v>
      </c>
      <c r="I10" s="19">
        <v>1</v>
      </c>
      <c r="J10" s="19">
        <v>2</v>
      </c>
    </row>
    <row r="11" spans="1:10" x14ac:dyDescent="0.25">
      <c r="A11" s="8">
        <v>5</v>
      </c>
      <c r="B11" s="19">
        <v>1</v>
      </c>
      <c r="C11" s="19">
        <v>1</v>
      </c>
      <c r="D11" s="19">
        <v>1</v>
      </c>
      <c r="E11" s="19">
        <v>1</v>
      </c>
      <c r="F11" s="19">
        <v>1</v>
      </c>
      <c r="G11" s="19">
        <v>0</v>
      </c>
      <c r="H11" s="19">
        <v>0</v>
      </c>
      <c r="I11" s="19">
        <v>0</v>
      </c>
      <c r="J11" s="19">
        <v>0</v>
      </c>
    </row>
    <row r="12" spans="1:10" x14ac:dyDescent="0.25">
      <c r="A12" s="8" t="s">
        <v>115</v>
      </c>
      <c r="B12" s="19">
        <v>0</v>
      </c>
      <c r="C12" s="19">
        <v>0</v>
      </c>
      <c r="D12" s="19">
        <v>0</v>
      </c>
      <c r="E12" s="19">
        <v>1</v>
      </c>
      <c r="F12" s="19">
        <v>1</v>
      </c>
      <c r="G12" s="19">
        <v>0</v>
      </c>
      <c r="H12" s="19">
        <v>0</v>
      </c>
      <c r="I12" s="19">
        <v>0</v>
      </c>
      <c r="J12" s="19">
        <v>0</v>
      </c>
    </row>
    <row r="13" spans="1:10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5" t="s">
        <v>42</v>
      </c>
      <c r="B14" s="20">
        <v>4.5</v>
      </c>
      <c r="C14" s="20">
        <v>4.5</v>
      </c>
      <c r="D14" s="20">
        <v>4.5</v>
      </c>
      <c r="E14" s="20">
        <v>5</v>
      </c>
      <c r="F14" s="20">
        <v>5</v>
      </c>
      <c r="G14" s="20">
        <v>3.5</v>
      </c>
      <c r="H14" s="20">
        <v>3</v>
      </c>
      <c r="I14" s="20">
        <v>3</v>
      </c>
      <c r="J14" s="20">
        <v>4</v>
      </c>
    </row>
    <row r="15" spans="1:10" x14ac:dyDescent="0.25">
      <c r="A15" s="5" t="s">
        <v>37</v>
      </c>
      <c r="B15" s="20">
        <v>0.70710678118654757</v>
      </c>
      <c r="C15" s="20">
        <v>0.70710678118654757</v>
      </c>
      <c r="D15" s="20">
        <v>0.70710678118654757</v>
      </c>
      <c r="E15" s="20"/>
      <c r="F15" s="20"/>
      <c r="G15" s="20">
        <v>0.70710678118654757</v>
      </c>
      <c r="H15" s="20">
        <v>1.4142135623730951</v>
      </c>
      <c r="I15" s="20">
        <v>1.4142135623730951</v>
      </c>
      <c r="J15" s="20">
        <v>0</v>
      </c>
    </row>
    <row r="16" spans="1:10" x14ac:dyDescent="0.25">
      <c r="A16" s="5" t="s">
        <v>38</v>
      </c>
      <c r="B16" s="20">
        <v>2</v>
      </c>
      <c r="C16" s="20">
        <v>2</v>
      </c>
      <c r="D16" s="20">
        <v>2</v>
      </c>
      <c r="E16" s="20">
        <v>1</v>
      </c>
      <c r="F16" s="20">
        <v>1</v>
      </c>
      <c r="G16" s="20">
        <v>2</v>
      </c>
      <c r="H16" s="20">
        <v>2</v>
      </c>
      <c r="I16" s="20">
        <v>2</v>
      </c>
      <c r="J16" s="20">
        <v>2</v>
      </c>
    </row>
    <row r="18" spans="1:10" x14ac:dyDescent="0.25">
      <c r="A18" s="5" t="s">
        <v>135</v>
      </c>
      <c r="B18" s="5"/>
      <c r="C18" s="5"/>
      <c r="D18" s="5"/>
      <c r="E18" s="5"/>
      <c r="F18" s="17">
        <f>AVERAGE(G14:I14)</f>
        <v>3.1666666666666665</v>
      </c>
    </row>
    <row r="19" spans="1:10" x14ac:dyDescent="0.25">
      <c r="A19" s="5" t="s">
        <v>136</v>
      </c>
      <c r="B19" s="5"/>
      <c r="C19" s="5"/>
    </row>
    <row r="21" spans="1:10" x14ac:dyDescent="0.25">
      <c r="A21" s="5" t="s">
        <v>137</v>
      </c>
      <c r="B21" s="5"/>
      <c r="C21" s="5"/>
      <c r="D21" s="5"/>
      <c r="E21" s="5"/>
      <c r="F21" s="17">
        <f>(F18-1)*2.5</f>
        <v>5.4166666666666661</v>
      </c>
    </row>
    <row r="22" spans="1:10" x14ac:dyDescent="0.25">
      <c r="A22" s="5" t="s">
        <v>134</v>
      </c>
      <c r="B22" s="17">
        <f t="shared" ref="B22:J22" si="0">(B14-1)*2.5</f>
        <v>8.75</v>
      </c>
      <c r="C22" s="17">
        <f t="shared" si="0"/>
        <v>8.75</v>
      </c>
      <c r="D22" s="17">
        <f t="shared" si="0"/>
        <v>8.75</v>
      </c>
      <c r="E22" s="17">
        <f t="shared" si="0"/>
        <v>10</v>
      </c>
      <c r="F22" s="17">
        <f t="shared" si="0"/>
        <v>10</v>
      </c>
      <c r="G22" s="17">
        <f t="shared" si="0"/>
        <v>6.25</v>
      </c>
      <c r="H22" s="17">
        <f t="shared" si="0"/>
        <v>5</v>
      </c>
      <c r="I22" s="17">
        <f t="shared" si="0"/>
        <v>5</v>
      </c>
      <c r="J22" s="17">
        <f t="shared" si="0"/>
        <v>7.5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127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128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129</v>
      </c>
    </row>
    <row r="34" spans="1:2" x14ac:dyDescent="0.25">
      <c r="A34" s="6" t="s">
        <v>126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Grado Com. Audiov_PDI</vt:lpstr>
      <vt:lpstr>Grado Com. Audiov_Estud</vt:lpstr>
      <vt:lpstr>Grado Inform. y Docum_PDI</vt:lpstr>
      <vt:lpstr>Grado Inform. y Docum_Estud</vt:lpstr>
      <vt:lpstr>MU Gest. Inform. Dig_PDI</vt:lpstr>
      <vt:lpstr>MU Gest. Inform. Dig_Estud</vt:lpstr>
      <vt:lpstr>MUI CC Soc. y Jdcas_PDI</vt:lpstr>
      <vt:lpstr>MUI CC Soc. y Jdcas_Estud</vt:lpstr>
      <vt:lpstr>PCEO Com. Aud-Inf. y Doc_PDI</vt:lpstr>
      <vt:lpstr>PCEO Com. Aud-Inf. y Doc_Estud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2023-11-13T13:10:32Z</dcterms:modified>
</cp:coreProperties>
</file>