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643BC\"/>
    </mc:Choice>
  </mc:AlternateContent>
  <xr:revisionPtr revIDLastSave="0" documentId="13_ncr:1_{A3717A5E-083A-40D5-9865-03A4B676F341}" xr6:coauthVersionLast="47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Grado Admón. y Gest. Púb_PDI" sheetId="1" r:id="rId1"/>
    <sheet name="Grado Admón y Gest. Púb_Estud" sheetId="13" r:id="rId2"/>
    <sheet name="Grado Derecho_PDI" sheetId="10" r:id="rId3"/>
    <sheet name="Grado Derecho_Estud" sheetId="11" r:id="rId4"/>
    <sheet name="MU Abogacía_PDI" sheetId="12" r:id="rId5"/>
    <sheet name="MUI CC Soc y Jurídicas_Estud" sheetId="14" r:id="rId6"/>
    <sheet name="PCEO Derecho-ADE_PDI" sheetId="3" r:id="rId7"/>
    <sheet name="PCEO Derecho-ADE_Estud" sheetId="8" r:id="rId8"/>
    <sheet name="PAS_centro" sheetId="4" r:id="rId9"/>
    <sheet name="código preguntas PDI" sheetId="5" r:id="rId10"/>
    <sheet name="código preguntas PAS" sheetId="6" r:id="rId11"/>
    <sheet name="código preguntas Estud" sheetId="9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6" i="8" l="1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F22" i="8"/>
  <c r="F25" i="8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F22" i="14"/>
  <c r="F25" i="14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F22" i="11"/>
  <c r="F25" i="11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 s="1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F18" i="10"/>
  <c r="F21" i="10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F18" i="1"/>
  <c r="F21" i="1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F22" i="13"/>
  <c r="F25" i="13"/>
  <c r="B20" i="8"/>
  <c r="B20" i="14"/>
  <c r="B4" i="14"/>
  <c r="B20" i="13"/>
  <c r="B4" i="13"/>
  <c r="B4" i="8"/>
  <c r="B4" i="3"/>
  <c r="B4" i="12"/>
  <c r="B4" i="11"/>
  <c r="B4" i="10"/>
  <c r="B20" i="11"/>
</calcChain>
</file>

<file path=xl/sharedStrings.xml><?xml version="1.0" encoding="utf-8"?>
<sst xmlns="http://schemas.openxmlformats.org/spreadsheetml/2006/main" count="537" uniqueCount="140">
  <si>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</si>
  <si>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</si>
  <si>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</si>
  <si>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</si>
  <si>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</si>
  <si>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</si>
  <si>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</si>
  <si>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</si>
  <si>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</si>
  <si>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</si>
  <si>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</si>
  <si>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</si>
  <si>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</si>
  <si>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</si>
  <si>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</si>
  <si>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</si>
  <si>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</si>
  <si>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</si>
  <si>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</si>
  <si>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</si>
  <si>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</si>
  <si>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</si>
  <si>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</si>
  <si>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</si>
  <si>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</si>
  <si>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</si>
  <si>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</si>
  <si>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</si>
  <si>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</si>
  <si>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</si>
  <si>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</si>
  <si>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</si>
  <si>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</si>
  <si>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</si>
  <si>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</si>
  <si>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</si>
  <si>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</si>
  <si>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</si>
  <si>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</si>
  <si>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</si>
  <si>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</si>
  <si>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</si>
  <si>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</si>
  <si>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</si>
  <si>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</si>
  <si>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</si>
  <si>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</si>
  <si>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</si>
  <si>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</si>
  <si>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</si>
  <si>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</si>
  <si>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</si>
  <si>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</si>
  <si>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</si>
  <si>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</si>
  <si>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</si>
  <si>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</si>
  <si>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</si>
  <si>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</si>
  <si>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</si>
  <si>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</si>
  <si>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</si>
  <si>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</si>
  <si>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</si>
  <si>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</si>
  <si>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</si>
  <si>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</si>
  <si>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</si>
  <si>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</si>
  <si>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</si>
  <si>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</si>
  <si>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</si>
  <si>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</si>
  <si>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</si>
  <si>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</si>
  <si>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</si>
  <si>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</si>
  <si>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</si>
  <si>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</si>
  <si>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</si>
  <si>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</si>
  <si>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</si>
  <si>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</si>
  <si>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</si>
  <si>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</si>
  <si>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</si>
  <si>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</si>
  <si>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</si>
  <si>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</si>
  <si>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</si>
  <si>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</si>
  <si>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</si>
  <si>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</si>
  <si>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</si>
  <si>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</si>
  <si>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</si>
  <si>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</si>
  <si>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</si>
  <si>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</si>
  <si>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</si>
  <si>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</si>
  <si>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</si>
  <si>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</si>
  <si>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</si>
  <si>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</si>
  <si>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</si>
  <si>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</si>
  <si>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</si>
  <si>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</si>
  <si>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</si>
  <si>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</si>
  <si>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</si>
  <si>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</si>
  <si>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</si>
  <si>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</si>
  <si>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</si>
  <si>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Derecho</t>
  </si>
  <si>
    <t>Grado en Administración y Gestión Pública</t>
  </si>
  <si>
    <t>Grado en Derecho</t>
  </si>
  <si>
    <t>P.C.E.O. Derecho / Administración y Dirección de Empresas</t>
  </si>
  <si>
    <t>Nº encuestados</t>
  </si>
  <si>
    <t>Total egresados</t>
  </si>
  <si>
    <t>Tasa de Participación</t>
  </si>
  <si>
    <t>Master Universitario en Abogacía</t>
  </si>
  <si>
    <t>2013/2014</t>
  </si>
  <si>
    <t>P31</t>
  </si>
  <si>
    <t>Master Universitario en Investigación en Ciencias Sociales y Jurídicas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</si>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</sst>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2</v>
      </c>
      <c r="F7" s="3">
        <v>1</v>
      </c>
      <c r="G7" s="3">
        <v>2</v>
      </c>
      <c r="H7" s="3">
        <v>1</v>
      </c>
      <c r="I7" s="3">
        <v>3</v>
      </c>
      <c r="J7" s="3">
        <v>2</v>
      </c>
      <c r="K7" s="3">
        <v>2</v>
      </c>
      <c r="L7" s="3">
        <v>1</v>
      </c>
      <c r="M7" s="3">
        <v>2</v>
      </c>
      <c r="N7" s="3">
        <v>3</v>
      </c>
      <c r="O7" s="3">
        <v>0</v>
      </c>
      <c r="P7" s="3">
        <v>0</v>
      </c>
      <c r="Q7" s="3">
        <v>0</v>
      </c>
      <c r="R7" s="3">
        <v>0</v>
      </c>
      <c r="S7" s="3">
        <v>3</v>
      </c>
      <c r="T7" s="3">
        <v>2</v>
      </c>
      <c r="U7" s="3">
        <v>1</v>
      </c>
      <c r="V7" s="3">
        <v>2</v>
      </c>
      <c r="W7" s="3">
        <v>1</v>
      </c>
      <c r="X7" s="3">
        <v>2</v>
      </c>
      <c r="Y7" s="3">
        <v>1</v>
      </c>
    </row>
    <row r="8" spans="1:25" x14ac:dyDescent="0.25">
      <c r="A8" s="8">
        <v>2</v>
      </c>
      <c r="B8" s="3">
        <v>2</v>
      </c>
      <c r="C8" s="3">
        <v>3</v>
      </c>
      <c r="D8" s="3">
        <v>2</v>
      </c>
      <c r="E8" s="3">
        <v>2</v>
      </c>
      <c r="F8" s="3">
        <v>1</v>
      </c>
      <c r="G8" s="3">
        <v>2</v>
      </c>
      <c r="H8" s="3">
        <v>0</v>
      </c>
      <c r="I8" s="3">
        <v>1</v>
      </c>
      <c r="J8" s="3">
        <v>2</v>
      </c>
      <c r="K8" s="3">
        <v>2</v>
      </c>
      <c r="L8" s="3">
        <v>0</v>
      </c>
      <c r="M8" s="3">
        <v>3</v>
      </c>
      <c r="N8" s="3">
        <v>0</v>
      </c>
      <c r="O8" s="3">
        <v>1</v>
      </c>
      <c r="P8" s="3">
        <v>1</v>
      </c>
      <c r="Q8" s="3">
        <v>1</v>
      </c>
      <c r="R8" s="3">
        <v>2</v>
      </c>
      <c r="S8" s="3">
        <v>0</v>
      </c>
      <c r="T8" s="3">
        <v>0</v>
      </c>
      <c r="U8" s="3">
        <v>1</v>
      </c>
      <c r="V8" s="3">
        <v>1</v>
      </c>
      <c r="W8" s="3">
        <v>2</v>
      </c>
      <c r="X8" s="3">
        <v>2</v>
      </c>
      <c r="Y8" s="3">
        <v>1</v>
      </c>
    </row>
    <row r="9" spans="1:25" x14ac:dyDescent="0.25">
      <c r="A9" s="8">
        <v>3</v>
      </c>
      <c r="B9" s="3">
        <v>2</v>
      </c>
      <c r="C9" s="3">
        <v>2</v>
      </c>
      <c r="D9" s="3">
        <v>2</v>
      </c>
      <c r="E9" s="3">
        <v>1</v>
      </c>
      <c r="F9" s="3">
        <v>2</v>
      </c>
      <c r="G9" s="3">
        <v>1</v>
      </c>
      <c r="H9" s="3">
        <v>4</v>
      </c>
      <c r="I9" s="3">
        <v>1</v>
      </c>
      <c r="J9" s="3">
        <v>2</v>
      </c>
      <c r="K9" s="3">
        <v>2</v>
      </c>
      <c r="L9" s="3">
        <v>3</v>
      </c>
      <c r="M9" s="3">
        <v>1</v>
      </c>
      <c r="N9" s="3">
        <v>0</v>
      </c>
      <c r="O9" s="3">
        <v>4</v>
      </c>
      <c r="P9" s="3">
        <v>0</v>
      </c>
      <c r="Q9" s="3">
        <v>4</v>
      </c>
      <c r="R9" s="3">
        <v>2</v>
      </c>
      <c r="S9" s="3">
        <v>0</v>
      </c>
      <c r="T9" s="3">
        <v>1</v>
      </c>
      <c r="U9" s="3">
        <v>3</v>
      </c>
      <c r="V9" s="3">
        <v>0</v>
      </c>
      <c r="W9" s="3">
        <v>2</v>
      </c>
      <c r="X9" s="3">
        <v>1</v>
      </c>
      <c r="Y9" s="3">
        <v>3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1</v>
      </c>
      <c r="F10" s="3">
        <v>2</v>
      </c>
      <c r="G10" s="3">
        <v>1</v>
      </c>
      <c r="H10" s="3">
        <v>1</v>
      </c>
      <c r="I10" s="3">
        <v>1</v>
      </c>
      <c r="J10" s="3">
        <v>0</v>
      </c>
      <c r="K10" s="3">
        <v>0</v>
      </c>
      <c r="L10" s="3">
        <v>2</v>
      </c>
      <c r="M10" s="3">
        <v>0</v>
      </c>
      <c r="N10" s="3">
        <v>3</v>
      </c>
      <c r="O10" s="3">
        <v>1</v>
      </c>
      <c r="P10" s="3">
        <v>4</v>
      </c>
      <c r="Q10" s="3">
        <v>1</v>
      </c>
      <c r="R10" s="3">
        <v>2</v>
      </c>
      <c r="S10" s="3">
        <v>2</v>
      </c>
      <c r="T10" s="3">
        <v>3</v>
      </c>
      <c r="U10" s="3">
        <v>1</v>
      </c>
      <c r="V10" s="3">
        <v>3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2.6666666666666665</v>
      </c>
      <c r="D14" s="17">
        <v>2.5</v>
      </c>
      <c r="E14" s="17">
        <v>2.1666666666666665</v>
      </c>
      <c r="F14" s="17">
        <v>2.8333333333333335</v>
      </c>
      <c r="G14" s="17">
        <v>2.1666666666666665</v>
      </c>
      <c r="H14" s="17">
        <v>2.8333333333333335</v>
      </c>
      <c r="I14" s="17">
        <v>2</v>
      </c>
      <c r="J14" s="17">
        <v>2</v>
      </c>
      <c r="K14" s="17">
        <v>2</v>
      </c>
      <c r="L14" s="17">
        <v>3</v>
      </c>
      <c r="M14" s="17">
        <v>1.8333333333333333</v>
      </c>
      <c r="N14" s="17">
        <v>2.5</v>
      </c>
      <c r="O14" s="17">
        <v>3</v>
      </c>
      <c r="P14" s="17">
        <v>3.6</v>
      </c>
      <c r="Q14" s="17">
        <v>3</v>
      </c>
      <c r="R14" s="17">
        <v>3</v>
      </c>
      <c r="S14" s="17">
        <v>2.6666666666666665</v>
      </c>
      <c r="T14" s="17">
        <v>2.8333333333333335</v>
      </c>
      <c r="U14" s="17">
        <v>2.6666666666666665</v>
      </c>
      <c r="V14" s="17">
        <v>2.6666666666666665</v>
      </c>
      <c r="W14" s="17">
        <v>2.5</v>
      </c>
      <c r="X14" s="17">
        <v>2.1666666666666665</v>
      </c>
      <c r="Y14" s="17">
        <v>2.6666666666666665</v>
      </c>
    </row>
    <row r="15" spans="1:25" x14ac:dyDescent="0.25">
      <c r="A15" s="5" t="s">
        <v>37</v>
      </c>
      <c r="B15" s="17">
        <v>0.89442719099991586</v>
      </c>
      <c r="C15" s="17">
        <v>0.81649658092772637</v>
      </c>
      <c r="D15" s="17">
        <v>1.0488088481701516</v>
      </c>
      <c r="E15" s="17">
        <v>1.169045194450012</v>
      </c>
      <c r="F15" s="17">
        <v>1.1690451944500124</v>
      </c>
      <c r="G15" s="17">
        <v>1.169045194450012</v>
      </c>
      <c r="H15" s="17">
        <v>0.98319208025017524</v>
      </c>
      <c r="I15" s="17">
        <v>1.2649110640673518</v>
      </c>
      <c r="J15" s="17">
        <v>0.89442719099991586</v>
      </c>
      <c r="K15" s="17">
        <v>0.89442719099991586</v>
      </c>
      <c r="L15" s="17">
        <v>1.0954451150103321</v>
      </c>
      <c r="M15" s="17">
        <v>0.75277265270908089</v>
      </c>
      <c r="N15" s="17">
        <v>1.6431676725154984</v>
      </c>
      <c r="O15" s="17">
        <v>0.63245553203367588</v>
      </c>
      <c r="P15" s="17">
        <v>0.8944271909999163</v>
      </c>
      <c r="Q15" s="17">
        <v>0.63245553203367588</v>
      </c>
      <c r="R15" s="17">
        <v>0.89442719099991586</v>
      </c>
      <c r="S15" s="17">
        <v>1.8618986725025257</v>
      </c>
      <c r="T15" s="17">
        <v>1.4719601443879746</v>
      </c>
      <c r="U15" s="17">
        <v>1.0327955589886446</v>
      </c>
      <c r="V15" s="17">
        <v>1.5055453054181622</v>
      </c>
      <c r="W15" s="17">
        <v>1.0488088481701516</v>
      </c>
      <c r="X15" s="17">
        <v>1.169045194450012</v>
      </c>
      <c r="Y15" s="17">
        <v>1.0327955589886446</v>
      </c>
    </row>
    <row r="16" spans="1:25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6</v>
      </c>
      <c r="M16" s="18">
        <v>6</v>
      </c>
      <c r="N16" s="18">
        <v>6</v>
      </c>
      <c r="O16" s="18">
        <v>6</v>
      </c>
      <c r="P16" s="18">
        <v>5</v>
      </c>
      <c r="Q16" s="18">
        <v>6</v>
      </c>
      <c r="R16" s="18">
        <v>6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2.708333333333333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4.2708333333333321</v>
      </c>
    </row>
    <row r="22" spans="1:25" x14ac:dyDescent="0.25">
      <c r="A22" s="5" t="s">
        <v>133</v>
      </c>
      <c r="B22" s="17">
        <f t="shared" ref="B22:Y22" si="0">(B14-1)*2.5</f>
        <v>5</v>
      </c>
      <c r="C22" s="17">
        <f t="shared" si="0"/>
        <v>4.1666666666666661</v>
      </c>
      <c r="D22" s="17">
        <f t="shared" si="0"/>
        <v>3.75</v>
      </c>
      <c r="E22" s="17">
        <f t="shared" si="0"/>
        <v>2.9166666666666661</v>
      </c>
      <c r="F22" s="17">
        <f t="shared" si="0"/>
        <v>4.5833333333333339</v>
      </c>
      <c r="G22" s="17">
        <f t="shared" si="0"/>
        <v>2.9166666666666661</v>
      </c>
      <c r="H22" s="17">
        <f t="shared" si="0"/>
        <v>4.5833333333333339</v>
      </c>
      <c r="I22" s="17">
        <f t="shared" si="0"/>
        <v>2.5</v>
      </c>
      <c r="J22" s="17">
        <f t="shared" si="0"/>
        <v>2.5</v>
      </c>
      <c r="K22" s="17">
        <f t="shared" si="0"/>
        <v>2.5</v>
      </c>
      <c r="L22" s="17">
        <f t="shared" si="0"/>
        <v>5</v>
      </c>
      <c r="M22" s="17">
        <f t="shared" si="0"/>
        <v>2.083333333333333</v>
      </c>
      <c r="N22" s="17">
        <f t="shared" si="0"/>
        <v>3.75</v>
      </c>
      <c r="O22" s="17">
        <f t="shared" si="0"/>
        <v>5</v>
      </c>
      <c r="P22" s="17">
        <f t="shared" si="0"/>
        <v>6.5</v>
      </c>
      <c r="Q22" s="17">
        <f t="shared" si="0"/>
        <v>5</v>
      </c>
      <c r="R22" s="17">
        <f t="shared" si="0"/>
        <v>5</v>
      </c>
      <c r="S22" s="17">
        <f t="shared" si="0"/>
        <v>4.1666666666666661</v>
      </c>
      <c r="T22" s="17">
        <f t="shared" si="0"/>
        <v>4.5833333333333339</v>
      </c>
      <c r="U22" s="17">
        <f t="shared" si="0"/>
        <v>4.1666666666666661</v>
      </c>
      <c r="V22" s="17">
        <f t="shared" si="0"/>
        <v>4.1666666666666661</v>
      </c>
      <c r="W22" s="17">
        <f t="shared" si="0"/>
        <v>3.75</v>
      </c>
      <c r="X22" s="17">
        <f t="shared" si="0"/>
        <v>2.9166666666666661</v>
      </c>
      <c r="Y22" s="17">
        <f t="shared" si="0"/>
        <v>4.1666666666666661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Admón. y Gest. Púb_PDI'!$B$4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1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2</v>
      </c>
      <c r="D8" s="3">
        <v>1</v>
      </c>
      <c r="E8" s="3">
        <v>3</v>
      </c>
      <c r="F8" s="3">
        <v>0</v>
      </c>
      <c r="G8" s="3">
        <v>1</v>
      </c>
      <c r="H8" s="3">
        <v>0</v>
      </c>
      <c r="I8" s="3">
        <v>2</v>
      </c>
      <c r="J8" s="3">
        <v>0</v>
      </c>
      <c r="K8" s="3">
        <v>0</v>
      </c>
      <c r="L8" s="3">
        <v>2</v>
      </c>
      <c r="M8" s="3">
        <v>1</v>
      </c>
      <c r="N8" s="3">
        <v>2</v>
      </c>
      <c r="O8" s="3">
        <v>1</v>
      </c>
      <c r="P8" s="3">
        <v>2</v>
      </c>
      <c r="Q8" s="3">
        <v>1</v>
      </c>
      <c r="R8" s="3">
        <v>0</v>
      </c>
      <c r="S8" s="3">
        <v>2</v>
      </c>
      <c r="T8" s="3">
        <v>0</v>
      </c>
      <c r="U8" s="3">
        <v>1</v>
      </c>
      <c r="V8" s="3">
        <v>0</v>
      </c>
      <c r="W8" s="3">
        <v>1</v>
      </c>
      <c r="X8" s="3">
        <v>1</v>
      </c>
      <c r="Y8" s="3">
        <v>2</v>
      </c>
      <c r="Z8" s="3">
        <v>2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1</v>
      </c>
      <c r="D9" s="3">
        <v>3</v>
      </c>
      <c r="E9" s="3">
        <v>3</v>
      </c>
      <c r="F9" s="3">
        <v>2</v>
      </c>
      <c r="G9" s="3">
        <v>2</v>
      </c>
      <c r="H9" s="3">
        <v>1</v>
      </c>
      <c r="I9" s="3">
        <v>1</v>
      </c>
      <c r="J9" s="3">
        <v>3</v>
      </c>
      <c r="K9" s="3">
        <v>1</v>
      </c>
      <c r="L9" s="3">
        <v>0</v>
      </c>
      <c r="M9" s="3">
        <v>3</v>
      </c>
      <c r="N9" s="3">
        <v>2</v>
      </c>
      <c r="O9" s="3">
        <v>3</v>
      </c>
      <c r="P9" s="3">
        <v>4</v>
      </c>
      <c r="Q9" s="3">
        <v>3</v>
      </c>
      <c r="R9" s="3">
        <v>3</v>
      </c>
      <c r="S9" s="3">
        <v>2</v>
      </c>
      <c r="T9" s="3">
        <v>3</v>
      </c>
      <c r="U9" s="3">
        <v>1</v>
      </c>
      <c r="V9" s="3">
        <v>3</v>
      </c>
      <c r="W9" s="3">
        <v>1</v>
      </c>
      <c r="X9" s="3">
        <v>5</v>
      </c>
      <c r="Y9" s="3">
        <v>2</v>
      </c>
      <c r="Z9" s="3">
        <v>2</v>
      </c>
      <c r="AA9" s="3">
        <v>1</v>
      </c>
      <c r="AB9" s="3">
        <v>3</v>
      </c>
      <c r="AC9" s="3">
        <v>0</v>
      </c>
      <c r="AD9" s="3">
        <v>1</v>
      </c>
      <c r="AE9" s="3">
        <v>3</v>
      </c>
      <c r="AF9" s="3">
        <v>2</v>
      </c>
    </row>
    <row r="10" spans="1:32" x14ac:dyDescent="0.25">
      <c r="A10" s="8">
        <v>4</v>
      </c>
      <c r="B10" s="3">
        <v>3</v>
      </c>
      <c r="C10" s="3">
        <v>3</v>
      </c>
      <c r="D10" s="3">
        <v>3</v>
      </c>
      <c r="E10" s="3">
        <v>2</v>
      </c>
      <c r="F10" s="3">
        <v>3</v>
      </c>
      <c r="G10" s="3">
        <v>4</v>
      </c>
      <c r="H10" s="3">
        <v>6</v>
      </c>
      <c r="I10" s="3">
        <v>5</v>
      </c>
      <c r="J10" s="3">
        <v>5</v>
      </c>
      <c r="K10" s="3">
        <v>3</v>
      </c>
      <c r="L10" s="3">
        <v>2</v>
      </c>
      <c r="M10" s="3">
        <v>2</v>
      </c>
      <c r="N10" s="3">
        <v>3</v>
      </c>
      <c r="O10" s="3">
        <v>4</v>
      </c>
      <c r="P10" s="3">
        <v>2</v>
      </c>
      <c r="Q10" s="3">
        <v>3</v>
      </c>
      <c r="R10" s="3">
        <v>4</v>
      </c>
      <c r="S10" s="3">
        <v>3</v>
      </c>
      <c r="T10" s="3">
        <v>4</v>
      </c>
      <c r="U10" s="3">
        <v>5</v>
      </c>
      <c r="V10" s="3">
        <v>3</v>
      </c>
      <c r="W10" s="3">
        <v>5</v>
      </c>
      <c r="X10" s="3">
        <v>2</v>
      </c>
      <c r="Y10" s="3">
        <v>3</v>
      </c>
      <c r="Z10" s="3">
        <v>3</v>
      </c>
      <c r="AA10" s="3">
        <v>4</v>
      </c>
      <c r="AB10" s="3">
        <v>4</v>
      </c>
      <c r="AC10" s="3">
        <v>2</v>
      </c>
      <c r="AD10" s="3">
        <v>1</v>
      </c>
      <c r="AE10" s="3">
        <v>0</v>
      </c>
      <c r="AF10" s="3">
        <v>4</v>
      </c>
    </row>
    <row r="11" spans="1:32" x14ac:dyDescent="0.25">
      <c r="A11" s="8">
        <v>5</v>
      </c>
      <c r="B11" s="3">
        <v>2</v>
      </c>
      <c r="C11" s="3">
        <v>2</v>
      </c>
      <c r="D11" s="3">
        <v>1</v>
      </c>
      <c r="E11" s="3">
        <v>0</v>
      </c>
      <c r="F11" s="3">
        <v>1</v>
      </c>
      <c r="G11" s="3">
        <v>0</v>
      </c>
      <c r="H11" s="3">
        <v>1</v>
      </c>
      <c r="I11" s="3">
        <v>0</v>
      </c>
      <c r="J11" s="3">
        <v>0</v>
      </c>
      <c r="K11" s="3">
        <v>3</v>
      </c>
      <c r="L11" s="3">
        <v>3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1</v>
      </c>
      <c r="Z11" s="3">
        <v>0</v>
      </c>
      <c r="AA11" s="3">
        <v>2</v>
      </c>
      <c r="AB11" s="3">
        <v>1</v>
      </c>
      <c r="AC11" s="3">
        <v>4</v>
      </c>
      <c r="AD11" s="3">
        <v>1</v>
      </c>
      <c r="AE11" s="3">
        <v>2</v>
      </c>
      <c r="AF11" s="3">
        <v>2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1</v>
      </c>
      <c r="M12" s="3">
        <v>2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1</v>
      </c>
      <c r="AB12" s="3">
        <v>0</v>
      </c>
      <c r="AC12" s="3">
        <v>1</v>
      </c>
      <c r="AD12" s="3">
        <v>4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3.875</v>
      </c>
      <c r="C14" s="17">
        <v>3.625</v>
      </c>
      <c r="D14" s="17">
        <v>3.5</v>
      </c>
      <c r="E14" s="17">
        <v>2.875</v>
      </c>
      <c r="F14" s="17">
        <v>3.4285714285714284</v>
      </c>
      <c r="G14" s="17">
        <v>3.125</v>
      </c>
      <c r="H14" s="17">
        <v>4</v>
      </c>
      <c r="I14" s="17">
        <v>3.375</v>
      </c>
      <c r="J14" s="17">
        <v>3.625</v>
      </c>
      <c r="K14" s="17">
        <v>4.2857142857142856</v>
      </c>
      <c r="L14" s="17">
        <v>3.8571428571428572</v>
      </c>
      <c r="M14" s="17">
        <v>3.1666666666666665</v>
      </c>
      <c r="N14" s="17">
        <v>3.1428571428571428</v>
      </c>
      <c r="O14" s="17">
        <v>3.375</v>
      </c>
      <c r="P14" s="17">
        <v>3</v>
      </c>
      <c r="Q14" s="17">
        <v>3.5</v>
      </c>
      <c r="R14" s="17">
        <v>3.25</v>
      </c>
      <c r="S14" s="17">
        <v>2.875</v>
      </c>
      <c r="T14" s="17">
        <v>3.75</v>
      </c>
      <c r="U14" s="17">
        <v>3.75</v>
      </c>
      <c r="V14" s="17">
        <v>3.7142857142857144</v>
      </c>
      <c r="W14" s="17">
        <v>3.75</v>
      </c>
      <c r="X14" s="17">
        <v>3.125</v>
      </c>
      <c r="Y14" s="17">
        <v>3.375</v>
      </c>
      <c r="Z14" s="17">
        <v>2.875</v>
      </c>
      <c r="AA14" s="17">
        <v>4.1428571428571432</v>
      </c>
      <c r="AB14" s="17">
        <v>3.75</v>
      </c>
      <c r="AC14" s="17">
        <v>4.1428571428571432</v>
      </c>
      <c r="AD14" s="17">
        <v>3.25</v>
      </c>
      <c r="AE14" s="17">
        <v>3.8</v>
      </c>
      <c r="AF14" s="17">
        <v>4</v>
      </c>
    </row>
    <row r="15" spans="1:32" x14ac:dyDescent="0.25">
      <c r="A15" s="5" t="s">
        <v>37</v>
      </c>
      <c r="B15" s="17">
        <v>0.83452296039628016</v>
      </c>
      <c r="C15" s="17">
        <v>1.1877349391654208</v>
      </c>
      <c r="D15" s="17">
        <v>0.92582009977255142</v>
      </c>
      <c r="E15" s="17">
        <v>0.83452296039628016</v>
      </c>
      <c r="F15" s="17">
        <v>1.2724180205607032</v>
      </c>
      <c r="G15" s="17">
        <v>1.1259916264596033</v>
      </c>
      <c r="H15" s="17">
        <v>0.53452248382484879</v>
      </c>
      <c r="I15" s="17">
        <v>0.91612538131290433</v>
      </c>
      <c r="J15" s="17">
        <v>0.51754916950676566</v>
      </c>
      <c r="K15" s="17">
        <v>0.75592894601845306</v>
      </c>
      <c r="L15" s="17">
        <v>1.3451854182690988</v>
      </c>
      <c r="M15" s="17">
        <v>0.75277265270908122</v>
      </c>
      <c r="N15" s="17">
        <v>0.89973541084243769</v>
      </c>
      <c r="O15" s="17">
        <v>0.74402380914284494</v>
      </c>
      <c r="P15" s="17">
        <v>0.7559289460184544</v>
      </c>
      <c r="Q15" s="17">
        <v>0.92582009977255142</v>
      </c>
      <c r="R15" s="17">
        <v>1.0350983390135313</v>
      </c>
      <c r="S15" s="17">
        <v>1.1259916264596033</v>
      </c>
      <c r="T15" s="17">
        <v>0.70710678118654757</v>
      </c>
      <c r="U15" s="17">
        <v>0.88640526042791834</v>
      </c>
      <c r="V15" s="17">
        <v>0.75592894601845462</v>
      </c>
      <c r="W15" s="17">
        <v>0.88640526042791834</v>
      </c>
      <c r="X15" s="17">
        <v>0.64086994446165568</v>
      </c>
      <c r="Y15" s="17">
        <v>1.0606601717798212</v>
      </c>
      <c r="Z15" s="17">
        <v>1.1259916264596033</v>
      </c>
      <c r="AA15" s="17">
        <v>0.6900655593423547</v>
      </c>
      <c r="AB15" s="17">
        <v>0.70710678118654757</v>
      </c>
      <c r="AC15" s="17">
        <v>1.4638501094228</v>
      </c>
      <c r="AD15" s="17">
        <v>1.707825127659933</v>
      </c>
      <c r="AE15" s="17">
        <v>1.0954451150103319</v>
      </c>
      <c r="AF15" s="17">
        <v>0.7559289460184544</v>
      </c>
    </row>
    <row r="16" spans="1:32" x14ac:dyDescent="0.25">
      <c r="A16" s="5" t="s">
        <v>38</v>
      </c>
      <c r="B16" s="18">
        <v>8</v>
      </c>
      <c r="C16" s="18">
        <v>8</v>
      </c>
      <c r="D16" s="18">
        <v>8</v>
      </c>
      <c r="E16" s="18">
        <v>8</v>
      </c>
      <c r="F16" s="18">
        <v>7</v>
      </c>
      <c r="G16" s="18">
        <v>8</v>
      </c>
      <c r="H16" s="18">
        <v>8</v>
      </c>
      <c r="I16" s="18">
        <v>8</v>
      </c>
      <c r="J16" s="18">
        <v>8</v>
      </c>
      <c r="K16" s="18">
        <v>7</v>
      </c>
      <c r="L16" s="18">
        <v>7</v>
      </c>
      <c r="M16" s="18">
        <v>6</v>
      </c>
      <c r="N16" s="18">
        <v>7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7</v>
      </c>
      <c r="W16" s="18">
        <v>8</v>
      </c>
      <c r="X16" s="18">
        <v>8</v>
      </c>
      <c r="Y16" s="18">
        <v>8</v>
      </c>
      <c r="Z16" s="18">
        <v>8</v>
      </c>
      <c r="AA16" s="18">
        <v>7</v>
      </c>
      <c r="AB16" s="18">
        <v>8</v>
      </c>
      <c r="AC16" s="18">
        <v>7</v>
      </c>
      <c r="AD16" s="18">
        <v>4</v>
      </c>
      <c r="AE16" s="18">
        <v>5</v>
      </c>
      <c r="AF16" s="18">
        <v>8</v>
      </c>
    </row>
    <row r="18" spans="1:32" x14ac:dyDescent="0.25">
      <c r="A18" s="5" t="s">
        <v>120</v>
      </c>
      <c r="B18" s="5">
        <v>8</v>
      </c>
    </row>
    <row r="19" spans="1:32" x14ac:dyDescent="0.25">
      <c r="A19" s="5" t="s">
        <v>121</v>
      </c>
      <c r="B19" s="5">
        <v>11</v>
      </c>
    </row>
    <row r="20" spans="1:32" x14ac:dyDescent="0.25">
      <c r="A20" s="5" t="s">
        <v>122</v>
      </c>
      <c r="B20" s="19">
        <f>B18/B19</f>
        <v>0.72727272727272729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3.125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5.3125</v>
      </c>
    </row>
    <row r="26" spans="1:32" x14ac:dyDescent="0.25">
      <c r="A26" s="5" t="s">
        <v>133</v>
      </c>
      <c r="B26" s="17">
        <f t="shared" ref="B26:AF26" si="0">(B14-1)*2.5</f>
        <v>7.1875</v>
      </c>
      <c r="C26" s="17">
        <f t="shared" si="0"/>
        <v>6.5625</v>
      </c>
      <c r="D26" s="17">
        <f t="shared" si="0"/>
        <v>6.25</v>
      </c>
      <c r="E26" s="17">
        <f t="shared" si="0"/>
        <v>4.6875</v>
      </c>
      <c r="F26" s="17">
        <f t="shared" si="0"/>
        <v>6.0714285714285712</v>
      </c>
      <c r="G26" s="17">
        <f t="shared" si="0"/>
        <v>5.3125</v>
      </c>
      <c r="H26" s="17">
        <f t="shared" si="0"/>
        <v>7.5</v>
      </c>
      <c r="I26" s="17">
        <f t="shared" si="0"/>
        <v>5.9375</v>
      </c>
      <c r="J26" s="17">
        <f t="shared" si="0"/>
        <v>6.5625</v>
      </c>
      <c r="K26" s="17">
        <f t="shared" si="0"/>
        <v>8.2142857142857135</v>
      </c>
      <c r="L26" s="17">
        <f t="shared" si="0"/>
        <v>7.1428571428571432</v>
      </c>
      <c r="M26" s="17">
        <f t="shared" si="0"/>
        <v>5.4166666666666661</v>
      </c>
      <c r="N26" s="17">
        <f t="shared" si="0"/>
        <v>5.3571428571428568</v>
      </c>
      <c r="O26" s="17">
        <f t="shared" si="0"/>
        <v>5.9375</v>
      </c>
      <c r="P26" s="17">
        <f t="shared" si="0"/>
        <v>5</v>
      </c>
      <c r="Q26" s="17">
        <f t="shared" si="0"/>
        <v>6.25</v>
      </c>
      <c r="R26" s="17">
        <f t="shared" si="0"/>
        <v>5.625</v>
      </c>
      <c r="S26" s="17">
        <f t="shared" si="0"/>
        <v>4.6875</v>
      </c>
      <c r="T26" s="17">
        <f t="shared" si="0"/>
        <v>6.875</v>
      </c>
      <c r="U26" s="17">
        <f t="shared" si="0"/>
        <v>6.875</v>
      </c>
      <c r="V26" s="17">
        <f t="shared" si="0"/>
        <v>6.7857142857142865</v>
      </c>
      <c r="W26" s="17">
        <f t="shared" si="0"/>
        <v>6.875</v>
      </c>
      <c r="X26" s="17">
        <f t="shared" si="0"/>
        <v>5.3125</v>
      </c>
      <c r="Y26" s="17">
        <f t="shared" si="0"/>
        <v>5.9375</v>
      </c>
      <c r="Z26" s="17">
        <f t="shared" si="0"/>
        <v>4.6875</v>
      </c>
      <c r="AA26" s="17">
        <f t="shared" si="0"/>
        <v>7.8571428571428577</v>
      </c>
      <c r="AB26" s="17">
        <f t="shared" si="0"/>
        <v>6.875</v>
      </c>
      <c r="AC26" s="17">
        <f t="shared" si="0"/>
        <v>7.8571428571428577</v>
      </c>
      <c r="AD26" s="17">
        <f t="shared" si="0"/>
        <v>5.625</v>
      </c>
      <c r="AE26" s="17">
        <f t="shared" si="0"/>
        <v>7</v>
      </c>
      <c r="AF26" s="17">
        <f t="shared" si="0"/>
        <v>7.5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Admón. y Gest. Púb_PDI'!$B$4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1</v>
      </c>
      <c r="G7" s="3">
        <v>2</v>
      </c>
      <c r="H7" s="3">
        <v>0</v>
      </c>
      <c r="I7" s="3">
        <v>0</v>
      </c>
      <c r="J7" s="3">
        <v>1</v>
      </c>
      <c r="K7" s="3">
        <v>2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0</v>
      </c>
      <c r="E8" s="3">
        <v>2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2</v>
      </c>
      <c r="N8" s="3">
        <v>1</v>
      </c>
      <c r="O8" s="3">
        <v>1</v>
      </c>
      <c r="P8" s="3">
        <v>0</v>
      </c>
      <c r="Q8" s="3">
        <v>0</v>
      </c>
      <c r="R8" s="3">
        <v>1</v>
      </c>
      <c r="S8" s="3">
        <v>2</v>
      </c>
      <c r="T8" s="3">
        <v>1</v>
      </c>
      <c r="U8" s="3">
        <v>2</v>
      </c>
      <c r="V8" s="3">
        <v>2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2</v>
      </c>
      <c r="C9" s="3">
        <v>3</v>
      </c>
      <c r="D9" s="3">
        <v>4</v>
      </c>
      <c r="E9" s="3">
        <v>0</v>
      </c>
      <c r="F9" s="3">
        <v>0</v>
      </c>
      <c r="G9" s="3">
        <v>5</v>
      </c>
      <c r="H9" s="3">
        <v>2</v>
      </c>
      <c r="I9" s="3">
        <v>2</v>
      </c>
      <c r="J9" s="3">
        <v>3</v>
      </c>
      <c r="K9" s="3">
        <v>2</v>
      </c>
      <c r="L9" s="3">
        <v>3</v>
      </c>
      <c r="M9" s="3">
        <v>3</v>
      </c>
      <c r="N9" s="3">
        <v>3</v>
      </c>
      <c r="O9" s="3">
        <v>4</v>
      </c>
      <c r="P9" s="3">
        <v>1</v>
      </c>
      <c r="Q9" s="3">
        <v>3</v>
      </c>
      <c r="R9" s="3">
        <v>4</v>
      </c>
      <c r="S9" s="3">
        <v>1</v>
      </c>
      <c r="T9" s="3">
        <v>2</v>
      </c>
      <c r="U9" s="3">
        <v>1</v>
      </c>
      <c r="V9" s="3">
        <v>3</v>
      </c>
      <c r="W9" s="3">
        <v>2</v>
      </c>
      <c r="X9" s="3">
        <v>2</v>
      </c>
      <c r="Y9" s="3">
        <v>2</v>
      </c>
    </row>
    <row r="10" spans="1:25" x14ac:dyDescent="0.25">
      <c r="A10" s="8">
        <v>4</v>
      </c>
      <c r="B10" s="3">
        <v>3</v>
      </c>
      <c r="C10" s="3">
        <v>2</v>
      </c>
      <c r="D10" s="3">
        <v>2</v>
      </c>
      <c r="E10" s="3">
        <v>4</v>
      </c>
      <c r="F10" s="3">
        <v>6</v>
      </c>
      <c r="G10" s="3">
        <v>0</v>
      </c>
      <c r="H10" s="3">
        <v>5</v>
      </c>
      <c r="I10" s="3">
        <v>3</v>
      </c>
      <c r="J10" s="3">
        <v>2</v>
      </c>
      <c r="K10" s="3">
        <v>2</v>
      </c>
      <c r="L10" s="3">
        <v>4</v>
      </c>
      <c r="M10" s="3">
        <v>1</v>
      </c>
      <c r="N10" s="3">
        <v>3</v>
      </c>
      <c r="O10" s="3">
        <v>2</v>
      </c>
      <c r="P10" s="3">
        <v>5</v>
      </c>
      <c r="Q10" s="3">
        <v>4</v>
      </c>
      <c r="R10" s="3">
        <v>2</v>
      </c>
      <c r="S10" s="3">
        <v>3</v>
      </c>
      <c r="T10" s="3">
        <v>3</v>
      </c>
      <c r="U10" s="3">
        <v>3</v>
      </c>
      <c r="V10" s="3">
        <v>1</v>
      </c>
      <c r="W10" s="3">
        <v>5</v>
      </c>
      <c r="X10" s="3">
        <v>4</v>
      </c>
      <c r="Y10" s="3">
        <v>4</v>
      </c>
    </row>
    <row r="11" spans="1:25" x14ac:dyDescent="0.25">
      <c r="A11" s="8">
        <v>5</v>
      </c>
      <c r="B11" s="3">
        <v>0</v>
      </c>
      <c r="C11" s="3">
        <v>2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3.1428571428571428</v>
      </c>
      <c r="C14" s="17">
        <v>3.8571428571428572</v>
      </c>
      <c r="D14" s="17">
        <v>3.5714285714285716</v>
      </c>
      <c r="E14" s="17">
        <v>3</v>
      </c>
      <c r="F14" s="17">
        <v>3.5714285714285716</v>
      </c>
      <c r="G14" s="17">
        <v>2.4285714285714284</v>
      </c>
      <c r="H14" s="17">
        <v>3.7142857142857144</v>
      </c>
      <c r="I14" s="17">
        <v>3.5714285714285716</v>
      </c>
      <c r="J14" s="17">
        <v>2.8571428571428572</v>
      </c>
      <c r="K14" s="17">
        <v>2.5714285714285716</v>
      </c>
      <c r="L14" s="17">
        <v>3.5714285714285716</v>
      </c>
      <c r="M14" s="17">
        <v>2.5714285714285716</v>
      </c>
      <c r="N14" s="17">
        <v>3.2857142857142856</v>
      </c>
      <c r="O14" s="17">
        <v>3.1428571428571428</v>
      </c>
      <c r="P14" s="17">
        <v>3.8333333333333335</v>
      </c>
      <c r="Q14" s="17">
        <v>3.5714285714285716</v>
      </c>
      <c r="R14" s="17">
        <v>3.1428571428571428</v>
      </c>
      <c r="S14" s="17">
        <v>3.4285714285714284</v>
      </c>
      <c r="T14" s="17">
        <v>3.5714285714285716</v>
      </c>
      <c r="U14" s="17">
        <v>3.4285714285714284</v>
      </c>
      <c r="V14" s="17">
        <v>3.1428571428571428</v>
      </c>
      <c r="W14" s="17">
        <v>3.7142857142857144</v>
      </c>
      <c r="X14" s="17">
        <v>3.4285714285714284</v>
      </c>
      <c r="Y14" s="17">
        <v>3.4285714285714284</v>
      </c>
    </row>
    <row r="15" spans="1:25" x14ac:dyDescent="0.25">
      <c r="A15" s="5" t="s">
        <v>37</v>
      </c>
      <c r="B15" s="17">
        <v>0.89973541084243769</v>
      </c>
      <c r="C15" s="17">
        <v>0.89973541084243769</v>
      </c>
      <c r="D15" s="17">
        <v>0.78679579246944253</v>
      </c>
      <c r="E15" s="17">
        <v>1.2909944487358056</v>
      </c>
      <c r="F15" s="17">
        <v>1.1338934190276813</v>
      </c>
      <c r="G15" s="17">
        <v>0.97590007294853331</v>
      </c>
      <c r="H15" s="17">
        <v>0.48795003647426693</v>
      </c>
      <c r="I15" s="17">
        <v>0.97590007294853265</v>
      </c>
      <c r="J15" s="17">
        <v>1.0690449676496974</v>
      </c>
      <c r="K15" s="17">
        <v>1.2724180205607036</v>
      </c>
      <c r="L15" s="17">
        <v>0.53452248382484779</v>
      </c>
      <c r="M15" s="17">
        <v>0.97590007294853331</v>
      </c>
      <c r="N15" s="17">
        <v>0.75592894601845462</v>
      </c>
      <c r="O15" s="17">
        <v>0.6900655593423547</v>
      </c>
      <c r="P15" s="17">
        <v>0.40824829046386296</v>
      </c>
      <c r="Q15" s="17">
        <v>0.53452248382484779</v>
      </c>
      <c r="R15" s="17">
        <v>0.6900655593423547</v>
      </c>
      <c r="S15" s="17">
        <v>1.1338934190276813</v>
      </c>
      <c r="T15" s="17">
        <v>0.97590007294853265</v>
      </c>
      <c r="U15" s="17">
        <v>1.1338934190276813</v>
      </c>
      <c r="V15" s="17">
        <v>1.0690449676496978</v>
      </c>
      <c r="W15" s="17">
        <v>0.48795003647426693</v>
      </c>
      <c r="X15" s="17">
        <v>0.78679579246944253</v>
      </c>
      <c r="Y15" s="17">
        <v>0.78679579246944253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7</v>
      </c>
      <c r="N16" s="18">
        <v>7</v>
      </c>
      <c r="O16" s="18">
        <v>7</v>
      </c>
      <c r="P16" s="18">
        <v>6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3.3928571428571428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5.9821428571428568</v>
      </c>
    </row>
    <row r="22" spans="1:25" x14ac:dyDescent="0.25">
      <c r="A22" s="5" t="s">
        <v>133</v>
      </c>
      <c r="B22" s="17">
        <f t="shared" ref="B22:Y22" si="0">(B14-1)*2.5</f>
        <v>5.3571428571428568</v>
      </c>
      <c r="C22" s="17">
        <f t="shared" si="0"/>
        <v>7.1428571428571432</v>
      </c>
      <c r="D22" s="17">
        <f t="shared" si="0"/>
        <v>6.4285714285714288</v>
      </c>
      <c r="E22" s="17">
        <f t="shared" si="0"/>
        <v>5</v>
      </c>
      <c r="F22" s="17">
        <f t="shared" si="0"/>
        <v>6.4285714285714288</v>
      </c>
      <c r="G22" s="17">
        <f t="shared" si="0"/>
        <v>3.5714285714285712</v>
      </c>
      <c r="H22" s="17">
        <f t="shared" si="0"/>
        <v>6.7857142857142865</v>
      </c>
      <c r="I22" s="17">
        <f t="shared" si="0"/>
        <v>6.4285714285714288</v>
      </c>
      <c r="J22" s="17">
        <f t="shared" si="0"/>
        <v>4.6428571428571432</v>
      </c>
      <c r="K22" s="17">
        <f t="shared" si="0"/>
        <v>3.9285714285714288</v>
      </c>
      <c r="L22" s="17">
        <f t="shared" si="0"/>
        <v>6.4285714285714288</v>
      </c>
      <c r="M22" s="17">
        <f t="shared" si="0"/>
        <v>3.9285714285714288</v>
      </c>
      <c r="N22" s="17">
        <f t="shared" si="0"/>
        <v>5.7142857142857135</v>
      </c>
      <c r="O22" s="17">
        <f t="shared" si="0"/>
        <v>5.3571428571428568</v>
      </c>
      <c r="P22" s="17">
        <f t="shared" si="0"/>
        <v>7.0833333333333339</v>
      </c>
      <c r="Q22" s="17">
        <f t="shared" si="0"/>
        <v>6.4285714285714288</v>
      </c>
      <c r="R22" s="17">
        <f t="shared" si="0"/>
        <v>5.3571428571428568</v>
      </c>
      <c r="S22" s="17">
        <f t="shared" si="0"/>
        <v>6.0714285714285712</v>
      </c>
      <c r="T22" s="17">
        <f t="shared" si="0"/>
        <v>6.4285714285714288</v>
      </c>
      <c r="U22" s="17">
        <f t="shared" si="0"/>
        <v>6.0714285714285712</v>
      </c>
      <c r="V22" s="17">
        <f t="shared" si="0"/>
        <v>5.3571428571428568</v>
      </c>
      <c r="W22" s="17">
        <f t="shared" si="0"/>
        <v>6.7857142857142865</v>
      </c>
      <c r="X22" s="17">
        <f t="shared" si="0"/>
        <v>6.0714285714285712</v>
      </c>
      <c r="Y22" s="17">
        <f t="shared" si="0"/>
        <v>6.0714285714285712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Admón. y Gest. Púb_PDI'!$B$4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4</v>
      </c>
      <c r="C7" s="3">
        <v>2</v>
      </c>
      <c r="D7" s="3">
        <v>8</v>
      </c>
      <c r="E7" s="3">
        <v>6</v>
      </c>
      <c r="F7" s="3">
        <v>3</v>
      </c>
      <c r="G7" s="3">
        <v>2</v>
      </c>
      <c r="H7" s="3">
        <v>1</v>
      </c>
      <c r="I7" s="3">
        <v>5</v>
      </c>
      <c r="J7" s="3">
        <v>8</v>
      </c>
      <c r="K7" s="3">
        <v>9</v>
      </c>
      <c r="L7" s="3">
        <v>11</v>
      </c>
      <c r="M7" s="3">
        <v>12</v>
      </c>
      <c r="N7" s="3">
        <v>6</v>
      </c>
      <c r="O7" s="3">
        <v>5</v>
      </c>
      <c r="P7" s="3">
        <v>6</v>
      </c>
      <c r="Q7" s="3">
        <v>3</v>
      </c>
      <c r="R7" s="3">
        <v>5</v>
      </c>
      <c r="S7" s="3">
        <v>11</v>
      </c>
      <c r="T7" s="3">
        <v>1</v>
      </c>
      <c r="U7" s="3">
        <v>4</v>
      </c>
      <c r="V7" s="3">
        <v>7</v>
      </c>
      <c r="W7" s="3">
        <v>3</v>
      </c>
      <c r="X7" s="3">
        <v>8</v>
      </c>
      <c r="Y7" s="3">
        <v>3</v>
      </c>
      <c r="Z7" s="3">
        <v>6</v>
      </c>
      <c r="AA7" s="3">
        <v>4</v>
      </c>
      <c r="AB7" s="3">
        <v>3</v>
      </c>
      <c r="AC7" s="3">
        <v>4</v>
      </c>
      <c r="AD7" s="3">
        <v>2</v>
      </c>
      <c r="AE7" s="3">
        <v>5</v>
      </c>
      <c r="AF7" s="3">
        <v>2</v>
      </c>
    </row>
    <row r="8" spans="1:32" x14ac:dyDescent="0.25">
      <c r="A8" s="8">
        <v>2</v>
      </c>
      <c r="B8" s="3">
        <v>6</v>
      </c>
      <c r="C8" s="3">
        <v>8</v>
      </c>
      <c r="D8" s="3">
        <v>10</v>
      </c>
      <c r="E8" s="3">
        <v>7</v>
      </c>
      <c r="F8" s="3">
        <v>4</v>
      </c>
      <c r="G8" s="3">
        <v>5</v>
      </c>
      <c r="H8" s="3">
        <v>8</v>
      </c>
      <c r="I8" s="3">
        <v>16</v>
      </c>
      <c r="J8" s="3">
        <v>8</v>
      </c>
      <c r="K8" s="3">
        <v>6</v>
      </c>
      <c r="L8" s="3">
        <v>4</v>
      </c>
      <c r="M8" s="3">
        <v>5</v>
      </c>
      <c r="N8" s="3">
        <v>5</v>
      </c>
      <c r="O8" s="3">
        <v>2</v>
      </c>
      <c r="P8" s="3">
        <v>6</v>
      </c>
      <c r="Q8" s="3">
        <v>10</v>
      </c>
      <c r="R8" s="3">
        <v>5</v>
      </c>
      <c r="S8" s="3">
        <v>12</v>
      </c>
      <c r="T8" s="3">
        <v>3</v>
      </c>
      <c r="U8" s="3">
        <v>2</v>
      </c>
      <c r="V8" s="3">
        <v>8</v>
      </c>
      <c r="W8" s="3">
        <v>3</v>
      </c>
      <c r="X8" s="3">
        <v>12</v>
      </c>
      <c r="Y8" s="3">
        <v>7</v>
      </c>
      <c r="Z8" s="3">
        <v>7</v>
      </c>
      <c r="AA8" s="3">
        <v>7</v>
      </c>
      <c r="AB8" s="3">
        <v>4</v>
      </c>
      <c r="AC8" s="3">
        <v>4</v>
      </c>
      <c r="AD8" s="3">
        <v>6</v>
      </c>
      <c r="AE8" s="3">
        <v>10</v>
      </c>
      <c r="AF8" s="3">
        <v>3</v>
      </c>
    </row>
    <row r="9" spans="1:32" x14ac:dyDescent="0.25">
      <c r="A9" s="8">
        <v>3</v>
      </c>
      <c r="B9" s="3">
        <v>18</v>
      </c>
      <c r="C9" s="3">
        <v>26</v>
      </c>
      <c r="D9" s="3">
        <v>14</v>
      </c>
      <c r="E9" s="3">
        <v>7</v>
      </c>
      <c r="F9" s="3">
        <v>13</v>
      </c>
      <c r="G9" s="3">
        <v>14</v>
      </c>
      <c r="H9" s="3">
        <v>22</v>
      </c>
      <c r="I9" s="3">
        <v>20</v>
      </c>
      <c r="J9" s="3">
        <v>19</v>
      </c>
      <c r="K9" s="3">
        <v>11</v>
      </c>
      <c r="L9" s="3">
        <v>12</v>
      </c>
      <c r="M9" s="3">
        <v>18</v>
      </c>
      <c r="N9" s="3">
        <v>9</v>
      </c>
      <c r="O9" s="3">
        <v>21</v>
      </c>
      <c r="P9" s="3">
        <v>24</v>
      </c>
      <c r="Q9" s="3">
        <v>12</v>
      </c>
      <c r="R9" s="3">
        <v>21</v>
      </c>
      <c r="S9" s="3">
        <v>16</v>
      </c>
      <c r="T9" s="3">
        <v>22</v>
      </c>
      <c r="U9" s="3">
        <v>23</v>
      </c>
      <c r="V9" s="3">
        <v>19</v>
      </c>
      <c r="W9" s="3">
        <v>15</v>
      </c>
      <c r="X9" s="3">
        <v>20</v>
      </c>
      <c r="Y9" s="3">
        <v>22</v>
      </c>
      <c r="Z9" s="3">
        <v>23</v>
      </c>
      <c r="AA9" s="3">
        <v>16</v>
      </c>
      <c r="AB9" s="3">
        <v>15</v>
      </c>
      <c r="AC9" s="3">
        <v>10</v>
      </c>
      <c r="AD9" s="3">
        <v>11</v>
      </c>
      <c r="AE9" s="3">
        <v>12</v>
      </c>
      <c r="AF9" s="3">
        <v>19</v>
      </c>
    </row>
    <row r="10" spans="1:32" x14ac:dyDescent="0.25">
      <c r="A10" s="8">
        <v>4</v>
      </c>
      <c r="B10" s="3">
        <v>22</v>
      </c>
      <c r="C10" s="3">
        <v>15</v>
      </c>
      <c r="D10" s="3">
        <v>11</v>
      </c>
      <c r="E10" s="3">
        <v>16</v>
      </c>
      <c r="F10" s="3">
        <v>13</v>
      </c>
      <c r="G10" s="3">
        <v>25</v>
      </c>
      <c r="H10" s="3">
        <v>16</v>
      </c>
      <c r="I10" s="3">
        <v>7</v>
      </c>
      <c r="J10" s="3">
        <v>16</v>
      </c>
      <c r="K10" s="3">
        <v>14</v>
      </c>
      <c r="L10" s="3">
        <v>16</v>
      </c>
      <c r="M10" s="3">
        <v>11</v>
      </c>
      <c r="N10" s="3">
        <v>14</v>
      </c>
      <c r="O10" s="3">
        <v>24</v>
      </c>
      <c r="P10" s="3">
        <v>16</v>
      </c>
      <c r="Q10" s="3">
        <v>26</v>
      </c>
      <c r="R10" s="3">
        <v>14</v>
      </c>
      <c r="S10" s="3">
        <v>7</v>
      </c>
      <c r="T10" s="3">
        <v>20</v>
      </c>
      <c r="U10" s="3">
        <v>19</v>
      </c>
      <c r="V10" s="3">
        <v>12</v>
      </c>
      <c r="W10" s="3">
        <v>21</v>
      </c>
      <c r="X10" s="3">
        <v>10</v>
      </c>
      <c r="Y10" s="3">
        <v>13</v>
      </c>
      <c r="Z10" s="3">
        <v>10</v>
      </c>
      <c r="AA10" s="3">
        <v>17</v>
      </c>
      <c r="AB10" s="3">
        <v>23</v>
      </c>
      <c r="AC10" s="3">
        <v>21</v>
      </c>
      <c r="AD10" s="3">
        <v>13</v>
      </c>
      <c r="AE10" s="3">
        <v>14</v>
      </c>
      <c r="AF10" s="3">
        <v>19</v>
      </c>
    </row>
    <row r="11" spans="1:32" x14ac:dyDescent="0.25">
      <c r="A11" s="8">
        <v>5</v>
      </c>
      <c r="B11" s="3">
        <v>2</v>
      </c>
      <c r="C11" s="3">
        <v>1</v>
      </c>
      <c r="D11" s="3">
        <v>3</v>
      </c>
      <c r="E11" s="3">
        <v>12</v>
      </c>
      <c r="F11" s="3">
        <v>17</v>
      </c>
      <c r="G11" s="3">
        <v>6</v>
      </c>
      <c r="H11" s="3">
        <v>4</v>
      </c>
      <c r="I11" s="3">
        <v>3</v>
      </c>
      <c r="J11" s="3">
        <v>0</v>
      </c>
      <c r="K11" s="3">
        <v>7</v>
      </c>
      <c r="L11" s="3">
        <v>6</v>
      </c>
      <c r="M11" s="3">
        <v>4</v>
      </c>
      <c r="N11" s="3">
        <v>11</v>
      </c>
      <c r="O11" s="3">
        <v>0</v>
      </c>
      <c r="P11" s="3">
        <v>0</v>
      </c>
      <c r="Q11" s="3">
        <v>1</v>
      </c>
      <c r="R11" s="3">
        <v>3</v>
      </c>
      <c r="S11" s="3">
        <v>4</v>
      </c>
      <c r="T11" s="3">
        <v>5</v>
      </c>
      <c r="U11" s="3">
        <v>3</v>
      </c>
      <c r="V11" s="3">
        <v>5</v>
      </c>
      <c r="W11" s="3">
        <v>8</v>
      </c>
      <c r="X11" s="3">
        <v>1</v>
      </c>
      <c r="Y11" s="3">
        <v>6</v>
      </c>
      <c r="Z11" s="3">
        <v>3</v>
      </c>
      <c r="AA11" s="3">
        <v>8</v>
      </c>
      <c r="AB11" s="3">
        <v>6</v>
      </c>
      <c r="AC11" s="3">
        <v>11</v>
      </c>
      <c r="AD11" s="3">
        <v>5</v>
      </c>
      <c r="AE11" s="3">
        <v>3</v>
      </c>
      <c r="AF11" s="3">
        <v>8</v>
      </c>
    </row>
    <row r="12" spans="1:32" x14ac:dyDescent="0.25">
      <c r="A12" s="8" t="s">
        <v>115</v>
      </c>
      <c r="B12" s="3">
        <v>0</v>
      </c>
      <c r="C12" s="3">
        <v>0</v>
      </c>
      <c r="D12" s="3">
        <v>6</v>
      </c>
      <c r="E12" s="3">
        <v>4</v>
      </c>
      <c r="F12" s="3">
        <v>2</v>
      </c>
      <c r="G12" s="3">
        <v>0</v>
      </c>
      <c r="H12" s="3">
        <v>1</v>
      </c>
      <c r="I12" s="3">
        <v>1</v>
      </c>
      <c r="J12" s="3">
        <v>1</v>
      </c>
      <c r="K12" s="3">
        <v>5</v>
      </c>
      <c r="L12" s="3">
        <v>3</v>
      </c>
      <c r="M12" s="3">
        <v>2</v>
      </c>
      <c r="N12" s="3">
        <v>7</v>
      </c>
      <c r="O12" s="3">
        <v>0</v>
      </c>
      <c r="P12" s="3">
        <v>0</v>
      </c>
      <c r="Q12" s="3">
        <v>0</v>
      </c>
      <c r="R12" s="3">
        <v>4</v>
      </c>
      <c r="S12" s="3">
        <v>2</v>
      </c>
      <c r="T12" s="3">
        <v>1</v>
      </c>
      <c r="U12" s="3">
        <v>1</v>
      </c>
      <c r="V12" s="3">
        <v>1</v>
      </c>
      <c r="W12" s="3">
        <v>2</v>
      </c>
      <c r="X12" s="3">
        <v>1</v>
      </c>
      <c r="Y12" s="3">
        <v>1</v>
      </c>
      <c r="Z12" s="3">
        <v>3</v>
      </c>
      <c r="AA12" s="3">
        <v>0</v>
      </c>
      <c r="AB12" s="3">
        <v>1</v>
      </c>
      <c r="AC12" s="3">
        <v>2</v>
      </c>
      <c r="AD12" s="3">
        <v>15</v>
      </c>
      <c r="AE12" s="3">
        <v>8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3.2307692307692308</v>
      </c>
      <c r="C14" s="17">
        <v>3.0961538461538463</v>
      </c>
      <c r="D14" s="17">
        <v>2.8043478260869565</v>
      </c>
      <c r="E14" s="17">
        <v>3.4375</v>
      </c>
      <c r="F14" s="17">
        <v>3.74</v>
      </c>
      <c r="G14" s="17">
        <v>3.5384615384615383</v>
      </c>
      <c r="H14" s="17">
        <v>3.2745098039215685</v>
      </c>
      <c r="I14" s="17">
        <v>2.7450980392156863</v>
      </c>
      <c r="J14" s="17">
        <v>2.8431372549019609</v>
      </c>
      <c r="K14" s="17">
        <v>3.0851063829787235</v>
      </c>
      <c r="L14" s="17">
        <v>3.0408163265306123</v>
      </c>
      <c r="M14" s="17">
        <v>2.8</v>
      </c>
      <c r="N14" s="17">
        <v>3.4222222222222221</v>
      </c>
      <c r="O14" s="17">
        <v>3.2307692307692308</v>
      </c>
      <c r="P14" s="17">
        <v>2.9615384615384617</v>
      </c>
      <c r="Q14" s="17">
        <v>3.2307692307692308</v>
      </c>
      <c r="R14" s="17">
        <v>3.1041666666666665</v>
      </c>
      <c r="S14" s="17">
        <v>2.62</v>
      </c>
      <c r="T14" s="17">
        <v>3.4901960784313726</v>
      </c>
      <c r="U14" s="17">
        <v>3.2941176470588234</v>
      </c>
      <c r="V14" s="17">
        <v>3</v>
      </c>
      <c r="W14" s="17">
        <v>3.56</v>
      </c>
      <c r="X14" s="17">
        <v>2.6862745098039214</v>
      </c>
      <c r="Y14" s="17">
        <v>3.2352941176470589</v>
      </c>
      <c r="Z14" s="17">
        <v>2.9387755102040818</v>
      </c>
      <c r="AA14" s="17">
        <v>3.3461538461538463</v>
      </c>
      <c r="AB14" s="17">
        <v>3.4901960784313726</v>
      </c>
      <c r="AC14" s="17">
        <v>3.62</v>
      </c>
      <c r="AD14" s="17">
        <v>3.3513513513513513</v>
      </c>
      <c r="AE14" s="17">
        <v>3</v>
      </c>
      <c r="AF14" s="17">
        <v>3.5490196078431371</v>
      </c>
    </row>
    <row r="15" spans="1:32" x14ac:dyDescent="0.25">
      <c r="A15" s="5" t="s">
        <v>37</v>
      </c>
      <c r="B15" s="17">
        <v>0.98250150157814986</v>
      </c>
      <c r="C15" s="17">
        <v>0.82270751919608698</v>
      </c>
      <c r="D15" s="17">
        <v>1.1854594086942987</v>
      </c>
      <c r="E15" s="17">
        <v>1.351220882143414</v>
      </c>
      <c r="F15" s="17">
        <v>1.1919800025716087</v>
      </c>
      <c r="G15" s="17">
        <v>0.95919775428481757</v>
      </c>
      <c r="H15" s="17">
        <v>0.89617925377792595</v>
      </c>
      <c r="I15" s="17">
        <v>1.0167229171195455</v>
      </c>
      <c r="J15" s="17">
        <v>1.0463756308249508</v>
      </c>
      <c r="K15" s="17">
        <v>1.3485868164416079</v>
      </c>
      <c r="L15" s="17">
        <v>1.3533782372497443</v>
      </c>
      <c r="M15" s="17">
        <v>1.261680123761121</v>
      </c>
      <c r="N15" s="17">
        <v>1.3397572522473968</v>
      </c>
      <c r="O15" s="17">
        <v>0.92068569109104215</v>
      </c>
      <c r="P15" s="17">
        <v>0.94892175056101569</v>
      </c>
      <c r="Q15" s="17">
        <v>0.98250150157814986</v>
      </c>
      <c r="R15" s="17">
        <v>1.0363516887114315</v>
      </c>
      <c r="S15" s="17">
        <v>1.210329690284293</v>
      </c>
      <c r="T15" s="17">
        <v>0.83360779793876316</v>
      </c>
      <c r="U15" s="17">
        <v>0.94433294228378672</v>
      </c>
      <c r="V15" s="17">
        <v>1.1661903789690602</v>
      </c>
      <c r="W15" s="17">
        <v>1.0333223611442934</v>
      </c>
      <c r="X15" s="17">
        <v>1.0293725482726142</v>
      </c>
      <c r="Y15" s="17">
        <v>1.031275623567582</v>
      </c>
      <c r="Z15" s="17">
        <v>1.0489709891386041</v>
      </c>
      <c r="AA15" s="17">
        <v>1.1356023776749478</v>
      </c>
      <c r="AB15" s="17">
        <v>1.0074234267597284</v>
      </c>
      <c r="AC15" s="17">
        <v>1.158641005485235</v>
      </c>
      <c r="AD15" s="17">
        <v>1.0856696913328101</v>
      </c>
      <c r="AE15" s="17">
        <v>1.1411948043149114</v>
      </c>
      <c r="AF15" s="17">
        <v>0.96568577684868229</v>
      </c>
    </row>
    <row r="16" spans="1:32" x14ac:dyDescent="0.25">
      <c r="A16" s="5" t="s">
        <v>38</v>
      </c>
      <c r="B16" s="18">
        <v>52</v>
      </c>
      <c r="C16" s="18">
        <v>52</v>
      </c>
      <c r="D16" s="18">
        <v>46</v>
      </c>
      <c r="E16" s="18">
        <v>48</v>
      </c>
      <c r="F16" s="18">
        <v>50</v>
      </c>
      <c r="G16" s="18">
        <v>52</v>
      </c>
      <c r="H16" s="18">
        <v>51</v>
      </c>
      <c r="I16" s="18">
        <v>51</v>
      </c>
      <c r="J16" s="18">
        <v>51</v>
      </c>
      <c r="K16" s="18">
        <v>47</v>
      </c>
      <c r="L16" s="18">
        <v>49</v>
      </c>
      <c r="M16" s="18">
        <v>50</v>
      </c>
      <c r="N16" s="18">
        <v>45</v>
      </c>
      <c r="O16" s="18">
        <v>52</v>
      </c>
      <c r="P16" s="18">
        <v>52</v>
      </c>
      <c r="Q16" s="18">
        <v>52</v>
      </c>
      <c r="R16" s="18">
        <v>48</v>
      </c>
      <c r="S16" s="18">
        <v>50</v>
      </c>
      <c r="T16" s="18">
        <v>51</v>
      </c>
      <c r="U16" s="18">
        <v>51</v>
      </c>
      <c r="V16" s="18">
        <v>51</v>
      </c>
      <c r="W16" s="18">
        <v>50</v>
      </c>
      <c r="X16" s="18">
        <v>51</v>
      </c>
      <c r="Y16" s="18">
        <v>51</v>
      </c>
      <c r="Z16" s="18">
        <v>49</v>
      </c>
      <c r="AA16" s="18">
        <v>52</v>
      </c>
      <c r="AB16" s="18">
        <v>51</v>
      </c>
      <c r="AC16" s="18">
        <v>50</v>
      </c>
      <c r="AD16" s="18">
        <v>37</v>
      </c>
      <c r="AE16" s="18">
        <v>44</v>
      </c>
      <c r="AF16" s="18">
        <v>51</v>
      </c>
    </row>
    <row r="18" spans="1:32" x14ac:dyDescent="0.25">
      <c r="A18" s="5" t="s">
        <v>120</v>
      </c>
      <c r="B18" s="5">
        <v>52</v>
      </c>
    </row>
    <row r="19" spans="1:32" x14ac:dyDescent="0.25">
      <c r="A19" s="5" t="s">
        <v>121</v>
      </c>
      <c r="B19" s="5">
        <v>79</v>
      </c>
    </row>
    <row r="20" spans="1:32" x14ac:dyDescent="0.25">
      <c r="A20" s="5" t="s">
        <v>122</v>
      </c>
      <c r="B20" s="19">
        <f>B18/B19</f>
        <v>0.65822784810126578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2.9534480458850205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4.8836201147125511</v>
      </c>
    </row>
    <row r="26" spans="1:32" x14ac:dyDescent="0.25">
      <c r="A26" s="5" t="s">
        <v>133</v>
      </c>
      <c r="B26" s="17">
        <f t="shared" ref="B26:AF26" si="0">(B14-1)*2.5</f>
        <v>5.5769230769230766</v>
      </c>
      <c r="C26" s="17">
        <f t="shared" si="0"/>
        <v>5.2403846153846159</v>
      </c>
      <c r="D26" s="17">
        <f t="shared" si="0"/>
        <v>4.5108695652173916</v>
      </c>
      <c r="E26" s="17">
        <f t="shared" si="0"/>
        <v>6.09375</v>
      </c>
      <c r="F26" s="17">
        <f t="shared" si="0"/>
        <v>6.8500000000000005</v>
      </c>
      <c r="G26" s="17">
        <f t="shared" si="0"/>
        <v>6.3461538461538458</v>
      </c>
      <c r="H26" s="17">
        <f t="shared" si="0"/>
        <v>5.6862745098039209</v>
      </c>
      <c r="I26" s="17">
        <f t="shared" si="0"/>
        <v>4.3627450980392162</v>
      </c>
      <c r="J26" s="17">
        <f t="shared" si="0"/>
        <v>4.6078431372549025</v>
      </c>
      <c r="K26" s="17">
        <f t="shared" si="0"/>
        <v>5.212765957446809</v>
      </c>
      <c r="L26" s="17">
        <f t="shared" si="0"/>
        <v>5.1020408163265305</v>
      </c>
      <c r="M26" s="17">
        <f t="shared" si="0"/>
        <v>4.5</v>
      </c>
      <c r="N26" s="17">
        <f t="shared" si="0"/>
        <v>6.0555555555555554</v>
      </c>
      <c r="O26" s="17">
        <f t="shared" si="0"/>
        <v>5.5769230769230766</v>
      </c>
      <c r="P26" s="17">
        <f t="shared" si="0"/>
        <v>4.9038461538461542</v>
      </c>
      <c r="Q26" s="17">
        <f t="shared" si="0"/>
        <v>5.5769230769230766</v>
      </c>
      <c r="R26" s="17">
        <f t="shared" si="0"/>
        <v>5.2604166666666661</v>
      </c>
      <c r="S26" s="17">
        <f t="shared" si="0"/>
        <v>4.0500000000000007</v>
      </c>
      <c r="T26" s="17">
        <f t="shared" si="0"/>
        <v>6.2254901960784315</v>
      </c>
      <c r="U26" s="17">
        <f t="shared" si="0"/>
        <v>5.735294117647058</v>
      </c>
      <c r="V26" s="17">
        <f t="shared" si="0"/>
        <v>5</v>
      </c>
      <c r="W26" s="17">
        <f t="shared" si="0"/>
        <v>6.4</v>
      </c>
      <c r="X26" s="17">
        <f t="shared" si="0"/>
        <v>4.2156862745098032</v>
      </c>
      <c r="Y26" s="17">
        <f t="shared" si="0"/>
        <v>5.5882352941176467</v>
      </c>
      <c r="Z26" s="17">
        <f t="shared" si="0"/>
        <v>4.8469387755102042</v>
      </c>
      <c r="AA26" s="17">
        <f t="shared" si="0"/>
        <v>5.8653846153846159</v>
      </c>
      <c r="AB26" s="17">
        <f t="shared" si="0"/>
        <v>6.2254901960784315</v>
      </c>
      <c r="AC26" s="17">
        <f t="shared" si="0"/>
        <v>6.5500000000000007</v>
      </c>
      <c r="AD26" s="17">
        <f t="shared" si="0"/>
        <v>5.8783783783783781</v>
      </c>
      <c r="AE26" s="17">
        <f t="shared" si="0"/>
        <v>5</v>
      </c>
      <c r="AF26" s="17">
        <f t="shared" si="0"/>
        <v>6.3725490196078427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Admón. y Gest. Púb_PDI'!$B$4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1</v>
      </c>
      <c r="F9" s="3">
        <v>1</v>
      </c>
      <c r="G9" s="3">
        <v>0</v>
      </c>
      <c r="H9" s="3">
        <v>0</v>
      </c>
      <c r="I9" s="3">
        <v>1</v>
      </c>
      <c r="J9" s="3">
        <v>0</v>
      </c>
      <c r="K9" s="3">
        <v>0</v>
      </c>
      <c r="L9" s="3">
        <v>1</v>
      </c>
      <c r="M9" s="3">
        <v>1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1</v>
      </c>
      <c r="O10" s="3">
        <v>1</v>
      </c>
      <c r="P10" s="3">
        <v>0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</v>
      </c>
      <c r="D14" s="17">
        <v>3</v>
      </c>
      <c r="E14" s="17">
        <v>3</v>
      </c>
      <c r="F14" s="17">
        <v>3</v>
      </c>
      <c r="G14" s="17">
        <v>4</v>
      </c>
      <c r="H14" s="17">
        <v>4</v>
      </c>
      <c r="I14" s="17">
        <v>3</v>
      </c>
      <c r="J14" s="17">
        <v>4</v>
      </c>
      <c r="K14" s="17">
        <v>5</v>
      </c>
      <c r="L14" s="17">
        <v>3</v>
      </c>
      <c r="M14" s="17">
        <v>3</v>
      </c>
      <c r="N14" s="17">
        <v>4</v>
      </c>
      <c r="O14" s="17">
        <v>4</v>
      </c>
      <c r="P14" s="17">
        <v>3</v>
      </c>
      <c r="Q14" s="17">
        <v>4</v>
      </c>
      <c r="R14" s="17">
        <v>4</v>
      </c>
      <c r="S14" s="17">
        <v>4</v>
      </c>
      <c r="T14" s="17">
        <v>4</v>
      </c>
      <c r="U14" s="17">
        <v>4</v>
      </c>
      <c r="V14" s="17">
        <v>4</v>
      </c>
      <c r="W14" s="17">
        <v>4</v>
      </c>
      <c r="X14" s="17">
        <v>4</v>
      </c>
      <c r="Y14" s="17">
        <v>4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4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7.5</v>
      </c>
    </row>
    <row r="22" spans="1:25" x14ac:dyDescent="0.25">
      <c r="A22" s="5" t="s">
        <v>133</v>
      </c>
      <c r="B22" s="17">
        <f t="shared" ref="B22:Y22" si="0">(B14-1)*2.5</f>
        <v>7.5</v>
      </c>
      <c r="C22" s="17">
        <f t="shared" si="0"/>
        <v>7.5</v>
      </c>
      <c r="D22" s="17">
        <f t="shared" si="0"/>
        <v>5</v>
      </c>
      <c r="E22" s="17">
        <f t="shared" si="0"/>
        <v>5</v>
      </c>
      <c r="F22" s="17">
        <f t="shared" si="0"/>
        <v>5</v>
      </c>
      <c r="G22" s="17">
        <f t="shared" si="0"/>
        <v>7.5</v>
      </c>
      <c r="H22" s="17">
        <f t="shared" si="0"/>
        <v>7.5</v>
      </c>
      <c r="I22" s="17">
        <f t="shared" si="0"/>
        <v>5</v>
      </c>
      <c r="J22" s="17">
        <f t="shared" si="0"/>
        <v>7.5</v>
      </c>
      <c r="K22" s="17">
        <f t="shared" si="0"/>
        <v>10</v>
      </c>
      <c r="L22" s="17">
        <f t="shared" si="0"/>
        <v>5</v>
      </c>
      <c r="M22" s="17">
        <f t="shared" si="0"/>
        <v>5</v>
      </c>
      <c r="N22" s="17">
        <f t="shared" si="0"/>
        <v>7.5</v>
      </c>
      <c r="O22" s="17">
        <f t="shared" si="0"/>
        <v>7.5</v>
      </c>
      <c r="P22" s="17">
        <f t="shared" si="0"/>
        <v>5</v>
      </c>
      <c r="Q22" s="17">
        <f t="shared" si="0"/>
        <v>7.5</v>
      </c>
      <c r="R22" s="17">
        <f t="shared" si="0"/>
        <v>7.5</v>
      </c>
      <c r="S22" s="17">
        <f t="shared" si="0"/>
        <v>7.5</v>
      </c>
      <c r="T22" s="17">
        <f t="shared" si="0"/>
        <v>7.5</v>
      </c>
      <c r="U22" s="17">
        <f t="shared" si="0"/>
        <v>7.5</v>
      </c>
      <c r="V22" s="17">
        <f t="shared" si="0"/>
        <v>7.5</v>
      </c>
      <c r="W22" s="17">
        <f t="shared" si="0"/>
        <v>7.5</v>
      </c>
      <c r="X22" s="17">
        <f t="shared" si="0"/>
        <v>7.5</v>
      </c>
      <c r="Y22" s="17">
        <f t="shared" si="0"/>
        <v>7.5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126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Admón. y Gest. Púb_PDI'!$B$4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1</v>
      </c>
      <c r="U8" s="3">
        <v>1</v>
      </c>
      <c r="V8" s="3">
        <v>1</v>
      </c>
      <c r="W8" s="3">
        <v>1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0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3">
        <v>1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1</v>
      </c>
      <c r="Z9" s="3">
        <v>1</v>
      </c>
      <c r="AA9" s="3">
        <v>0</v>
      </c>
      <c r="AB9" s="3">
        <v>0</v>
      </c>
      <c r="AC9" s="3">
        <v>0</v>
      </c>
      <c r="AD9" s="3">
        <v>1</v>
      </c>
      <c r="AE9" s="3">
        <v>1</v>
      </c>
      <c r="AF9" s="3">
        <v>1</v>
      </c>
    </row>
    <row r="10" spans="1:32" x14ac:dyDescent="0.25">
      <c r="A10" s="8">
        <v>4</v>
      </c>
      <c r="B10" s="3">
        <v>2</v>
      </c>
      <c r="C10" s="3">
        <v>3</v>
      </c>
      <c r="D10" s="3">
        <v>3</v>
      </c>
      <c r="E10" s="3">
        <v>0</v>
      </c>
      <c r="F10" s="3">
        <v>1</v>
      </c>
      <c r="G10" s="3">
        <v>3</v>
      </c>
      <c r="H10" s="3">
        <v>2</v>
      </c>
      <c r="I10" s="3">
        <v>1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2</v>
      </c>
      <c r="P10" s="3">
        <v>3</v>
      </c>
      <c r="Q10" s="3">
        <v>2</v>
      </c>
      <c r="R10" s="3">
        <v>1</v>
      </c>
      <c r="S10" s="3">
        <v>1</v>
      </c>
      <c r="T10" s="3">
        <v>3</v>
      </c>
      <c r="U10" s="3">
        <v>3</v>
      </c>
      <c r="V10" s="3">
        <v>1</v>
      </c>
      <c r="W10" s="3">
        <v>1</v>
      </c>
      <c r="X10" s="3">
        <v>3</v>
      </c>
      <c r="Y10" s="3">
        <v>2</v>
      </c>
      <c r="Z10" s="3">
        <v>3</v>
      </c>
      <c r="AA10" s="3">
        <v>2</v>
      </c>
      <c r="AB10" s="3">
        <v>2</v>
      </c>
      <c r="AC10" s="3">
        <v>1</v>
      </c>
      <c r="AD10" s="3">
        <v>2</v>
      </c>
      <c r="AE10" s="3">
        <v>1</v>
      </c>
      <c r="AF10" s="3">
        <v>3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2</v>
      </c>
      <c r="G11" s="3">
        <v>0</v>
      </c>
      <c r="H11" s="3">
        <v>0</v>
      </c>
      <c r="I11" s="3">
        <v>1</v>
      </c>
      <c r="J11" s="3">
        <v>1</v>
      </c>
      <c r="K11" s="3">
        <v>1</v>
      </c>
      <c r="L11" s="3">
        <v>2</v>
      </c>
      <c r="M11" s="3">
        <v>1</v>
      </c>
      <c r="N11" s="3">
        <v>0</v>
      </c>
      <c r="O11" s="3">
        <v>0</v>
      </c>
      <c r="P11" s="3">
        <v>0</v>
      </c>
      <c r="Q11" s="3">
        <v>1</v>
      </c>
      <c r="R11" s="3">
        <v>2</v>
      </c>
      <c r="S11" s="3">
        <v>1</v>
      </c>
      <c r="T11" s="3">
        <v>0</v>
      </c>
      <c r="U11" s="3">
        <v>0</v>
      </c>
      <c r="V11" s="3">
        <v>2</v>
      </c>
      <c r="W11" s="3">
        <v>2</v>
      </c>
      <c r="X11" s="3">
        <v>0</v>
      </c>
      <c r="Y11" s="3">
        <v>1</v>
      </c>
      <c r="Z11" s="3">
        <v>0</v>
      </c>
      <c r="AA11" s="3">
        <v>2</v>
      </c>
      <c r="AB11" s="3">
        <v>2</v>
      </c>
      <c r="AC11" s="3">
        <v>3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3.75</v>
      </c>
      <c r="D14" s="17">
        <v>3.75</v>
      </c>
      <c r="E14" s="17">
        <v>2</v>
      </c>
      <c r="F14" s="17">
        <v>3.75</v>
      </c>
      <c r="G14" s="17">
        <v>3.75</v>
      </c>
      <c r="H14" s="17">
        <v>3.5</v>
      </c>
      <c r="I14" s="17">
        <v>3.75</v>
      </c>
      <c r="J14" s="17">
        <v>3.75</v>
      </c>
      <c r="K14" s="17">
        <v>3.6666666666666665</v>
      </c>
      <c r="L14" s="17">
        <v>4</v>
      </c>
      <c r="M14" s="17">
        <v>3.6666666666666665</v>
      </c>
      <c r="N14" s="17">
        <v>3</v>
      </c>
      <c r="O14" s="17">
        <v>3.5</v>
      </c>
      <c r="P14" s="17">
        <v>3.75</v>
      </c>
      <c r="Q14" s="17">
        <v>4</v>
      </c>
      <c r="R14" s="17">
        <v>4</v>
      </c>
      <c r="S14" s="17">
        <v>3.3333333333333335</v>
      </c>
      <c r="T14" s="17">
        <v>3.5</v>
      </c>
      <c r="U14" s="17">
        <v>3.5</v>
      </c>
      <c r="V14" s="17">
        <v>4</v>
      </c>
      <c r="W14" s="17">
        <v>4</v>
      </c>
      <c r="X14" s="17">
        <v>3.75</v>
      </c>
      <c r="Y14" s="17">
        <v>4</v>
      </c>
      <c r="Z14" s="17">
        <v>3.75</v>
      </c>
      <c r="AA14" s="17">
        <v>4.5</v>
      </c>
      <c r="AB14" s="17">
        <v>4.5</v>
      </c>
      <c r="AC14" s="17">
        <v>4.75</v>
      </c>
      <c r="AD14" s="17">
        <v>3.6666666666666665</v>
      </c>
      <c r="AE14" s="17">
        <v>4</v>
      </c>
      <c r="AF14" s="17">
        <v>3.75</v>
      </c>
    </row>
    <row r="15" spans="1:32" x14ac:dyDescent="0.25">
      <c r="A15" s="5" t="s">
        <v>37</v>
      </c>
      <c r="B15" s="17">
        <v>0.81649658092772603</v>
      </c>
      <c r="C15" s="17">
        <v>0.5</v>
      </c>
      <c r="D15" s="17">
        <v>0.5</v>
      </c>
      <c r="E15" s="17">
        <v>1.4142135623730951</v>
      </c>
      <c r="F15" s="17">
        <v>1.8929694486000912</v>
      </c>
      <c r="G15" s="17">
        <v>0.5</v>
      </c>
      <c r="H15" s="17">
        <v>0.57735026918962573</v>
      </c>
      <c r="I15" s="17">
        <v>0.9574271077563381</v>
      </c>
      <c r="J15" s="17">
        <v>0.9574271077563381</v>
      </c>
      <c r="K15" s="17">
        <v>1.154700538379251</v>
      </c>
      <c r="L15" s="17">
        <v>1.1547005383792515</v>
      </c>
      <c r="M15" s="17">
        <v>1.154700538379251</v>
      </c>
      <c r="N15" s="17">
        <v>0</v>
      </c>
      <c r="O15" s="17">
        <v>0.57735026918962573</v>
      </c>
      <c r="P15" s="17">
        <v>0.5</v>
      </c>
      <c r="Q15" s="17">
        <v>0.81649658092772603</v>
      </c>
      <c r="R15" s="17">
        <v>1.4142135623730951</v>
      </c>
      <c r="S15" s="17">
        <v>2.0816659994661326</v>
      </c>
      <c r="T15" s="17">
        <v>1</v>
      </c>
      <c r="U15" s="17">
        <v>1</v>
      </c>
      <c r="V15" s="17">
        <v>1.4142135623730951</v>
      </c>
      <c r="W15" s="17">
        <v>1.4142135623730951</v>
      </c>
      <c r="X15" s="17">
        <v>0.5</v>
      </c>
      <c r="Y15" s="17">
        <v>0.81649658092772603</v>
      </c>
      <c r="Z15" s="17">
        <v>0.5</v>
      </c>
      <c r="AA15" s="17">
        <v>0.57735026918962573</v>
      </c>
      <c r="AB15" s="17">
        <v>0.57735026918962573</v>
      </c>
      <c r="AC15" s="17">
        <v>0.5</v>
      </c>
      <c r="AD15" s="17">
        <v>0.57735026918962473</v>
      </c>
      <c r="AE15" s="17">
        <v>1</v>
      </c>
      <c r="AF15" s="17">
        <v>0.5</v>
      </c>
    </row>
    <row r="16" spans="1:32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2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3</v>
      </c>
      <c r="L16" s="18">
        <v>4</v>
      </c>
      <c r="M16" s="18">
        <v>3</v>
      </c>
      <c r="N16" s="18">
        <v>2</v>
      </c>
      <c r="O16" s="18">
        <v>4</v>
      </c>
      <c r="P16" s="18">
        <v>4</v>
      </c>
      <c r="Q16" s="18">
        <v>4</v>
      </c>
      <c r="R16" s="18">
        <v>4</v>
      </c>
      <c r="S16" s="18">
        <v>3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  <c r="Z16" s="18">
        <v>4</v>
      </c>
      <c r="AA16" s="18">
        <v>4</v>
      </c>
      <c r="AB16" s="18">
        <v>4</v>
      </c>
      <c r="AC16" s="18">
        <v>4</v>
      </c>
      <c r="AD16" s="18">
        <v>3</v>
      </c>
      <c r="AE16" s="18">
        <v>3</v>
      </c>
      <c r="AF16" s="18">
        <v>4</v>
      </c>
    </row>
    <row r="18" spans="1:32" x14ac:dyDescent="0.25">
      <c r="A18" s="5" t="s">
        <v>120</v>
      </c>
      <c r="B18" s="5">
        <v>4</v>
      </c>
    </row>
    <row r="19" spans="1:32" x14ac:dyDescent="0.25">
      <c r="A19" s="5" t="s">
        <v>121</v>
      </c>
      <c r="B19" s="5">
        <v>6</v>
      </c>
    </row>
    <row r="20" spans="1:32" x14ac:dyDescent="0.25">
      <c r="A20" s="5" t="s">
        <v>122</v>
      </c>
      <c r="B20" s="19">
        <f>B18/B19</f>
        <v>0.66666666666666663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3.8333333333333335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7.0833333333333339</v>
      </c>
    </row>
    <row r="26" spans="1:32" x14ac:dyDescent="0.25">
      <c r="A26" s="5" t="s">
        <v>133</v>
      </c>
      <c r="B26" s="17">
        <f t="shared" ref="B26:AF26" si="0">(B14-1)*2.5</f>
        <v>7.5</v>
      </c>
      <c r="C26" s="17">
        <f t="shared" si="0"/>
        <v>6.875</v>
      </c>
      <c r="D26" s="17">
        <f t="shared" si="0"/>
        <v>6.875</v>
      </c>
      <c r="E26" s="17">
        <f t="shared" si="0"/>
        <v>2.5</v>
      </c>
      <c r="F26" s="17">
        <f t="shared" si="0"/>
        <v>6.875</v>
      </c>
      <c r="G26" s="17">
        <f t="shared" si="0"/>
        <v>6.875</v>
      </c>
      <c r="H26" s="17">
        <f t="shared" si="0"/>
        <v>6.25</v>
      </c>
      <c r="I26" s="17">
        <f t="shared" si="0"/>
        <v>6.875</v>
      </c>
      <c r="J26" s="17">
        <f t="shared" si="0"/>
        <v>6.875</v>
      </c>
      <c r="K26" s="17">
        <f t="shared" si="0"/>
        <v>6.6666666666666661</v>
      </c>
      <c r="L26" s="17">
        <f t="shared" si="0"/>
        <v>7.5</v>
      </c>
      <c r="M26" s="17">
        <f t="shared" si="0"/>
        <v>6.6666666666666661</v>
      </c>
      <c r="N26" s="17">
        <f t="shared" si="0"/>
        <v>5</v>
      </c>
      <c r="O26" s="17">
        <f t="shared" si="0"/>
        <v>6.25</v>
      </c>
      <c r="P26" s="17">
        <f t="shared" si="0"/>
        <v>6.875</v>
      </c>
      <c r="Q26" s="17">
        <f t="shared" si="0"/>
        <v>7.5</v>
      </c>
      <c r="R26" s="17">
        <f t="shared" si="0"/>
        <v>7.5</v>
      </c>
      <c r="S26" s="17">
        <f t="shared" si="0"/>
        <v>5.8333333333333339</v>
      </c>
      <c r="T26" s="17">
        <f t="shared" si="0"/>
        <v>6.25</v>
      </c>
      <c r="U26" s="17">
        <f t="shared" si="0"/>
        <v>6.25</v>
      </c>
      <c r="V26" s="17">
        <f t="shared" si="0"/>
        <v>7.5</v>
      </c>
      <c r="W26" s="17">
        <f t="shared" si="0"/>
        <v>7.5</v>
      </c>
      <c r="X26" s="17">
        <f t="shared" si="0"/>
        <v>6.875</v>
      </c>
      <c r="Y26" s="17">
        <f t="shared" si="0"/>
        <v>7.5</v>
      </c>
      <c r="Z26" s="17">
        <f t="shared" si="0"/>
        <v>6.875</v>
      </c>
      <c r="AA26" s="17">
        <f t="shared" si="0"/>
        <v>8.75</v>
      </c>
      <c r="AB26" s="17">
        <f t="shared" si="0"/>
        <v>8.75</v>
      </c>
      <c r="AC26" s="17">
        <f t="shared" si="0"/>
        <v>9.375</v>
      </c>
      <c r="AD26" s="17">
        <f t="shared" si="0"/>
        <v>6.6666666666666661</v>
      </c>
      <c r="AE26" s="17">
        <f t="shared" si="0"/>
        <v>7.5</v>
      </c>
      <c r="AF26" s="17">
        <f t="shared" si="0"/>
        <v>6.875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Admón. y Gest. Púb_PDI'!$B$4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2</v>
      </c>
      <c r="F8" s="3">
        <v>1</v>
      </c>
      <c r="G8" s="3">
        <v>3</v>
      </c>
      <c r="H8" s="3">
        <v>1</v>
      </c>
      <c r="I8" s="3">
        <v>1</v>
      </c>
      <c r="J8" s="3">
        <v>3</v>
      </c>
      <c r="K8" s="3">
        <v>1</v>
      </c>
      <c r="L8" s="3">
        <v>1</v>
      </c>
      <c r="M8" s="3">
        <v>4</v>
      </c>
      <c r="N8" s="3">
        <v>1</v>
      </c>
      <c r="O8" s="3">
        <v>0</v>
      </c>
      <c r="P8" s="3">
        <v>1</v>
      </c>
      <c r="Q8" s="3">
        <v>1</v>
      </c>
      <c r="R8" s="3">
        <v>0</v>
      </c>
      <c r="S8" s="3">
        <v>0</v>
      </c>
      <c r="T8" s="3">
        <v>1</v>
      </c>
      <c r="U8" s="3">
        <v>0</v>
      </c>
      <c r="V8" s="3">
        <v>2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5</v>
      </c>
      <c r="C9" s="3">
        <v>3</v>
      </c>
      <c r="D9" s="3">
        <v>6</v>
      </c>
      <c r="E9" s="3">
        <v>1</v>
      </c>
      <c r="F9" s="3">
        <v>4</v>
      </c>
      <c r="G9" s="3">
        <v>2</v>
      </c>
      <c r="H9" s="3">
        <v>1</v>
      </c>
      <c r="I9" s="3">
        <v>2</v>
      </c>
      <c r="J9" s="3">
        <v>2</v>
      </c>
      <c r="K9" s="3">
        <v>5</v>
      </c>
      <c r="L9" s="3">
        <v>1</v>
      </c>
      <c r="M9" s="3">
        <v>5</v>
      </c>
      <c r="N9" s="3">
        <v>3</v>
      </c>
      <c r="O9" s="3">
        <v>7</v>
      </c>
      <c r="P9" s="3">
        <v>3</v>
      </c>
      <c r="Q9" s="3">
        <v>1</v>
      </c>
      <c r="R9" s="3">
        <v>6</v>
      </c>
      <c r="S9" s="3">
        <v>2</v>
      </c>
      <c r="T9" s="3">
        <v>4</v>
      </c>
      <c r="U9" s="3">
        <v>3</v>
      </c>
      <c r="V9" s="3">
        <v>4</v>
      </c>
      <c r="W9" s="3">
        <v>4</v>
      </c>
      <c r="X9" s="3">
        <v>3</v>
      </c>
      <c r="Y9" s="3">
        <v>6</v>
      </c>
    </row>
    <row r="10" spans="1:25" x14ac:dyDescent="0.25">
      <c r="A10" s="8">
        <v>4</v>
      </c>
      <c r="B10" s="3">
        <v>4</v>
      </c>
      <c r="C10" s="3">
        <v>7</v>
      </c>
      <c r="D10" s="3">
        <v>4</v>
      </c>
      <c r="E10" s="3">
        <v>6</v>
      </c>
      <c r="F10" s="3">
        <v>5</v>
      </c>
      <c r="G10" s="3">
        <v>4</v>
      </c>
      <c r="H10" s="3">
        <v>7</v>
      </c>
      <c r="I10" s="3">
        <v>6</v>
      </c>
      <c r="J10" s="3">
        <v>4</v>
      </c>
      <c r="K10" s="3">
        <v>3</v>
      </c>
      <c r="L10" s="3">
        <v>3</v>
      </c>
      <c r="M10" s="3">
        <v>1</v>
      </c>
      <c r="N10" s="3">
        <v>5</v>
      </c>
      <c r="O10" s="3">
        <v>4</v>
      </c>
      <c r="P10" s="3">
        <v>6</v>
      </c>
      <c r="Q10" s="3">
        <v>8</v>
      </c>
      <c r="R10" s="3">
        <v>5</v>
      </c>
      <c r="S10" s="3">
        <v>7</v>
      </c>
      <c r="T10" s="3">
        <v>5</v>
      </c>
      <c r="U10" s="3">
        <v>8</v>
      </c>
      <c r="V10" s="3">
        <v>4</v>
      </c>
      <c r="W10" s="3">
        <v>5</v>
      </c>
      <c r="X10" s="3">
        <v>5</v>
      </c>
      <c r="Y10" s="3">
        <v>4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2</v>
      </c>
      <c r="F11" s="3">
        <v>1</v>
      </c>
      <c r="G11" s="3">
        <v>2</v>
      </c>
      <c r="H11" s="3">
        <v>2</v>
      </c>
      <c r="I11" s="3">
        <v>2</v>
      </c>
      <c r="J11" s="3">
        <v>2</v>
      </c>
      <c r="K11" s="3">
        <v>2</v>
      </c>
      <c r="L11" s="3">
        <v>0</v>
      </c>
      <c r="M11" s="3">
        <v>1</v>
      </c>
      <c r="N11" s="3">
        <v>2</v>
      </c>
      <c r="O11" s="3">
        <v>0</v>
      </c>
      <c r="P11" s="3">
        <v>1</v>
      </c>
      <c r="Q11" s="3">
        <v>1</v>
      </c>
      <c r="R11" s="3">
        <v>0</v>
      </c>
      <c r="S11" s="3">
        <v>1</v>
      </c>
      <c r="T11" s="3">
        <v>1</v>
      </c>
      <c r="U11" s="3">
        <v>0</v>
      </c>
      <c r="V11" s="3">
        <v>0</v>
      </c>
      <c r="W11" s="3">
        <v>2</v>
      </c>
      <c r="X11" s="3">
        <v>2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6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3.4545454545454546</v>
      </c>
      <c r="C14" s="17">
        <v>3.8181818181818183</v>
      </c>
      <c r="D14" s="17">
        <v>3.1818181818181817</v>
      </c>
      <c r="E14" s="17">
        <v>3.7272727272727271</v>
      </c>
      <c r="F14" s="17">
        <v>3.5454545454545454</v>
      </c>
      <c r="G14" s="17">
        <v>3.4545454545454546</v>
      </c>
      <c r="H14" s="17">
        <v>3.9090909090909092</v>
      </c>
      <c r="I14" s="17">
        <v>3.8181818181818183</v>
      </c>
      <c r="J14" s="17">
        <v>3.4545454545454546</v>
      </c>
      <c r="K14" s="17">
        <v>3.5454545454545454</v>
      </c>
      <c r="L14" s="17">
        <v>3.4</v>
      </c>
      <c r="M14" s="17">
        <v>2.9090909090909092</v>
      </c>
      <c r="N14" s="17">
        <v>3.7272727272727271</v>
      </c>
      <c r="O14" s="17">
        <v>3.3636363636363638</v>
      </c>
      <c r="P14" s="17">
        <v>3.6363636363636362</v>
      </c>
      <c r="Q14" s="17">
        <v>3.8181818181818183</v>
      </c>
      <c r="R14" s="17">
        <v>3.4545454545454546</v>
      </c>
      <c r="S14" s="17">
        <v>3.6363636363636362</v>
      </c>
      <c r="T14" s="17">
        <v>3.5454545454545454</v>
      </c>
      <c r="U14" s="17">
        <v>3.7272727272727271</v>
      </c>
      <c r="V14" s="17">
        <v>3</v>
      </c>
      <c r="W14" s="17">
        <v>3.8181818181818183</v>
      </c>
      <c r="X14" s="17">
        <v>3.7272727272727271</v>
      </c>
      <c r="Y14" s="17">
        <v>3.5454545454545454</v>
      </c>
    </row>
    <row r="15" spans="1:25" x14ac:dyDescent="0.25">
      <c r="A15" s="5" t="s">
        <v>37</v>
      </c>
      <c r="B15" s="17">
        <v>0.82019953226472397</v>
      </c>
      <c r="C15" s="17">
        <v>0.60302268915552637</v>
      </c>
      <c r="D15" s="17">
        <v>0.87386289750530322</v>
      </c>
      <c r="E15" s="17">
        <v>1.0090499582190262</v>
      </c>
      <c r="F15" s="17">
        <v>0.82019953226472397</v>
      </c>
      <c r="G15" s="17">
        <v>1.128152149635532</v>
      </c>
      <c r="H15" s="17">
        <v>0.8312094145936334</v>
      </c>
      <c r="I15" s="17">
        <v>0.87386289750530233</v>
      </c>
      <c r="J15" s="17">
        <v>1.128152149635532</v>
      </c>
      <c r="K15" s="17">
        <v>0.93419873299382716</v>
      </c>
      <c r="L15" s="17">
        <v>0.8944271909999163</v>
      </c>
      <c r="M15" s="17">
        <v>0.94387980744853883</v>
      </c>
      <c r="N15" s="17">
        <v>0.90453403373329111</v>
      </c>
      <c r="O15" s="17">
        <v>0.50452497910951311</v>
      </c>
      <c r="P15" s="17">
        <v>0.80903983495588971</v>
      </c>
      <c r="Q15" s="17">
        <v>0.75075719352954762</v>
      </c>
      <c r="R15" s="17">
        <v>0.52223296786709272</v>
      </c>
      <c r="S15" s="17">
        <v>1.0269106361049405</v>
      </c>
      <c r="T15" s="17">
        <v>0.82019953226472397</v>
      </c>
      <c r="U15" s="17">
        <v>0.46709936649691436</v>
      </c>
      <c r="V15" s="17">
        <v>1</v>
      </c>
      <c r="W15" s="17">
        <v>0.75075719352954762</v>
      </c>
      <c r="X15" s="17">
        <v>0.90453403373329111</v>
      </c>
      <c r="Y15" s="17">
        <v>0.68755165095232806</v>
      </c>
    </row>
    <row r="16" spans="1:25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5</v>
      </c>
      <c r="M16" s="18">
        <v>11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11</v>
      </c>
      <c r="T16" s="18">
        <v>11</v>
      </c>
      <c r="U16" s="18">
        <v>11</v>
      </c>
      <c r="V16" s="18">
        <v>11</v>
      </c>
      <c r="W16" s="18">
        <v>11</v>
      </c>
      <c r="X16" s="18">
        <v>11</v>
      </c>
      <c r="Y16" s="18">
        <v>11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3.4772727272727271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6.1931818181818175</v>
      </c>
    </row>
    <row r="22" spans="1:25" x14ac:dyDescent="0.25">
      <c r="A22" s="5" t="s">
        <v>133</v>
      </c>
      <c r="B22" s="17">
        <f t="shared" ref="B22:Y22" si="0">(B14-1)*2.5</f>
        <v>6.1363636363636367</v>
      </c>
      <c r="C22" s="17">
        <f t="shared" si="0"/>
        <v>7.0454545454545459</v>
      </c>
      <c r="D22" s="17">
        <f t="shared" si="0"/>
        <v>5.4545454545454541</v>
      </c>
      <c r="E22" s="17">
        <f t="shared" si="0"/>
        <v>6.8181818181818175</v>
      </c>
      <c r="F22" s="17">
        <f t="shared" si="0"/>
        <v>6.3636363636363633</v>
      </c>
      <c r="G22" s="17">
        <f t="shared" si="0"/>
        <v>6.1363636363636367</v>
      </c>
      <c r="H22" s="17">
        <f t="shared" si="0"/>
        <v>7.2727272727272734</v>
      </c>
      <c r="I22" s="17">
        <f t="shared" si="0"/>
        <v>7.0454545454545459</v>
      </c>
      <c r="J22" s="17">
        <f t="shared" si="0"/>
        <v>6.1363636363636367</v>
      </c>
      <c r="K22" s="17">
        <f t="shared" si="0"/>
        <v>6.3636363636363633</v>
      </c>
      <c r="L22" s="17">
        <f t="shared" si="0"/>
        <v>6</v>
      </c>
      <c r="M22" s="17">
        <f t="shared" si="0"/>
        <v>4.7727272727272734</v>
      </c>
      <c r="N22" s="17">
        <f t="shared" si="0"/>
        <v>6.8181818181818175</v>
      </c>
      <c r="O22" s="17">
        <f t="shared" si="0"/>
        <v>5.9090909090909092</v>
      </c>
      <c r="P22" s="17">
        <f t="shared" si="0"/>
        <v>6.5909090909090908</v>
      </c>
      <c r="Q22" s="17">
        <f t="shared" si="0"/>
        <v>7.0454545454545459</v>
      </c>
      <c r="R22" s="17">
        <f t="shared" si="0"/>
        <v>6.1363636363636367</v>
      </c>
      <c r="S22" s="17">
        <f t="shared" si="0"/>
        <v>6.5909090909090908</v>
      </c>
      <c r="T22" s="17">
        <f t="shared" si="0"/>
        <v>6.3636363636363633</v>
      </c>
      <c r="U22" s="17">
        <f t="shared" si="0"/>
        <v>6.8181818181818175</v>
      </c>
      <c r="V22" s="17">
        <f t="shared" si="0"/>
        <v>5</v>
      </c>
      <c r="W22" s="17">
        <f t="shared" si="0"/>
        <v>7.0454545454545459</v>
      </c>
      <c r="X22" s="17">
        <f t="shared" si="0"/>
        <v>6.8181818181818175</v>
      </c>
      <c r="Y22" s="17">
        <f t="shared" si="0"/>
        <v>6.3636363636363633</v>
      </c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119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Admón. y Gest. Púb_PDI'!$B$4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1</v>
      </c>
      <c r="H8" s="3">
        <v>0</v>
      </c>
      <c r="I8" s="3">
        <v>1</v>
      </c>
      <c r="J8" s="3">
        <v>0</v>
      </c>
      <c r="K8" s="3">
        <v>1</v>
      </c>
      <c r="L8" s="3">
        <v>1</v>
      </c>
      <c r="M8" s="3">
        <v>0</v>
      </c>
      <c r="N8" s="3">
        <v>2</v>
      </c>
      <c r="O8" s="3">
        <v>0</v>
      </c>
      <c r="P8" s="3">
        <v>0</v>
      </c>
      <c r="Q8" s="3">
        <v>1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1</v>
      </c>
      <c r="Z8" s="3">
        <v>0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3</v>
      </c>
      <c r="D9" s="3">
        <v>1</v>
      </c>
      <c r="E9" s="3">
        <v>0</v>
      </c>
      <c r="F9" s="3">
        <v>0</v>
      </c>
      <c r="G9" s="3">
        <v>0</v>
      </c>
      <c r="H9" s="3">
        <v>3</v>
      </c>
      <c r="I9" s="3">
        <v>2</v>
      </c>
      <c r="J9" s="3">
        <v>4</v>
      </c>
      <c r="K9" s="3">
        <v>0</v>
      </c>
      <c r="L9" s="3">
        <v>1</v>
      </c>
      <c r="M9" s="3">
        <v>3</v>
      </c>
      <c r="N9" s="3">
        <v>0</v>
      </c>
      <c r="O9" s="3">
        <v>1</v>
      </c>
      <c r="P9" s="3">
        <v>2</v>
      </c>
      <c r="Q9" s="3">
        <v>1</v>
      </c>
      <c r="R9" s="3">
        <v>1</v>
      </c>
      <c r="S9" s="3">
        <v>2</v>
      </c>
      <c r="T9" s="3">
        <v>2</v>
      </c>
      <c r="U9" s="3">
        <v>2</v>
      </c>
      <c r="V9" s="3">
        <v>1</v>
      </c>
      <c r="W9" s="3">
        <v>1</v>
      </c>
      <c r="X9" s="3">
        <v>2</v>
      </c>
      <c r="Y9" s="3">
        <v>1</v>
      </c>
      <c r="Z9" s="3">
        <v>3</v>
      </c>
      <c r="AA9" s="3">
        <v>1</v>
      </c>
      <c r="AB9" s="3">
        <v>3</v>
      </c>
      <c r="AC9" s="3">
        <v>1</v>
      </c>
      <c r="AD9" s="3">
        <v>1</v>
      </c>
      <c r="AE9" s="3">
        <v>0</v>
      </c>
      <c r="AF9" s="3">
        <v>2</v>
      </c>
    </row>
    <row r="10" spans="1:32" x14ac:dyDescent="0.25">
      <c r="A10" s="8">
        <v>4</v>
      </c>
      <c r="B10" s="3">
        <v>3</v>
      </c>
      <c r="C10" s="3">
        <v>2</v>
      </c>
      <c r="D10" s="3">
        <v>0</v>
      </c>
      <c r="E10" s="3">
        <v>1</v>
      </c>
      <c r="F10" s="3">
        <v>1</v>
      </c>
      <c r="G10" s="3">
        <v>4</v>
      </c>
      <c r="H10" s="3">
        <v>2</v>
      </c>
      <c r="I10" s="3">
        <v>2</v>
      </c>
      <c r="J10" s="3">
        <v>1</v>
      </c>
      <c r="K10" s="3">
        <v>3</v>
      </c>
      <c r="L10" s="3">
        <v>3</v>
      </c>
      <c r="M10" s="3">
        <v>0</v>
      </c>
      <c r="N10" s="3">
        <v>1</v>
      </c>
      <c r="O10" s="3">
        <v>4</v>
      </c>
      <c r="P10" s="3">
        <v>3</v>
      </c>
      <c r="Q10" s="3">
        <v>3</v>
      </c>
      <c r="R10" s="3">
        <v>4</v>
      </c>
      <c r="S10" s="3">
        <v>2</v>
      </c>
      <c r="T10" s="3">
        <v>2</v>
      </c>
      <c r="U10" s="3">
        <v>2</v>
      </c>
      <c r="V10" s="3">
        <v>3</v>
      </c>
      <c r="W10" s="3">
        <v>4</v>
      </c>
      <c r="X10" s="3">
        <v>1</v>
      </c>
      <c r="Y10" s="3">
        <v>3</v>
      </c>
      <c r="Z10" s="3">
        <v>1</v>
      </c>
      <c r="AA10" s="3">
        <v>2</v>
      </c>
      <c r="AB10" s="3">
        <v>1</v>
      </c>
      <c r="AC10" s="3">
        <v>3</v>
      </c>
      <c r="AD10" s="3">
        <v>2</v>
      </c>
      <c r="AE10" s="3">
        <v>2</v>
      </c>
      <c r="AF10" s="3">
        <v>3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4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2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2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</v>
      </c>
      <c r="C14" s="17">
        <v>3.4</v>
      </c>
      <c r="D14" s="17">
        <v>2</v>
      </c>
      <c r="E14" s="17">
        <v>3</v>
      </c>
      <c r="F14" s="17">
        <v>4.8</v>
      </c>
      <c r="G14" s="17">
        <v>3.6</v>
      </c>
      <c r="H14" s="17">
        <v>3.4</v>
      </c>
      <c r="I14" s="17">
        <v>3.2</v>
      </c>
      <c r="J14" s="17">
        <v>3.2</v>
      </c>
      <c r="K14" s="17">
        <v>3.5</v>
      </c>
      <c r="L14" s="17">
        <v>3.4</v>
      </c>
      <c r="M14" s="17">
        <v>3</v>
      </c>
      <c r="N14" s="17">
        <v>3.25</v>
      </c>
      <c r="O14" s="17">
        <v>3.8</v>
      </c>
      <c r="P14" s="17">
        <v>3.6</v>
      </c>
      <c r="Q14" s="17">
        <v>3.4</v>
      </c>
      <c r="R14" s="17">
        <v>3.8</v>
      </c>
      <c r="S14" s="17">
        <v>3.2</v>
      </c>
      <c r="T14" s="17">
        <v>3.8</v>
      </c>
      <c r="U14" s="17">
        <v>3.8</v>
      </c>
      <c r="V14" s="17">
        <v>4</v>
      </c>
      <c r="W14" s="17">
        <v>3.8</v>
      </c>
      <c r="X14" s="17">
        <v>2.8</v>
      </c>
      <c r="Y14" s="17">
        <v>3.4</v>
      </c>
      <c r="Z14" s="17">
        <v>2.8</v>
      </c>
      <c r="AA14" s="17">
        <v>3.6</v>
      </c>
      <c r="AB14" s="17">
        <v>3.6</v>
      </c>
      <c r="AC14" s="17">
        <v>4</v>
      </c>
      <c r="AD14" s="17">
        <v>3.6666666666666665</v>
      </c>
      <c r="AE14" s="17">
        <v>4</v>
      </c>
      <c r="AF14" s="17">
        <v>3.6</v>
      </c>
    </row>
    <row r="15" spans="1:32" x14ac:dyDescent="0.25">
      <c r="A15" s="5" t="s">
        <v>37</v>
      </c>
      <c r="B15" s="17">
        <v>0.54772255750516674</v>
      </c>
      <c r="C15" s="17">
        <v>0.54772255750516674</v>
      </c>
      <c r="D15" s="17">
        <v>1</v>
      </c>
      <c r="E15" s="17">
        <v>1.8257418583505538</v>
      </c>
      <c r="F15" s="17">
        <v>0.44721359549995793</v>
      </c>
      <c r="G15" s="17">
        <v>0.8944271909999163</v>
      </c>
      <c r="H15" s="17">
        <v>0.54772255750516674</v>
      </c>
      <c r="I15" s="17">
        <v>0.83666002653407512</v>
      </c>
      <c r="J15" s="17">
        <v>0.44721359549995715</v>
      </c>
      <c r="K15" s="17">
        <v>1</v>
      </c>
      <c r="L15" s="17">
        <v>0.8944271909999163</v>
      </c>
      <c r="M15" s="17">
        <v>0</v>
      </c>
      <c r="N15" s="17">
        <v>1.5</v>
      </c>
      <c r="O15" s="17">
        <v>0.44721359549995715</v>
      </c>
      <c r="P15" s="17">
        <v>0.54772255750516674</v>
      </c>
      <c r="Q15" s="17">
        <v>0.8944271909999163</v>
      </c>
      <c r="R15" s="17">
        <v>0.44721359549995715</v>
      </c>
      <c r="S15" s="17">
        <v>0.83666002653407512</v>
      </c>
      <c r="T15" s="17">
        <v>0.83666002653407512</v>
      </c>
      <c r="U15" s="17">
        <v>0.83666002653407512</v>
      </c>
      <c r="V15" s="17">
        <v>0.70710678118654757</v>
      </c>
      <c r="W15" s="17">
        <v>0.44721359549995715</v>
      </c>
      <c r="X15" s="17">
        <v>0.83666002653407512</v>
      </c>
      <c r="Y15" s="17">
        <v>0.8944271909999163</v>
      </c>
      <c r="Z15" s="17">
        <v>1.0954451150103319</v>
      </c>
      <c r="AA15" s="17">
        <v>1.1401754250991383</v>
      </c>
      <c r="AB15" s="17">
        <v>0.8944271909999163</v>
      </c>
      <c r="AC15" s="17">
        <v>0.70710678118654757</v>
      </c>
      <c r="AD15" s="17">
        <v>0.57735026918962473</v>
      </c>
      <c r="AE15" s="17">
        <v>0</v>
      </c>
      <c r="AF15" s="17">
        <v>0.54772255750516674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3</v>
      </c>
      <c r="E16" s="18">
        <v>4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4</v>
      </c>
      <c r="L16" s="18">
        <v>5</v>
      </c>
      <c r="M16" s="18">
        <v>3</v>
      </c>
      <c r="N16" s="18">
        <v>4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3</v>
      </c>
      <c r="AE16" s="18">
        <v>2</v>
      </c>
      <c r="AF16" s="18">
        <v>5</v>
      </c>
    </row>
    <row r="18" spans="1:32" x14ac:dyDescent="0.25">
      <c r="A18" s="5" t="s">
        <v>120</v>
      </c>
      <c r="B18" s="5">
        <v>5</v>
      </c>
    </row>
    <row r="19" spans="1:32" x14ac:dyDescent="0.25">
      <c r="A19" s="5" t="s">
        <v>121</v>
      </c>
      <c r="B19" s="5">
        <v>15</v>
      </c>
    </row>
    <row r="20" spans="1:32" x14ac:dyDescent="0.25">
      <c r="A20" s="5" t="s">
        <v>122</v>
      </c>
      <c r="B20" s="19">
        <f>B18/B19</f>
        <v>0.33333333333333331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5</v>
      </c>
    </row>
    <row r="26" spans="1:32" x14ac:dyDescent="0.25">
      <c r="A26" s="5" t="s">
        <v>133</v>
      </c>
      <c r="B26" s="17">
        <f t="shared" ref="B26:AF26" si="0">(B14-1)*2.5</f>
        <v>6.5</v>
      </c>
      <c r="C26" s="17">
        <f t="shared" si="0"/>
        <v>6</v>
      </c>
      <c r="D26" s="17">
        <f t="shared" si="0"/>
        <v>2.5</v>
      </c>
      <c r="E26" s="17">
        <f t="shared" si="0"/>
        <v>5</v>
      </c>
      <c r="F26" s="17">
        <f t="shared" si="0"/>
        <v>9.5</v>
      </c>
      <c r="G26" s="17">
        <f t="shared" si="0"/>
        <v>6.5</v>
      </c>
      <c r="H26" s="17">
        <f t="shared" si="0"/>
        <v>6</v>
      </c>
      <c r="I26" s="17">
        <f t="shared" si="0"/>
        <v>5.5</v>
      </c>
      <c r="J26" s="17">
        <f t="shared" si="0"/>
        <v>5.5</v>
      </c>
      <c r="K26" s="17">
        <f t="shared" si="0"/>
        <v>6.25</v>
      </c>
      <c r="L26" s="17">
        <f t="shared" si="0"/>
        <v>6</v>
      </c>
      <c r="M26" s="17">
        <f t="shared" si="0"/>
        <v>5</v>
      </c>
      <c r="N26" s="17">
        <f t="shared" si="0"/>
        <v>5.625</v>
      </c>
      <c r="O26" s="17">
        <f t="shared" si="0"/>
        <v>7</v>
      </c>
      <c r="P26" s="17">
        <f t="shared" si="0"/>
        <v>6.5</v>
      </c>
      <c r="Q26" s="17">
        <f t="shared" si="0"/>
        <v>6</v>
      </c>
      <c r="R26" s="17">
        <f t="shared" si="0"/>
        <v>7</v>
      </c>
      <c r="S26" s="17">
        <f t="shared" si="0"/>
        <v>5.5</v>
      </c>
      <c r="T26" s="17">
        <f t="shared" si="0"/>
        <v>7</v>
      </c>
      <c r="U26" s="17">
        <f t="shared" si="0"/>
        <v>7</v>
      </c>
      <c r="V26" s="17">
        <f t="shared" si="0"/>
        <v>7.5</v>
      </c>
      <c r="W26" s="17">
        <f t="shared" si="0"/>
        <v>7</v>
      </c>
      <c r="X26" s="17">
        <f t="shared" si="0"/>
        <v>4.5</v>
      </c>
      <c r="Y26" s="17">
        <f t="shared" si="0"/>
        <v>6</v>
      </c>
      <c r="Z26" s="17">
        <f t="shared" si="0"/>
        <v>4.5</v>
      </c>
      <c r="AA26" s="17">
        <f t="shared" si="0"/>
        <v>6.5</v>
      </c>
      <c r="AB26" s="17">
        <f t="shared" si="0"/>
        <v>6.5</v>
      </c>
      <c r="AC26" s="17">
        <f t="shared" si="0"/>
        <v>7.5</v>
      </c>
      <c r="AD26" s="17">
        <f t="shared" si="0"/>
        <v>6.6666666666666661</v>
      </c>
      <c r="AE26" s="17">
        <f t="shared" si="0"/>
        <v>7.5</v>
      </c>
      <c r="AF26" s="17">
        <f t="shared" si="0"/>
        <v>6.5</v>
      </c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2"/>
  <sheetViews>
    <sheetView workbookViewId="0">
      <selection activeCell="F31" sqref="F31"/>
    </sheetView>
  </sheetViews>
  <sheetFormatPr baseColWidth="10" defaultRowHeight="15" x14ac:dyDescent="0.25"/>
  <cols>
    <col min="1" max="1" width="20.28515625" customWidth="1"/>
    <col min="7" max="7" width="11.425781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124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</row>
    <row r="10" spans="1:10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x14ac:dyDescent="0.25">
      <c r="A14" s="5" t="s">
        <v>42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5" t="s">
        <v>38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</row>
    <row r="18" spans="1:10" x14ac:dyDescent="0.25">
      <c r="A18" s="5" t="s">
        <v>137</v>
      </c>
      <c r="B18" s="5"/>
      <c r="C18" s="5"/>
      <c r="D18" s="5"/>
      <c r="E18" s="5"/>
      <c r="F18" s="17"/>
    </row>
    <row r="19" spans="1:10" x14ac:dyDescent="0.25">
      <c r="A19" s="5" t="s">
        <v>138</v>
      </c>
      <c r="B19" s="5"/>
      <c r="C19" s="5"/>
    </row>
    <row r="21" spans="1:10" x14ac:dyDescent="0.25">
      <c r="A21" s="5" t="s">
        <v>139</v>
      </c>
      <c r="B21" s="5"/>
      <c r="C21" s="5"/>
      <c r="D21" s="5"/>
      <c r="E21" s="5"/>
      <c r="F21" s="17"/>
    </row>
    <row r="22" spans="1:10" x14ac:dyDescent="0.25">
      <c r="A22" s="5" t="s">
        <v>133</v>
      </c>
      <c r="B22" s="17"/>
      <c r="C22" s="17"/>
      <c r="D22" s="17"/>
      <c r="E22" s="17"/>
      <c r="F22" s="17"/>
      <c r="G22" s="17"/>
      <c r="H22" s="17"/>
      <c r="I22" s="17"/>
      <c r="J22" s="17"/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127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128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129</v>
      </c>
    </row>
    <row r="34" spans="1:2" x14ac:dyDescent="0.25">
      <c r="A34" s="6" t="s">
        <v>125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 Admón. y Gest. Púb_PDI</vt:lpstr>
      <vt:lpstr>Grado Admón y Gest. Púb_Estud</vt:lpstr>
      <vt:lpstr>Grado Derecho_PDI</vt:lpstr>
      <vt:lpstr>Grado Derecho_Estud</vt:lpstr>
      <vt:lpstr>MU Abogacía_PDI</vt:lpstr>
      <vt:lpstr>MUI CC Soc y Jurídicas_Estud</vt:lpstr>
      <vt:lpstr>PCEO Derecho-ADE_PDI</vt:lpstr>
      <vt:lpstr>PCEO Derecho-ADE_Estud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2023-11-13T13:11:40Z</dcterms:modified>
</cp:coreProperties>
</file>