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076AD\"/>
    </mc:Choice>
  </mc:AlternateContent>
  <xr:revisionPtr revIDLastSave="0" documentId="13_ncr:1_{9F1BD2C0-D754-4BF2-B6FA-C4634D6580ED}" xr6:coauthVersionLast="47" xr6:coauthVersionMax="47" xr10:uidLastSave="{00000000-0000-0000-0000-000000000000}"/>
  <bookViews>
    <workbookView xWindow="-120" yWindow="-120" windowWidth="29040" windowHeight="15840" tabRatio="937" xr2:uid="{00000000-000D-0000-FFFF-FFFF00000000}"/>
  </bookViews>
  <sheets>
    <sheet name="Grado Educ. Infantil_PDI" sheetId="1" r:id="rId1"/>
    <sheet name="Grado Educ. Infantil_Estud" sheetId="7" r:id="rId2"/>
    <sheet name="Grado Educ. Primaria_PDI" sheetId="10" r:id="rId3"/>
    <sheet name="Grado Educ. Primaria_Estud" sheetId="20" r:id="rId4"/>
    <sheet name="M.U.I. Enseñanza y Aprendiz_PDI" sheetId="16" r:id="rId5"/>
    <sheet name="M.U.I. Enseñanza y Aprend_Estud" sheetId="17" r:id="rId6"/>
    <sheet name="M.U. Formación Profesorado_PDI" sheetId="18" r:id="rId7"/>
    <sheet name="M.U. Formación Profesorad_Estud" sheetId="19" r:id="rId8"/>
    <sheet name="M.U.I. Cien.Sociales Juridi_PDI" sheetId="3" r:id="rId9"/>
    <sheet name="M.U.I. Cien.Sociales Juri_Estud" sheetId="8" r:id="rId10"/>
    <sheet name="PAS_centro" sheetId="4" r:id="rId11"/>
    <sheet name="código preguntas PDI" sheetId="5" r:id="rId12"/>
    <sheet name="código preguntas PAS" sheetId="6" r:id="rId13"/>
    <sheet name="código preguntas Estud" sheetId="9" r:id="rId14"/>
  </sheets>
  <externalReferences>
    <externalReference r:id="rId1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6" i="8" l="1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F22" i="8"/>
  <c r="F25" i="8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F22" i="19"/>
  <c r="F25" i="19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F22" i="17"/>
  <c r="F25" i="17"/>
  <c r="AF26" i="20"/>
  <c r="AE26" i="20"/>
  <c r="AD26" i="20"/>
  <c r="AC26" i="20"/>
  <c r="AB26" i="20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B26" i="20"/>
  <c r="F22" i="20"/>
  <c r="F25" i="20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3"/>
  <c r="F21" i="3"/>
  <c r="Y22" i="18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B22" i="18"/>
  <c r="F18" i="18"/>
  <c r="F21" i="18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F18" i="16"/>
  <c r="F21" i="16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F18" i="10"/>
  <c r="F21" i="10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5" i="7"/>
  <c r="F22" i="7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F18" i="1"/>
  <c r="F21" i="1"/>
  <c r="B20" i="20"/>
  <c r="B4" i="20"/>
  <c r="B4" i="8"/>
  <c r="B4" i="3"/>
  <c r="B4" i="19"/>
  <c r="B4" i="18"/>
  <c r="B4" i="17"/>
  <c r="B4" i="16"/>
  <c r="B4" i="10"/>
  <c r="B4" i="7"/>
  <c r="B20" i="8"/>
  <c r="B20" i="19"/>
  <c r="B20" i="17"/>
  <c r="B20" i="7"/>
</calcChain>
</file>

<file path=xl/sharedStrings.xml><?xml version="1.0" encoding="utf-8"?>
<sst xmlns="http://schemas.openxmlformats.org/spreadsheetml/2006/main" count="627" uniqueCount="140">
  <si>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</si>
  <si>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</si>
  <si>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</si>
  <si>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</si>
  <si>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</si>
  <si>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</si>
  <si>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</si>
  <si>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</si>
  <si>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</si>
  <si>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</si>
  <si>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</si>
  <si>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</si>
  <si>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</si>
  <si>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</si>
  <si>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</si>
  <si>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</si>
  <si>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</si>
  <si>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</si>
  <si>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</si>
  <si>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</si>
  <si>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</si>
  <si>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</si>
  <si>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</si>
  <si>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</si>
  <si>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</si>
  <si>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</si>
  <si>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</si>
  <si>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</si>
  <si>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</si>
  <si>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</si>
  <si>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</si>
  <si>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</si>
  <si>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</si>
  <si>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</si>
  <si>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</si>
  <si>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</si>
  <si>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</si>
  <si>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</si>
  <si>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</si>
  <si>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</si>
  <si>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</si>
  <si>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</si>
  <si>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</si>
  <si>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</si>
  <si>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</si>
  <si>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</si>
  <si>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</si>
  <si>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</si>
  <si>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</si>
  <si>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</si>
  <si>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</si>
  <si>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</si>
  <si>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</si>
  <si>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</si>
  <si>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</si>
  <si>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</si>
  <si>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</si>
  <si>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</si>
  <si>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</si>
  <si>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</si>
  <si>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</si>
  <si>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</si>
  <si>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</si>
  <si>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</si>
  <si>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</si>
  <si>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</si>
  <si>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</si>
  <si>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</si>
  <si>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</si>
  <si>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</si>
  <si>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</si>
  <si>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</si>
  <si>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</si>
  <si>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</si>
  <si>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</si>
  <si>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</si>
  <si>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</si>
  <si>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</si>
  <si>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</si>
  <si>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</si>
  <si>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</si>
  <si>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</si>
  <si>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</si>
  <si>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</si>
  <si>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</si>
  <si>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</si>
  <si>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</si>
  <si>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</si>
  <si>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</si>
  <si>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</si>
  <si>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</si>
  <si>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</si>
  <si>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</si>
  <si>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</si>
  <si>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</si>
  <si>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</si>
  <si>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</si>
  <si>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</si>
  <si>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</si>
  <si>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</si>
  <si>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</si>
  <si>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</si>
  <si>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</si>
  <si>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</si>
  <si>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</si>
  <si>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</si>
  <si>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</si>
  <si>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</si>
  <si>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</si>
  <si>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</si>
  <si>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</si>
  <si>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</si>
  <si>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</si>
  <si>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</si>
  <si>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</si>
  <si>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</si>
  <si>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</si>
  <si>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Grado en Educación Infantil (Badajoz)</t>
  </si>
  <si>
    <t>Facultad de Educación</t>
  </si>
  <si>
    <t>Grado en Educación Primaria (Badajoz)</t>
  </si>
  <si>
    <t>M.U.I. Enseñanza y Aprendizaje de las CC. EXPE SOCIA Y MAT</t>
  </si>
  <si>
    <t>Máster Universitario en Formación del Profesorado en Educación Secundaria</t>
  </si>
  <si>
    <t>Máster Universitario en Investigación en Ciencias Sociales y Jurídicas</t>
  </si>
  <si>
    <t>Nº encuestados</t>
  </si>
  <si>
    <t>Total egresados</t>
  </si>
  <si>
    <t>Tasa de Participación</t>
  </si>
  <si>
    <t>2013/2014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</si>
  <si>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</si>
  <si>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</si>
  <si>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</si>
  <si>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</si>
  <si>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</si>
  <si>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</si>
  <si>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</si>
  <si>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Media Tit (Escala 0-10)</t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</si>
  <si>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</si>
  <si>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</si>
  <si>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</si>
  <si>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Satisfacción del PAS con las instalaciones y los recursos:</t>
  </si>
  <si>
    <t>(Media de las preguntas P06, P07 y P08)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</si>
</sst>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TEC2/Escritorio/Informe%20Satisfacci&#243;n%20Titulaciones%202013-2014%20Facultad%20de%20Educaci&#243;n_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o Educ. Infantil_PDI"/>
      <sheetName val="Grado Educ. Infantil_Estud"/>
      <sheetName val="Grado Educ. Primaria_PDI"/>
      <sheetName val="Grado Educ. Primaria_Estud"/>
      <sheetName val="M.U.I. Enseñanza y Aprendiz_PDI"/>
      <sheetName val="M.U.I. Enseñanza y Aprend_Estud"/>
      <sheetName val="M.U. Formación Profesorado_PDI"/>
      <sheetName val="M.U. Formación Profesorad_Estud"/>
      <sheetName val="M.U.I. Cien.Sociales Juridi_PDI"/>
      <sheetName val="M.U.I. Cien.Sociales Juri_Estud"/>
      <sheetName val="PAS_centro"/>
      <sheetName val="código preguntas PDI"/>
      <sheetName val="código preguntas PAS"/>
      <sheetName val="código preguntas Estud"/>
    </sheetNames>
    <sheetDataSet>
      <sheetData sheetId="0">
        <row r="4">
          <cell r="B4" t="str">
            <v>2013/2014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117</v>
      </c>
    </row>
    <row r="3" spans="1:25" x14ac:dyDescent="0.25">
      <c r="A3" s="1" t="s">
        <v>1</v>
      </c>
      <c r="B3" t="s">
        <v>118</v>
      </c>
    </row>
    <row r="4" spans="1:25" x14ac:dyDescent="0.25">
      <c r="A4" s="1" t="s">
        <v>3</v>
      </c>
      <c r="B4" t="s">
        <v>126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3</v>
      </c>
      <c r="C7" s="3">
        <v>1</v>
      </c>
      <c r="D7" s="3">
        <v>3</v>
      </c>
      <c r="E7" s="3">
        <v>5</v>
      </c>
      <c r="F7" s="3">
        <v>1</v>
      </c>
      <c r="G7" s="3">
        <v>6</v>
      </c>
      <c r="H7" s="3">
        <v>0</v>
      </c>
      <c r="I7" s="3">
        <v>0</v>
      </c>
      <c r="J7" s="3">
        <v>1</v>
      </c>
      <c r="K7" s="3">
        <v>1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1</v>
      </c>
      <c r="U7" s="3">
        <v>1</v>
      </c>
      <c r="V7" s="3">
        <v>3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1</v>
      </c>
      <c r="D8" s="3">
        <v>2</v>
      </c>
      <c r="E8" s="3">
        <v>6</v>
      </c>
      <c r="F8" s="3">
        <v>3</v>
      </c>
      <c r="G8" s="3">
        <v>3</v>
      </c>
      <c r="H8" s="3">
        <v>0</v>
      </c>
      <c r="I8" s="3">
        <v>4</v>
      </c>
      <c r="J8" s="3">
        <v>6</v>
      </c>
      <c r="K8" s="3">
        <v>3</v>
      </c>
      <c r="L8" s="3">
        <v>2</v>
      </c>
      <c r="M8" s="3">
        <v>3</v>
      </c>
      <c r="N8" s="3">
        <v>2</v>
      </c>
      <c r="O8" s="3">
        <v>1</v>
      </c>
      <c r="P8" s="3">
        <v>0</v>
      </c>
      <c r="Q8" s="3">
        <v>1</v>
      </c>
      <c r="R8" s="3">
        <v>3</v>
      </c>
      <c r="S8" s="3">
        <v>3</v>
      </c>
      <c r="T8" s="3">
        <v>6</v>
      </c>
      <c r="U8" s="3">
        <v>3</v>
      </c>
      <c r="V8" s="3">
        <v>4</v>
      </c>
      <c r="W8" s="3">
        <v>3</v>
      </c>
      <c r="X8" s="3">
        <v>1</v>
      </c>
      <c r="Y8" s="3">
        <v>2</v>
      </c>
    </row>
    <row r="9" spans="1:25" x14ac:dyDescent="0.25">
      <c r="A9" s="8">
        <v>3</v>
      </c>
      <c r="B9" s="3">
        <v>8</v>
      </c>
      <c r="C9" s="3">
        <v>8</v>
      </c>
      <c r="D9" s="3">
        <v>6</v>
      </c>
      <c r="E9" s="3">
        <v>4</v>
      </c>
      <c r="F9" s="3">
        <v>9</v>
      </c>
      <c r="G9" s="3">
        <v>8</v>
      </c>
      <c r="H9" s="3">
        <v>8</v>
      </c>
      <c r="I9" s="3">
        <v>7</v>
      </c>
      <c r="J9" s="3">
        <v>7</v>
      </c>
      <c r="K9" s="3">
        <v>8</v>
      </c>
      <c r="L9" s="3">
        <v>6</v>
      </c>
      <c r="M9" s="3">
        <v>10</v>
      </c>
      <c r="N9" s="3">
        <v>6</v>
      </c>
      <c r="O9" s="3">
        <v>7</v>
      </c>
      <c r="P9" s="3">
        <v>5</v>
      </c>
      <c r="Q9" s="3">
        <v>6</v>
      </c>
      <c r="R9" s="3">
        <v>5</v>
      </c>
      <c r="S9" s="3">
        <v>6</v>
      </c>
      <c r="T9" s="3">
        <v>4</v>
      </c>
      <c r="U9" s="3">
        <v>6</v>
      </c>
      <c r="V9" s="3">
        <v>2</v>
      </c>
      <c r="W9" s="3">
        <v>3</v>
      </c>
      <c r="X9" s="3">
        <v>7</v>
      </c>
      <c r="Y9" s="3">
        <v>7</v>
      </c>
    </row>
    <row r="10" spans="1:25" x14ac:dyDescent="0.25">
      <c r="A10" s="8">
        <v>4</v>
      </c>
      <c r="B10" s="3">
        <v>3</v>
      </c>
      <c r="C10" s="3">
        <v>5</v>
      </c>
      <c r="D10" s="3">
        <v>7</v>
      </c>
      <c r="E10" s="3">
        <v>3</v>
      </c>
      <c r="F10" s="3">
        <v>5</v>
      </c>
      <c r="G10" s="3">
        <v>1</v>
      </c>
      <c r="H10" s="3">
        <v>8</v>
      </c>
      <c r="I10" s="3">
        <v>5</v>
      </c>
      <c r="J10" s="3">
        <v>2</v>
      </c>
      <c r="K10" s="3">
        <v>5</v>
      </c>
      <c r="L10" s="3">
        <v>3</v>
      </c>
      <c r="M10" s="3">
        <v>2</v>
      </c>
      <c r="N10" s="3">
        <v>7</v>
      </c>
      <c r="O10" s="3">
        <v>7</v>
      </c>
      <c r="P10" s="3">
        <v>8</v>
      </c>
      <c r="Q10" s="3">
        <v>7</v>
      </c>
      <c r="R10" s="3">
        <v>6</v>
      </c>
      <c r="S10" s="3">
        <v>6</v>
      </c>
      <c r="T10" s="3">
        <v>6</v>
      </c>
      <c r="U10" s="3">
        <v>4</v>
      </c>
      <c r="V10" s="3">
        <v>7</v>
      </c>
      <c r="W10" s="3">
        <v>9</v>
      </c>
      <c r="X10" s="3">
        <v>5</v>
      </c>
      <c r="Y10" s="3">
        <v>7</v>
      </c>
    </row>
    <row r="11" spans="1:25" x14ac:dyDescent="0.25">
      <c r="A11" s="8">
        <v>5</v>
      </c>
      <c r="B11" s="3">
        <v>1</v>
      </c>
      <c r="C11" s="3">
        <v>3</v>
      </c>
      <c r="D11" s="3">
        <v>0</v>
      </c>
      <c r="E11" s="3">
        <v>0</v>
      </c>
      <c r="F11" s="3">
        <v>0</v>
      </c>
      <c r="G11" s="3">
        <v>0</v>
      </c>
      <c r="H11" s="3">
        <v>2</v>
      </c>
      <c r="I11" s="3">
        <v>2</v>
      </c>
      <c r="J11" s="3">
        <v>2</v>
      </c>
      <c r="K11" s="3">
        <v>1</v>
      </c>
      <c r="L11" s="3">
        <v>1</v>
      </c>
      <c r="M11" s="3">
        <v>1</v>
      </c>
      <c r="N11" s="3">
        <v>3</v>
      </c>
      <c r="O11" s="3">
        <v>3</v>
      </c>
      <c r="P11" s="3">
        <v>5</v>
      </c>
      <c r="Q11" s="3">
        <v>4</v>
      </c>
      <c r="R11" s="3">
        <v>4</v>
      </c>
      <c r="S11" s="3">
        <v>1</v>
      </c>
      <c r="T11" s="3">
        <v>1</v>
      </c>
      <c r="U11" s="3">
        <v>1</v>
      </c>
      <c r="V11" s="3">
        <v>1</v>
      </c>
      <c r="W11" s="3">
        <v>3</v>
      </c>
      <c r="X11" s="3">
        <v>5</v>
      </c>
      <c r="Y11" s="3">
        <v>2</v>
      </c>
    </row>
    <row r="12" spans="1:25" x14ac:dyDescent="0.25">
      <c r="A12" s="8" t="s">
        <v>116</v>
      </c>
      <c r="B12" s="3">
        <v>2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6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4</v>
      </c>
      <c r="V12" s="3">
        <v>2</v>
      </c>
      <c r="W12" s="3">
        <v>1</v>
      </c>
      <c r="X12" s="3">
        <v>1</v>
      </c>
      <c r="Y12" s="3">
        <v>1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2.8235294117647061</v>
      </c>
      <c r="C14" s="17">
        <v>3.4444444444444446</v>
      </c>
      <c r="D14" s="17">
        <v>2.9444444444444446</v>
      </c>
      <c r="E14" s="17">
        <v>2.2777777777777777</v>
      </c>
      <c r="F14" s="17">
        <v>3</v>
      </c>
      <c r="G14" s="17">
        <v>2.2222222222222223</v>
      </c>
      <c r="H14" s="17">
        <v>3.6666666666666665</v>
      </c>
      <c r="I14" s="17">
        <v>3.2777777777777777</v>
      </c>
      <c r="J14" s="17">
        <v>2.8888888888888888</v>
      </c>
      <c r="K14" s="17">
        <v>3.1111111111111112</v>
      </c>
      <c r="L14" s="17">
        <v>3.0769230769230771</v>
      </c>
      <c r="M14" s="17">
        <v>2.8333333333333335</v>
      </c>
      <c r="N14" s="17">
        <v>3.6111111111111112</v>
      </c>
      <c r="O14" s="17">
        <v>3.6666666666666665</v>
      </c>
      <c r="P14" s="17">
        <v>4</v>
      </c>
      <c r="Q14" s="17">
        <v>3.7777777777777777</v>
      </c>
      <c r="R14" s="17">
        <v>3.6111111111111112</v>
      </c>
      <c r="S14" s="17">
        <v>3.0555555555555554</v>
      </c>
      <c r="T14" s="17">
        <v>3</v>
      </c>
      <c r="U14" s="17">
        <v>3.0666666666666669</v>
      </c>
      <c r="V14" s="17">
        <v>2.9411764705882355</v>
      </c>
      <c r="W14" s="17">
        <v>3.6666666666666665</v>
      </c>
      <c r="X14" s="17">
        <v>3.7777777777777777</v>
      </c>
      <c r="Y14" s="17">
        <v>3.5</v>
      </c>
    </row>
    <row r="15" spans="1:25" x14ac:dyDescent="0.25">
      <c r="A15" s="5" t="s">
        <v>38</v>
      </c>
      <c r="B15" s="17">
        <v>1.1311108542958477</v>
      </c>
      <c r="C15" s="17">
        <v>1.0416176459053672</v>
      </c>
      <c r="D15" s="17">
        <v>1.1099667309387478</v>
      </c>
      <c r="E15" s="17">
        <v>1.0740552924509195</v>
      </c>
      <c r="F15" s="17">
        <v>0.84016805041680587</v>
      </c>
      <c r="G15" s="17">
        <v>1.0032626514091005</v>
      </c>
      <c r="H15" s="17">
        <v>0.68599434057003539</v>
      </c>
      <c r="I15" s="17">
        <v>0.95828004966960023</v>
      </c>
      <c r="J15" s="17">
        <v>1.0786096109392207</v>
      </c>
      <c r="K15" s="17">
        <v>0.96338184286574469</v>
      </c>
      <c r="L15" s="17">
        <v>1.0377490433255414</v>
      </c>
      <c r="M15" s="17">
        <v>0.98518436614377802</v>
      </c>
      <c r="N15" s="17">
        <v>0.91644382318053264</v>
      </c>
      <c r="O15" s="17">
        <v>0.84016805041680587</v>
      </c>
      <c r="P15" s="17">
        <v>0.76696498884737041</v>
      </c>
      <c r="Q15" s="17">
        <v>0.87820375202190859</v>
      </c>
      <c r="R15" s="17">
        <v>1.0369008625190792</v>
      </c>
      <c r="S15" s="17">
        <v>1.1099667309387478</v>
      </c>
      <c r="T15" s="17">
        <v>1.0846522890932808</v>
      </c>
      <c r="U15" s="17">
        <v>1.0327955589886446</v>
      </c>
      <c r="V15" s="17">
        <v>1.2976222599091634</v>
      </c>
      <c r="W15" s="17">
        <v>0.97014250014533188</v>
      </c>
      <c r="X15" s="17">
        <v>0.94280904158206258</v>
      </c>
      <c r="Y15" s="17">
        <v>0.85749292571254421</v>
      </c>
    </row>
    <row r="16" spans="1:25" x14ac:dyDescent="0.25">
      <c r="A16" s="5" t="s">
        <v>39</v>
      </c>
      <c r="B16" s="18">
        <v>17</v>
      </c>
      <c r="C16" s="18">
        <v>18</v>
      </c>
      <c r="D16" s="18">
        <v>18</v>
      </c>
      <c r="E16" s="18">
        <v>18</v>
      </c>
      <c r="F16" s="18">
        <v>18</v>
      </c>
      <c r="G16" s="18">
        <v>18</v>
      </c>
      <c r="H16" s="18">
        <v>18</v>
      </c>
      <c r="I16" s="18">
        <v>18</v>
      </c>
      <c r="J16" s="18">
        <v>18</v>
      </c>
      <c r="K16" s="18">
        <v>18</v>
      </c>
      <c r="L16" s="18">
        <v>13</v>
      </c>
      <c r="M16" s="18">
        <v>18</v>
      </c>
      <c r="N16" s="18">
        <v>18</v>
      </c>
      <c r="O16" s="18">
        <v>18</v>
      </c>
      <c r="P16" s="18">
        <v>18</v>
      </c>
      <c r="Q16" s="18">
        <v>18</v>
      </c>
      <c r="R16" s="18">
        <v>18</v>
      </c>
      <c r="S16" s="18">
        <v>18</v>
      </c>
      <c r="T16" s="18">
        <v>18</v>
      </c>
      <c r="U16" s="18">
        <v>15</v>
      </c>
      <c r="V16" s="18">
        <v>17</v>
      </c>
      <c r="W16" s="18">
        <v>18</v>
      </c>
      <c r="X16" s="18">
        <v>18</v>
      </c>
      <c r="Y16" s="18">
        <v>18</v>
      </c>
    </row>
    <row r="18" spans="1:25" x14ac:dyDescent="0.25">
      <c r="A18" s="5" t="s">
        <v>131</v>
      </c>
      <c r="B18" s="5"/>
      <c r="C18" s="5"/>
      <c r="D18" s="5"/>
      <c r="E18" s="5"/>
      <c r="F18" s="17">
        <f>AVERAGE(S14:V14)</f>
        <v>3.0158496732026143</v>
      </c>
    </row>
    <row r="19" spans="1:25" x14ac:dyDescent="0.25">
      <c r="A19" s="5" t="s">
        <v>132</v>
      </c>
      <c r="B19" s="5"/>
      <c r="C19" s="5"/>
    </row>
    <row r="21" spans="1:25" x14ac:dyDescent="0.25">
      <c r="A21" s="5" t="s">
        <v>133</v>
      </c>
      <c r="B21" s="5"/>
      <c r="C21" s="5"/>
      <c r="D21" s="5"/>
      <c r="E21" s="5"/>
      <c r="F21" s="17">
        <f>(F18-1)*2.5</f>
        <v>5.039624183006536</v>
      </c>
    </row>
    <row r="22" spans="1:25" x14ac:dyDescent="0.25">
      <c r="A22" s="5" t="s">
        <v>134</v>
      </c>
      <c r="B22" s="17">
        <f t="shared" ref="B22:Y22" si="0">(B14-1)*2.5</f>
        <v>4.5588235294117654</v>
      </c>
      <c r="C22" s="17">
        <f t="shared" si="0"/>
        <v>6.1111111111111116</v>
      </c>
      <c r="D22" s="17">
        <f t="shared" si="0"/>
        <v>4.8611111111111116</v>
      </c>
      <c r="E22" s="17">
        <f t="shared" si="0"/>
        <v>3.1944444444444442</v>
      </c>
      <c r="F22" s="17">
        <f t="shared" si="0"/>
        <v>5</v>
      </c>
      <c r="G22" s="17">
        <f t="shared" si="0"/>
        <v>3.0555555555555558</v>
      </c>
      <c r="H22" s="17">
        <f t="shared" si="0"/>
        <v>6.6666666666666661</v>
      </c>
      <c r="I22" s="17">
        <f t="shared" si="0"/>
        <v>5.6944444444444446</v>
      </c>
      <c r="J22" s="17">
        <f t="shared" si="0"/>
        <v>4.7222222222222223</v>
      </c>
      <c r="K22" s="17">
        <f t="shared" si="0"/>
        <v>5.2777777777777777</v>
      </c>
      <c r="L22" s="17">
        <f t="shared" si="0"/>
        <v>5.1923076923076925</v>
      </c>
      <c r="M22" s="17">
        <f t="shared" si="0"/>
        <v>4.5833333333333339</v>
      </c>
      <c r="N22" s="17">
        <f t="shared" si="0"/>
        <v>6.5277777777777777</v>
      </c>
      <c r="O22" s="17">
        <f t="shared" si="0"/>
        <v>6.6666666666666661</v>
      </c>
      <c r="P22" s="17">
        <f t="shared" si="0"/>
        <v>7.5</v>
      </c>
      <c r="Q22" s="17">
        <f t="shared" si="0"/>
        <v>6.9444444444444446</v>
      </c>
      <c r="R22" s="17">
        <f t="shared" si="0"/>
        <v>6.5277777777777777</v>
      </c>
      <c r="S22" s="17">
        <f t="shared" si="0"/>
        <v>5.1388888888888884</v>
      </c>
      <c r="T22" s="17">
        <f t="shared" si="0"/>
        <v>5</v>
      </c>
      <c r="U22" s="17">
        <f t="shared" si="0"/>
        <v>5.166666666666667</v>
      </c>
      <c r="V22" s="17">
        <f t="shared" si="0"/>
        <v>4.8529411764705888</v>
      </c>
      <c r="W22" s="17">
        <f t="shared" si="0"/>
        <v>6.6666666666666661</v>
      </c>
      <c r="X22" s="17">
        <f t="shared" si="0"/>
        <v>6.9444444444444446</v>
      </c>
      <c r="Y22" s="17">
        <f t="shared" si="0"/>
        <v>6.25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19" t="s">
        <v>117</v>
      </c>
    </row>
    <row r="3" spans="1:32" x14ac:dyDescent="0.25">
      <c r="A3" s="1" t="s">
        <v>1</v>
      </c>
      <c r="B3" t="s">
        <v>118</v>
      </c>
    </row>
    <row r="4" spans="1:32" x14ac:dyDescent="0.25">
      <c r="A4" s="1" t="s">
        <v>3</v>
      </c>
      <c r="B4" t="str">
        <f>'Grado Educ. Infantil_PDI'!$B$4</f>
        <v>2013/2014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127</v>
      </c>
    </row>
    <row r="7" spans="1:32" x14ac:dyDescent="0.25">
      <c r="A7" s="8">
        <v>1</v>
      </c>
      <c r="B7" s="3">
        <v>0</v>
      </c>
      <c r="C7" s="3">
        <v>1</v>
      </c>
      <c r="D7" s="3">
        <v>10</v>
      </c>
      <c r="E7" s="3">
        <v>1</v>
      </c>
      <c r="F7" s="3">
        <v>5</v>
      </c>
      <c r="G7" s="3">
        <v>4</v>
      </c>
      <c r="H7" s="3">
        <v>3</v>
      </c>
      <c r="I7" s="3">
        <v>17</v>
      </c>
      <c r="J7" s="3">
        <v>4</v>
      </c>
      <c r="K7" s="3">
        <v>11</v>
      </c>
      <c r="L7" s="3">
        <v>11</v>
      </c>
      <c r="M7" s="3">
        <v>4</v>
      </c>
      <c r="N7" s="3">
        <v>0</v>
      </c>
      <c r="O7" s="3">
        <v>1</v>
      </c>
      <c r="P7" s="3">
        <v>6</v>
      </c>
      <c r="Q7" s="3">
        <v>3</v>
      </c>
      <c r="R7" s="3">
        <v>4</v>
      </c>
      <c r="S7" s="3">
        <v>13</v>
      </c>
      <c r="T7" s="3">
        <v>1</v>
      </c>
      <c r="U7" s="3">
        <v>3</v>
      </c>
      <c r="V7" s="3">
        <v>3</v>
      </c>
      <c r="W7" s="3">
        <v>2</v>
      </c>
      <c r="X7" s="3">
        <v>9</v>
      </c>
      <c r="Y7" s="3">
        <v>11</v>
      </c>
      <c r="Z7" s="3">
        <v>8</v>
      </c>
      <c r="AA7" s="3">
        <v>8</v>
      </c>
      <c r="AB7" s="3">
        <v>8</v>
      </c>
      <c r="AC7" s="3">
        <v>8</v>
      </c>
      <c r="AD7" s="3">
        <v>2</v>
      </c>
      <c r="AE7" s="3">
        <v>5</v>
      </c>
      <c r="AF7" s="3">
        <v>0</v>
      </c>
    </row>
    <row r="8" spans="1:32" x14ac:dyDescent="0.25">
      <c r="A8" s="8">
        <v>2</v>
      </c>
      <c r="B8" s="3">
        <v>6</v>
      </c>
      <c r="C8" s="3">
        <v>4</v>
      </c>
      <c r="D8" s="3">
        <v>19</v>
      </c>
      <c r="E8" s="3">
        <v>6</v>
      </c>
      <c r="F8" s="3">
        <v>14</v>
      </c>
      <c r="G8" s="3">
        <v>9</v>
      </c>
      <c r="H8" s="3">
        <v>7</v>
      </c>
      <c r="I8" s="3">
        <v>26</v>
      </c>
      <c r="J8" s="3">
        <v>18</v>
      </c>
      <c r="K8" s="3">
        <v>16</v>
      </c>
      <c r="L8" s="3">
        <v>22</v>
      </c>
      <c r="M8" s="3">
        <v>15</v>
      </c>
      <c r="N8" s="3">
        <v>8</v>
      </c>
      <c r="O8" s="3">
        <v>13</v>
      </c>
      <c r="P8" s="3">
        <v>20</v>
      </c>
      <c r="Q8" s="3">
        <v>15</v>
      </c>
      <c r="R8" s="3">
        <v>15</v>
      </c>
      <c r="S8" s="3">
        <v>24</v>
      </c>
      <c r="T8" s="3">
        <v>7</v>
      </c>
      <c r="U8" s="3">
        <v>8</v>
      </c>
      <c r="V8" s="3">
        <v>20</v>
      </c>
      <c r="W8" s="3">
        <v>10</v>
      </c>
      <c r="X8" s="3">
        <v>26</v>
      </c>
      <c r="Y8" s="3">
        <v>14</v>
      </c>
      <c r="Z8" s="3">
        <v>22</v>
      </c>
      <c r="AA8" s="3">
        <v>13</v>
      </c>
      <c r="AB8" s="3">
        <v>13</v>
      </c>
      <c r="AC8" s="3">
        <v>9</v>
      </c>
      <c r="AD8" s="3">
        <v>7</v>
      </c>
      <c r="AE8" s="3">
        <v>9</v>
      </c>
      <c r="AF8" s="3">
        <v>5</v>
      </c>
    </row>
    <row r="9" spans="1:32" x14ac:dyDescent="0.25">
      <c r="A9" s="8">
        <v>3</v>
      </c>
      <c r="B9" s="3">
        <v>48</v>
      </c>
      <c r="C9" s="3">
        <v>47</v>
      </c>
      <c r="D9" s="3">
        <v>27</v>
      </c>
      <c r="E9" s="3">
        <v>8</v>
      </c>
      <c r="F9" s="3">
        <v>17</v>
      </c>
      <c r="G9" s="3">
        <v>30</v>
      </c>
      <c r="H9" s="3">
        <v>43</v>
      </c>
      <c r="I9" s="3">
        <v>29</v>
      </c>
      <c r="J9" s="3">
        <v>38</v>
      </c>
      <c r="K9" s="3">
        <v>29</v>
      </c>
      <c r="L9" s="3">
        <v>19</v>
      </c>
      <c r="M9" s="3">
        <v>29</v>
      </c>
      <c r="N9" s="3">
        <v>17</v>
      </c>
      <c r="O9" s="3">
        <v>47</v>
      </c>
      <c r="P9" s="3">
        <v>36</v>
      </c>
      <c r="Q9" s="3">
        <v>34</v>
      </c>
      <c r="R9" s="3">
        <v>32</v>
      </c>
      <c r="S9" s="3">
        <v>35</v>
      </c>
      <c r="T9" s="3">
        <v>31</v>
      </c>
      <c r="U9" s="3">
        <v>33</v>
      </c>
      <c r="V9" s="3">
        <v>29</v>
      </c>
      <c r="W9" s="3">
        <v>34</v>
      </c>
      <c r="X9" s="3">
        <v>29</v>
      </c>
      <c r="Y9" s="3">
        <v>32</v>
      </c>
      <c r="Z9" s="3">
        <v>28</v>
      </c>
      <c r="AA9" s="3">
        <v>31</v>
      </c>
      <c r="AB9" s="3">
        <v>31</v>
      </c>
      <c r="AC9" s="3">
        <v>38</v>
      </c>
      <c r="AD9" s="3">
        <v>25</v>
      </c>
      <c r="AE9" s="3">
        <v>29</v>
      </c>
      <c r="AF9" s="3">
        <v>37</v>
      </c>
    </row>
    <row r="10" spans="1:32" x14ac:dyDescent="0.25">
      <c r="A10" s="8">
        <v>4</v>
      </c>
      <c r="B10" s="3">
        <v>25</v>
      </c>
      <c r="C10" s="3">
        <v>27</v>
      </c>
      <c r="D10" s="3">
        <v>17</v>
      </c>
      <c r="E10" s="3">
        <v>27</v>
      </c>
      <c r="F10" s="3">
        <v>28</v>
      </c>
      <c r="G10" s="3">
        <v>36</v>
      </c>
      <c r="H10" s="3">
        <v>25</v>
      </c>
      <c r="I10" s="3">
        <v>12</v>
      </c>
      <c r="J10" s="3">
        <v>20</v>
      </c>
      <c r="K10" s="3">
        <v>19</v>
      </c>
      <c r="L10" s="3">
        <v>22</v>
      </c>
      <c r="M10" s="3">
        <v>26</v>
      </c>
      <c r="N10" s="3">
        <v>31</v>
      </c>
      <c r="O10" s="3">
        <v>20</v>
      </c>
      <c r="P10" s="3">
        <v>20</v>
      </c>
      <c r="Q10" s="3">
        <v>30</v>
      </c>
      <c r="R10" s="3">
        <v>22</v>
      </c>
      <c r="S10" s="3">
        <v>10</v>
      </c>
      <c r="T10" s="3">
        <v>38</v>
      </c>
      <c r="U10" s="3">
        <v>35</v>
      </c>
      <c r="V10" s="3">
        <v>21</v>
      </c>
      <c r="W10" s="3">
        <v>31</v>
      </c>
      <c r="X10" s="3">
        <v>17</v>
      </c>
      <c r="Y10" s="3">
        <v>23</v>
      </c>
      <c r="Z10" s="3">
        <v>20</v>
      </c>
      <c r="AA10" s="3">
        <v>28</v>
      </c>
      <c r="AB10" s="3">
        <v>27</v>
      </c>
      <c r="AC10" s="3">
        <v>26</v>
      </c>
      <c r="AD10" s="3">
        <v>28</v>
      </c>
      <c r="AE10" s="3">
        <v>26</v>
      </c>
      <c r="AF10" s="3">
        <v>34</v>
      </c>
    </row>
    <row r="11" spans="1:32" x14ac:dyDescent="0.25">
      <c r="A11" s="8">
        <v>5</v>
      </c>
      <c r="B11" s="3">
        <v>5</v>
      </c>
      <c r="C11" s="3">
        <v>4</v>
      </c>
      <c r="D11" s="3">
        <v>5</v>
      </c>
      <c r="E11" s="3">
        <v>39</v>
      </c>
      <c r="F11" s="3">
        <v>21</v>
      </c>
      <c r="G11" s="3">
        <v>7</v>
      </c>
      <c r="H11" s="3">
        <v>7</v>
      </c>
      <c r="I11" s="3">
        <v>0</v>
      </c>
      <c r="J11" s="3">
        <v>4</v>
      </c>
      <c r="K11" s="3">
        <v>6</v>
      </c>
      <c r="L11" s="3">
        <v>10</v>
      </c>
      <c r="M11" s="3">
        <v>8</v>
      </c>
      <c r="N11" s="3">
        <v>27</v>
      </c>
      <c r="O11" s="3">
        <v>4</v>
      </c>
      <c r="P11" s="3">
        <v>3</v>
      </c>
      <c r="Q11" s="3">
        <v>2</v>
      </c>
      <c r="R11" s="3">
        <v>3</v>
      </c>
      <c r="S11" s="3">
        <v>2</v>
      </c>
      <c r="T11" s="3">
        <v>9</v>
      </c>
      <c r="U11" s="3">
        <v>4</v>
      </c>
      <c r="V11" s="3">
        <v>10</v>
      </c>
      <c r="W11" s="3">
        <v>7</v>
      </c>
      <c r="X11" s="3">
        <v>4</v>
      </c>
      <c r="Y11" s="3">
        <v>6</v>
      </c>
      <c r="Z11" s="3">
        <v>7</v>
      </c>
      <c r="AA11" s="3">
        <v>4</v>
      </c>
      <c r="AB11" s="3">
        <v>6</v>
      </c>
      <c r="AC11" s="3">
        <v>5</v>
      </c>
      <c r="AD11" s="3">
        <v>5</v>
      </c>
      <c r="AE11" s="3">
        <v>7</v>
      </c>
      <c r="AF11" s="3">
        <v>10</v>
      </c>
    </row>
    <row r="12" spans="1:32" x14ac:dyDescent="0.25">
      <c r="A12" s="8" t="s">
        <v>116</v>
      </c>
      <c r="B12" s="3">
        <v>2</v>
      </c>
      <c r="C12" s="3">
        <v>2</v>
      </c>
      <c r="D12" s="3">
        <v>3</v>
      </c>
      <c r="E12" s="3">
        <v>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4</v>
      </c>
      <c r="N12" s="3">
        <v>2</v>
      </c>
      <c r="O12" s="3">
        <v>1</v>
      </c>
      <c r="P12" s="3">
        <v>0</v>
      </c>
      <c r="Q12" s="3">
        <v>1</v>
      </c>
      <c r="R12" s="3">
        <v>2</v>
      </c>
      <c r="S12" s="3">
        <v>1</v>
      </c>
      <c r="T12" s="3">
        <v>0</v>
      </c>
      <c r="U12" s="3">
        <v>1</v>
      </c>
      <c r="V12" s="3">
        <v>2</v>
      </c>
      <c r="W12" s="3">
        <v>0</v>
      </c>
      <c r="X12" s="3">
        <v>0</v>
      </c>
      <c r="Y12" s="3">
        <v>0</v>
      </c>
      <c r="Z12" s="3">
        <v>0</v>
      </c>
      <c r="AA12" s="3">
        <v>1</v>
      </c>
      <c r="AB12" s="3">
        <v>1</v>
      </c>
      <c r="AC12" s="3">
        <v>0</v>
      </c>
      <c r="AD12" s="3">
        <v>17</v>
      </c>
      <c r="AE12" s="3">
        <v>9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3.3452380952380953</v>
      </c>
      <c r="C14" s="17">
        <v>3.3493975903614457</v>
      </c>
      <c r="D14" s="17">
        <v>2.8461538461538463</v>
      </c>
      <c r="E14" s="17">
        <v>4.1975308641975309</v>
      </c>
      <c r="F14" s="17">
        <v>3.5411764705882351</v>
      </c>
      <c r="G14" s="17">
        <v>3.3837209302325579</v>
      </c>
      <c r="H14" s="17">
        <v>3.3058823529411763</v>
      </c>
      <c r="I14" s="17">
        <v>2.4285714285714284</v>
      </c>
      <c r="J14" s="17">
        <v>3.0238095238095237</v>
      </c>
      <c r="K14" s="17">
        <v>2.9135802469135803</v>
      </c>
      <c r="L14" s="17">
        <v>2.9761904761904763</v>
      </c>
      <c r="M14" s="17">
        <v>3.2317073170731709</v>
      </c>
      <c r="N14" s="17">
        <v>3.927710843373494</v>
      </c>
      <c r="O14" s="17">
        <v>3.1529411764705881</v>
      </c>
      <c r="P14" s="17">
        <v>2.9294117647058822</v>
      </c>
      <c r="Q14" s="17">
        <v>3.1547619047619047</v>
      </c>
      <c r="R14" s="17">
        <v>3.0657894736842106</v>
      </c>
      <c r="S14" s="17">
        <v>2.5714285714285716</v>
      </c>
      <c r="T14" s="17">
        <v>3.5465116279069768</v>
      </c>
      <c r="U14" s="17">
        <v>3.3493975903614457</v>
      </c>
      <c r="V14" s="17">
        <v>3.1807228915662651</v>
      </c>
      <c r="W14" s="17">
        <v>3.3690476190476191</v>
      </c>
      <c r="X14" s="17">
        <v>2.776470588235294</v>
      </c>
      <c r="Y14" s="17">
        <v>2.9883720930232558</v>
      </c>
      <c r="Z14" s="17">
        <v>2.9529411764705884</v>
      </c>
      <c r="AA14" s="17">
        <v>3.0833333333333335</v>
      </c>
      <c r="AB14" s="17">
        <v>3.1176470588235294</v>
      </c>
      <c r="AC14" s="17">
        <v>3.1279069767441858</v>
      </c>
      <c r="AD14" s="17">
        <v>3.4029850746268657</v>
      </c>
      <c r="AE14" s="17">
        <v>3.2763157894736841</v>
      </c>
      <c r="AF14" s="17">
        <v>3.5697674418604652</v>
      </c>
    </row>
    <row r="15" spans="1:32" x14ac:dyDescent="0.25">
      <c r="A15" s="5" t="s">
        <v>38</v>
      </c>
      <c r="B15" s="17">
        <v>0.70273214865134404</v>
      </c>
      <c r="C15" s="17">
        <v>0.70596301533332018</v>
      </c>
      <c r="D15" s="17">
        <v>1.1057925767417791</v>
      </c>
      <c r="E15" s="17">
        <v>0.9800478698311087</v>
      </c>
      <c r="F15" s="17">
        <v>1.2007234047347748</v>
      </c>
      <c r="G15" s="17">
        <v>0.94767336953270875</v>
      </c>
      <c r="H15" s="17">
        <v>0.87319241063719588</v>
      </c>
      <c r="I15" s="17">
        <v>0.97295617461839201</v>
      </c>
      <c r="J15" s="17">
        <v>0.91804126841368849</v>
      </c>
      <c r="K15" s="17">
        <v>1.1313435692153546</v>
      </c>
      <c r="L15" s="17">
        <v>1.2416098224617529</v>
      </c>
      <c r="M15" s="17">
        <v>1.0219659157879091</v>
      </c>
      <c r="N15" s="17">
        <v>0.95996865459650138</v>
      </c>
      <c r="O15" s="17">
        <v>0.77928358969329381</v>
      </c>
      <c r="P15" s="17">
        <v>0.94853565455136302</v>
      </c>
      <c r="Q15" s="17">
        <v>0.87114448498052843</v>
      </c>
      <c r="R15" s="17">
        <v>0.92859070733794558</v>
      </c>
      <c r="S15" s="17">
        <v>0.97295617461839201</v>
      </c>
      <c r="T15" s="17">
        <v>0.83535095469524689</v>
      </c>
      <c r="U15" s="17">
        <v>0.86156033917706776</v>
      </c>
      <c r="V15" s="17">
        <v>1.0493270586108987</v>
      </c>
      <c r="W15" s="17">
        <v>0.88874843506902268</v>
      </c>
      <c r="X15" s="17">
        <v>1.0394191439754923</v>
      </c>
      <c r="Y15" s="17">
        <v>1.1113763173387536</v>
      </c>
      <c r="Z15" s="17">
        <v>1.100929070343394</v>
      </c>
      <c r="AA15" s="17">
        <v>1.0321148405951279</v>
      </c>
      <c r="AB15" s="17">
        <v>1.0624742540957155</v>
      </c>
      <c r="AC15" s="17">
        <v>1.0034823088555405</v>
      </c>
      <c r="AD15" s="17">
        <v>0.88864386793376493</v>
      </c>
      <c r="AE15" s="17">
        <v>1.0145433680301865</v>
      </c>
      <c r="AF15" s="17">
        <v>0.77521454600598305</v>
      </c>
    </row>
    <row r="16" spans="1:32" x14ac:dyDescent="0.25">
      <c r="A16" s="5" t="s">
        <v>39</v>
      </c>
      <c r="B16" s="18">
        <v>84</v>
      </c>
      <c r="C16" s="18">
        <v>83</v>
      </c>
      <c r="D16" s="18">
        <v>78</v>
      </c>
      <c r="E16" s="18">
        <v>81</v>
      </c>
      <c r="F16" s="18">
        <v>85</v>
      </c>
      <c r="G16" s="18">
        <v>86</v>
      </c>
      <c r="H16" s="18">
        <v>85</v>
      </c>
      <c r="I16" s="18">
        <v>84</v>
      </c>
      <c r="J16" s="18">
        <v>84</v>
      </c>
      <c r="K16" s="18">
        <v>81</v>
      </c>
      <c r="L16" s="18">
        <v>84</v>
      </c>
      <c r="M16" s="18">
        <v>82</v>
      </c>
      <c r="N16" s="18">
        <v>83</v>
      </c>
      <c r="O16" s="18">
        <v>85</v>
      </c>
      <c r="P16" s="18">
        <v>85</v>
      </c>
      <c r="Q16" s="18">
        <v>84</v>
      </c>
      <c r="R16" s="18">
        <v>76</v>
      </c>
      <c r="S16" s="18">
        <v>84</v>
      </c>
      <c r="T16" s="18">
        <v>86</v>
      </c>
      <c r="U16" s="18">
        <v>83</v>
      </c>
      <c r="V16" s="18">
        <v>83</v>
      </c>
      <c r="W16" s="18">
        <v>84</v>
      </c>
      <c r="X16" s="18">
        <v>85</v>
      </c>
      <c r="Y16" s="18">
        <v>86</v>
      </c>
      <c r="Z16" s="18">
        <v>85</v>
      </c>
      <c r="AA16" s="18">
        <v>84</v>
      </c>
      <c r="AB16" s="18">
        <v>85</v>
      </c>
      <c r="AC16" s="18">
        <v>86</v>
      </c>
      <c r="AD16" s="18">
        <v>67</v>
      </c>
      <c r="AE16" s="18">
        <v>76</v>
      </c>
      <c r="AF16" s="18">
        <v>86</v>
      </c>
    </row>
    <row r="18" spans="1:32" x14ac:dyDescent="0.25">
      <c r="A18" s="5" t="s">
        <v>123</v>
      </c>
      <c r="B18" s="5">
        <v>86</v>
      </c>
    </row>
    <row r="19" spans="1:32" x14ac:dyDescent="0.25">
      <c r="A19" s="5" t="s">
        <v>124</v>
      </c>
      <c r="B19" s="5">
        <v>96</v>
      </c>
    </row>
    <row r="20" spans="1:32" x14ac:dyDescent="0.25">
      <c r="A20" s="5" t="s">
        <v>125</v>
      </c>
      <c r="B20" s="20">
        <f>B18/B19</f>
        <v>0.89583333333333337</v>
      </c>
    </row>
    <row r="22" spans="1:32" x14ac:dyDescent="0.25">
      <c r="A22" s="5" t="s">
        <v>135</v>
      </c>
      <c r="B22" s="5"/>
      <c r="C22" s="5"/>
      <c r="D22" s="5"/>
      <c r="E22" s="5"/>
      <c r="F22" s="17">
        <f>AVERAGE(X14:Z14)</f>
        <v>2.9059279525763793</v>
      </c>
    </row>
    <row r="23" spans="1:32" x14ac:dyDescent="0.25">
      <c r="A23" s="5" t="s">
        <v>136</v>
      </c>
      <c r="B23" s="5"/>
      <c r="C23" s="5"/>
    </row>
    <row r="25" spans="1:32" x14ac:dyDescent="0.25">
      <c r="A25" s="5" t="s">
        <v>137</v>
      </c>
      <c r="B25" s="5"/>
      <c r="C25" s="5"/>
      <c r="D25" s="5"/>
      <c r="E25" s="5"/>
      <c r="F25" s="17">
        <f>(F22-1)*2.5</f>
        <v>4.7648198814409479</v>
      </c>
    </row>
    <row r="26" spans="1:32" x14ac:dyDescent="0.25">
      <c r="A26" s="5" t="s">
        <v>134</v>
      </c>
      <c r="B26" s="17">
        <f t="shared" ref="B26:AF26" si="0">(B14-1)*2.5</f>
        <v>5.8630952380952381</v>
      </c>
      <c r="C26" s="17">
        <f t="shared" si="0"/>
        <v>5.8734939759036138</v>
      </c>
      <c r="D26" s="17">
        <f t="shared" si="0"/>
        <v>4.6153846153846159</v>
      </c>
      <c r="E26" s="17">
        <f t="shared" si="0"/>
        <v>7.9938271604938276</v>
      </c>
      <c r="F26" s="17">
        <f t="shared" si="0"/>
        <v>6.3529411764705879</v>
      </c>
      <c r="G26" s="17">
        <f t="shared" si="0"/>
        <v>5.9593023255813948</v>
      </c>
      <c r="H26" s="17">
        <f t="shared" si="0"/>
        <v>5.7647058823529402</v>
      </c>
      <c r="I26" s="17">
        <f t="shared" si="0"/>
        <v>3.5714285714285712</v>
      </c>
      <c r="J26" s="17">
        <f t="shared" si="0"/>
        <v>5.0595238095238093</v>
      </c>
      <c r="K26" s="17">
        <f t="shared" si="0"/>
        <v>4.783950617283951</v>
      </c>
      <c r="L26" s="17">
        <f t="shared" si="0"/>
        <v>4.9404761904761907</v>
      </c>
      <c r="M26" s="17">
        <f t="shared" si="0"/>
        <v>5.5792682926829276</v>
      </c>
      <c r="N26" s="17">
        <f t="shared" si="0"/>
        <v>7.3192771084337345</v>
      </c>
      <c r="O26" s="17">
        <f t="shared" si="0"/>
        <v>5.3823529411764701</v>
      </c>
      <c r="P26" s="17">
        <f t="shared" si="0"/>
        <v>4.8235294117647056</v>
      </c>
      <c r="Q26" s="17">
        <f t="shared" si="0"/>
        <v>5.3869047619047619</v>
      </c>
      <c r="R26" s="17">
        <f t="shared" si="0"/>
        <v>5.1644736842105265</v>
      </c>
      <c r="S26" s="17">
        <f t="shared" si="0"/>
        <v>3.9285714285714288</v>
      </c>
      <c r="T26" s="17">
        <f t="shared" si="0"/>
        <v>6.3662790697674421</v>
      </c>
      <c r="U26" s="17">
        <f t="shared" si="0"/>
        <v>5.8734939759036138</v>
      </c>
      <c r="V26" s="17">
        <f t="shared" si="0"/>
        <v>5.4518072289156629</v>
      </c>
      <c r="W26" s="17">
        <f t="shared" si="0"/>
        <v>5.9226190476190474</v>
      </c>
      <c r="X26" s="17">
        <f t="shared" si="0"/>
        <v>4.4411764705882355</v>
      </c>
      <c r="Y26" s="17">
        <f t="shared" si="0"/>
        <v>4.970930232558139</v>
      </c>
      <c r="Z26" s="17">
        <f t="shared" si="0"/>
        <v>4.882352941176471</v>
      </c>
      <c r="AA26" s="17">
        <f t="shared" si="0"/>
        <v>5.2083333333333339</v>
      </c>
      <c r="AB26" s="17">
        <f t="shared" si="0"/>
        <v>5.2941176470588234</v>
      </c>
      <c r="AC26" s="17">
        <f t="shared" si="0"/>
        <v>5.3197674418604644</v>
      </c>
      <c r="AD26" s="17">
        <f t="shared" si="0"/>
        <v>6.0074626865671643</v>
      </c>
      <c r="AE26" s="17">
        <f t="shared" si="0"/>
        <v>5.6907894736842106</v>
      </c>
      <c r="AF26" s="17">
        <f t="shared" si="0"/>
        <v>6.4244186046511631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119</v>
      </c>
    </row>
    <row r="3" spans="1:25" x14ac:dyDescent="0.25">
      <c r="A3" s="1" t="s">
        <v>1</v>
      </c>
      <c r="B3" t="s">
        <v>118</v>
      </c>
    </row>
    <row r="4" spans="1:25" x14ac:dyDescent="0.25">
      <c r="A4" s="1" t="s">
        <v>3</v>
      </c>
      <c r="B4" t="str">
        <f>'Grado Educ. Infantil_PDI'!$B$4</f>
        <v>2013/2014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3</v>
      </c>
      <c r="E7" s="3">
        <v>8</v>
      </c>
      <c r="F7" s="3">
        <v>1</v>
      </c>
      <c r="G7" s="3">
        <v>5</v>
      </c>
      <c r="H7" s="3">
        <v>0</v>
      </c>
      <c r="I7" s="3">
        <v>0</v>
      </c>
      <c r="J7" s="3">
        <v>1</v>
      </c>
      <c r="K7" s="3">
        <v>1</v>
      </c>
      <c r="L7" s="3">
        <v>1</v>
      </c>
      <c r="M7" s="3">
        <v>2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3</v>
      </c>
      <c r="T7" s="3">
        <v>1</v>
      </c>
      <c r="U7" s="3">
        <v>1</v>
      </c>
      <c r="V7" s="3">
        <v>4</v>
      </c>
      <c r="W7" s="3">
        <v>1</v>
      </c>
      <c r="X7" s="3">
        <v>1</v>
      </c>
      <c r="Y7" s="3">
        <v>2</v>
      </c>
    </row>
    <row r="8" spans="1:25" x14ac:dyDescent="0.25">
      <c r="A8" s="8">
        <v>2</v>
      </c>
      <c r="B8" s="3">
        <v>5</v>
      </c>
      <c r="C8" s="3">
        <v>4</v>
      </c>
      <c r="D8" s="3">
        <v>2</v>
      </c>
      <c r="E8" s="3">
        <v>5</v>
      </c>
      <c r="F8" s="3">
        <v>7</v>
      </c>
      <c r="G8" s="3">
        <v>8</v>
      </c>
      <c r="H8" s="3">
        <v>3</v>
      </c>
      <c r="I8" s="3">
        <v>6</v>
      </c>
      <c r="J8" s="3">
        <v>9</v>
      </c>
      <c r="K8" s="3">
        <v>5</v>
      </c>
      <c r="L8" s="3">
        <v>3</v>
      </c>
      <c r="M8" s="3">
        <v>7</v>
      </c>
      <c r="N8" s="3">
        <v>3</v>
      </c>
      <c r="O8" s="3">
        <v>3</v>
      </c>
      <c r="P8" s="3">
        <v>2</v>
      </c>
      <c r="Q8" s="3">
        <v>1</v>
      </c>
      <c r="R8" s="3">
        <v>1</v>
      </c>
      <c r="S8" s="3">
        <v>4</v>
      </c>
      <c r="T8" s="3">
        <v>7</v>
      </c>
      <c r="U8" s="3">
        <v>7</v>
      </c>
      <c r="V8" s="3">
        <v>5</v>
      </c>
      <c r="W8" s="3">
        <v>3</v>
      </c>
      <c r="X8" s="3">
        <v>3</v>
      </c>
      <c r="Y8" s="3">
        <v>4</v>
      </c>
    </row>
    <row r="9" spans="1:25" x14ac:dyDescent="0.25">
      <c r="A9" s="8">
        <v>3</v>
      </c>
      <c r="B9" s="3">
        <v>12</v>
      </c>
      <c r="C9" s="3">
        <v>8</v>
      </c>
      <c r="D9" s="3">
        <v>12</v>
      </c>
      <c r="E9" s="3">
        <v>5</v>
      </c>
      <c r="F9" s="3">
        <v>8</v>
      </c>
      <c r="G9" s="3">
        <v>8</v>
      </c>
      <c r="H9" s="3">
        <v>8</v>
      </c>
      <c r="I9" s="3">
        <v>8</v>
      </c>
      <c r="J9" s="3">
        <v>8</v>
      </c>
      <c r="K9" s="3">
        <v>11</v>
      </c>
      <c r="L9" s="3">
        <v>6</v>
      </c>
      <c r="M9" s="3">
        <v>11</v>
      </c>
      <c r="N9" s="3">
        <v>11</v>
      </c>
      <c r="O9" s="3">
        <v>9</v>
      </c>
      <c r="P9" s="3">
        <v>6</v>
      </c>
      <c r="Q9" s="3">
        <v>2</v>
      </c>
      <c r="R9" s="3">
        <v>3</v>
      </c>
      <c r="S9" s="3">
        <v>4</v>
      </c>
      <c r="T9" s="3">
        <v>4</v>
      </c>
      <c r="U9" s="3">
        <v>4</v>
      </c>
      <c r="V9" s="3">
        <v>6</v>
      </c>
      <c r="W9" s="3">
        <v>9</v>
      </c>
      <c r="X9" s="3">
        <v>11</v>
      </c>
      <c r="Y9" s="3">
        <v>8</v>
      </c>
    </row>
    <row r="10" spans="1:25" x14ac:dyDescent="0.25">
      <c r="A10" s="8">
        <v>4</v>
      </c>
      <c r="B10" s="3">
        <v>2</v>
      </c>
      <c r="C10" s="3">
        <v>9</v>
      </c>
      <c r="D10" s="3">
        <v>4</v>
      </c>
      <c r="E10" s="3">
        <v>3</v>
      </c>
      <c r="F10" s="3">
        <v>6</v>
      </c>
      <c r="G10" s="3">
        <v>1</v>
      </c>
      <c r="H10" s="3">
        <v>8</v>
      </c>
      <c r="I10" s="3">
        <v>8</v>
      </c>
      <c r="J10" s="3">
        <v>4</v>
      </c>
      <c r="K10" s="3">
        <v>5</v>
      </c>
      <c r="L10" s="3">
        <v>6</v>
      </c>
      <c r="M10" s="3">
        <v>2</v>
      </c>
      <c r="N10" s="3">
        <v>5</v>
      </c>
      <c r="O10" s="3">
        <v>6</v>
      </c>
      <c r="P10" s="3">
        <v>9</v>
      </c>
      <c r="Q10" s="3">
        <v>14</v>
      </c>
      <c r="R10" s="3">
        <v>15</v>
      </c>
      <c r="S10" s="3">
        <v>8</v>
      </c>
      <c r="T10" s="3">
        <v>8</v>
      </c>
      <c r="U10" s="3">
        <v>7</v>
      </c>
      <c r="V10" s="3">
        <v>5</v>
      </c>
      <c r="W10" s="3">
        <v>6</v>
      </c>
      <c r="X10" s="3">
        <v>5</v>
      </c>
      <c r="Y10" s="3">
        <v>8</v>
      </c>
    </row>
    <row r="11" spans="1:25" x14ac:dyDescent="0.25">
      <c r="A11" s="8">
        <v>5</v>
      </c>
      <c r="B11" s="3">
        <v>2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  <c r="H11" s="3">
        <v>3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2</v>
      </c>
      <c r="O11" s="3">
        <v>4</v>
      </c>
      <c r="P11" s="3">
        <v>5</v>
      </c>
      <c r="Q11" s="3">
        <v>5</v>
      </c>
      <c r="R11" s="3">
        <v>3</v>
      </c>
      <c r="S11" s="3">
        <v>3</v>
      </c>
      <c r="T11" s="3">
        <v>2</v>
      </c>
      <c r="U11" s="3">
        <v>1</v>
      </c>
      <c r="V11" s="3">
        <v>1</v>
      </c>
      <c r="W11" s="3">
        <v>3</v>
      </c>
      <c r="X11" s="3">
        <v>2</v>
      </c>
      <c r="Y11" s="3">
        <v>0</v>
      </c>
    </row>
    <row r="12" spans="1:25" x14ac:dyDescent="0.25">
      <c r="A12" s="8" t="s">
        <v>116</v>
      </c>
      <c r="B12" s="3">
        <v>2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6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3</v>
      </c>
      <c r="V12" s="3">
        <v>2</v>
      </c>
      <c r="W12" s="3">
        <v>1</v>
      </c>
      <c r="X12" s="3">
        <v>1</v>
      </c>
      <c r="Y12" s="3">
        <v>1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3.0476190476190474</v>
      </c>
      <c r="C14" s="17">
        <v>3.3181818181818183</v>
      </c>
      <c r="D14" s="17">
        <v>2.9090909090909092</v>
      </c>
      <c r="E14" s="17">
        <v>2.2727272727272729</v>
      </c>
      <c r="F14" s="17">
        <v>2.8636363636363638</v>
      </c>
      <c r="G14" s="17">
        <v>2.2272727272727271</v>
      </c>
      <c r="H14" s="17">
        <v>3.5</v>
      </c>
      <c r="I14" s="17">
        <v>3.0909090909090908</v>
      </c>
      <c r="J14" s="17">
        <v>2.6818181818181817</v>
      </c>
      <c r="K14" s="17">
        <v>2.9090909090909092</v>
      </c>
      <c r="L14" s="17">
        <v>3.1764705882352939</v>
      </c>
      <c r="M14" s="17">
        <v>2.5909090909090908</v>
      </c>
      <c r="N14" s="17">
        <v>3.1818181818181817</v>
      </c>
      <c r="O14" s="17">
        <v>3.5</v>
      </c>
      <c r="P14" s="17">
        <v>3.7727272727272729</v>
      </c>
      <c r="Q14" s="17">
        <v>4.0454545454545459</v>
      </c>
      <c r="R14" s="17">
        <v>3.9090909090909092</v>
      </c>
      <c r="S14" s="17">
        <v>3.1818181818181817</v>
      </c>
      <c r="T14" s="17">
        <v>3.1363636363636362</v>
      </c>
      <c r="U14" s="17">
        <v>3</v>
      </c>
      <c r="V14" s="17">
        <v>2.7142857142857144</v>
      </c>
      <c r="W14" s="17">
        <v>3.3181818181818183</v>
      </c>
      <c r="X14" s="17">
        <v>3.1818181818181817</v>
      </c>
      <c r="Y14" s="17">
        <v>3</v>
      </c>
    </row>
    <row r="15" spans="1:25" x14ac:dyDescent="0.25">
      <c r="A15" s="5" t="s">
        <v>38</v>
      </c>
      <c r="B15" s="17">
        <v>0.8646496675642964</v>
      </c>
      <c r="C15" s="17">
        <v>0.83872713290032763</v>
      </c>
      <c r="D15" s="17">
        <v>1.019294382875251</v>
      </c>
      <c r="E15" s="17">
        <v>1.2414207752110245</v>
      </c>
      <c r="F15" s="17">
        <v>0.8888437939499213</v>
      </c>
      <c r="G15" s="17">
        <v>0.8691439785278704</v>
      </c>
      <c r="H15" s="17">
        <v>0.9128709291752769</v>
      </c>
      <c r="I15" s="17">
        <v>0.81117732833743428</v>
      </c>
      <c r="J15" s="17">
        <v>0.83872713290032763</v>
      </c>
      <c r="K15" s="17">
        <v>0.81117732833743428</v>
      </c>
      <c r="L15" s="17">
        <v>1.0145993123917847</v>
      </c>
      <c r="M15" s="17">
        <v>0.79636620608808728</v>
      </c>
      <c r="N15" s="17">
        <v>0.95799212822909885</v>
      </c>
      <c r="O15" s="17">
        <v>0.96362411165943151</v>
      </c>
      <c r="P15" s="17">
        <v>0.92230653833167153</v>
      </c>
      <c r="Q15" s="17">
        <v>0.722249971716871</v>
      </c>
      <c r="R15" s="17">
        <v>0.68376345875782751</v>
      </c>
      <c r="S15" s="17">
        <v>1.2960145368218985</v>
      </c>
      <c r="T15" s="17">
        <v>1.1252705302431796</v>
      </c>
      <c r="U15" s="17">
        <v>1.0760551736979407</v>
      </c>
      <c r="V15" s="17">
        <v>1.1892374507581376</v>
      </c>
      <c r="W15" s="17">
        <v>1.0413527665568401</v>
      </c>
      <c r="X15" s="17">
        <v>0.95799212822909885</v>
      </c>
      <c r="Y15" s="17">
        <v>0.9759000729485332</v>
      </c>
    </row>
    <row r="16" spans="1:25" x14ac:dyDescent="0.25">
      <c r="A16" s="5" t="s">
        <v>39</v>
      </c>
      <c r="B16" s="18">
        <v>21</v>
      </c>
      <c r="C16" s="18">
        <v>22</v>
      </c>
      <c r="D16" s="18">
        <v>22</v>
      </c>
      <c r="E16" s="18">
        <v>22</v>
      </c>
      <c r="F16" s="18">
        <v>22</v>
      </c>
      <c r="G16" s="18">
        <v>22</v>
      </c>
      <c r="H16" s="18">
        <v>22</v>
      </c>
      <c r="I16" s="18">
        <v>22</v>
      </c>
      <c r="J16" s="18">
        <v>22</v>
      </c>
      <c r="K16" s="18">
        <v>22</v>
      </c>
      <c r="L16" s="18">
        <v>17</v>
      </c>
      <c r="M16" s="18">
        <v>22</v>
      </c>
      <c r="N16" s="18">
        <v>22</v>
      </c>
      <c r="O16" s="18">
        <v>22</v>
      </c>
      <c r="P16" s="18">
        <v>22</v>
      </c>
      <c r="Q16" s="18">
        <v>22</v>
      </c>
      <c r="R16" s="18">
        <v>22</v>
      </c>
      <c r="S16" s="18">
        <v>22</v>
      </c>
      <c r="T16" s="18">
        <v>22</v>
      </c>
      <c r="U16" s="18">
        <v>20</v>
      </c>
      <c r="V16" s="18">
        <v>21</v>
      </c>
      <c r="W16" s="18">
        <v>22</v>
      </c>
      <c r="X16" s="18">
        <v>22</v>
      </c>
      <c r="Y16" s="18">
        <v>22</v>
      </c>
    </row>
    <row r="18" spans="1:25" x14ac:dyDescent="0.25">
      <c r="A18" s="5" t="s">
        <v>131</v>
      </c>
      <c r="B18" s="5"/>
      <c r="C18" s="5"/>
      <c r="D18" s="5"/>
      <c r="E18" s="5"/>
      <c r="F18" s="17">
        <f>AVERAGE(S14:V14)</f>
        <v>3.008116883116883</v>
      </c>
    </row>
    <row r="19" spans="1:25" x14ac:dyDescent="0.25">
      <c r="A19" s="5" t="s">
        <v>132</v>
      </c>
      <c r="B19" s="5"/>
      <c r="C19" s="5"/>
    </row>
    <row r="21" spans="1:25" x14ac:dyDescent="0.25">
      <c r="A21" s="5" t="s">
        <v>133</v>
      </c>
      <c r="B21" s="5"/>
      <c r="C21" s="5"/>
      <c r="D21" s="5"/>
      <c r="E21" s="5"/>
      <c r="F21" s="17">
        <f>(F18-1)*2.5</f>
        <v>5.0202922077922079</v>
      </c>
    </row>
    <row r="22" spans="1:25" x14ac:dyDescent="0.25">
      <c r="A22" s="5" t="s">
        <v>134</v>
      </c>
      <c r="B22" s="17">
        <f t="shared" ref="B22:Y22" si="0">(B14-1)*2.5</f>
        <v>5.1190476190476186</v>
      </c>
      <c r="C22" s="17">
        <f t="shared" si="0"/>
        <v>5.7954545454545459</v>
      </c>
      <c r="D22" s="17">
        <f t="shared" si="0"/>
        <v>4.7727272727272734</v>
      </c>
      <c r="E22" s="17">
        <f t="shared" si="0"/>
        <v>3.1818181818181825</v>
      </c>
      <c r="F22" s="17">
        <f t="shared" si="0"/>
        <v>4.6590909090909092</v>
      </c>
      <c r="G22" s="17">
        <f t="shared" si="0"/>
        <v>3.0681818181818175</v>
      </c>
      <c r="H22" s="17">
        <f t="shared" si="0"/>
        <v>6.25</v>
      </c>
      <c r="I22" s="17">
        <f t="shared" si="0"/>
        <v>5.2272727272727266</v>
      </c>
      <c r="J22" s="17">
        <f t="shared" si="0"/>
        <v>4.2045454545454541</v>
      </c>
      <c r="K22" s="17">
        <f t="shared" si="0"/>
        <v>4.7727272727272734</v>
      </c>
      <c r="L22" s="17">
        <f t="shared" si="0"/>
        <v>5.4411764705882346</v>
      </c>
      <c r="M22" s="17">
        <f t="shared" si="0"/>
        <v>3.9772727272727271</v>
      </c>
      <c r="N22" s="17">
        <f t="shared" si="0"/>
        <v>5.4545454545454541</v>
      </c>
      <c r="O22" s="17">
        <f t="shared" si="0"/>
        <v>6.25</v>
      </c>
      <c r="P22" s="17">
        <f t="shared" si="0"/>
        <v>6.9318181818181825</v>
      </c>
      <c r="Q22" s="17">
        <f t="shared" si="0"/>
        <v>7.6136363636363651</v>
      </c>
      <c r="R22" s="17">
        <f t="shared" si="0"/>
        <v>7.2727272727272734</v>
      </c>
      <c r="S22" s="17">
        <f t="shared" si="0"/>
        <v>5.4545454545454541</v>
      </c>
      <c r="T22" s="17">
        <f t="shared" si="0"/>
        <v>5.3409090909090908</v>
      </c>
      <c r="U22" s="17">
        <f t="shared" si="0"/>
        <v>5</v>
      </c>
      <c r="V22" s="17">
        <f t="shared" si="0"/>
        <v>4.2857142857142865</v>
      </c>
      <c r="W22" s="17">
        <f t="shared" si="0"/>
        <v>5.7954545454545459</v>
      </c>
      <c r="X22" s="17">
        <f t="shared" si="0"/>
        <v>5.4545454545454541</v>
      </c>
      <c r="Y22" s="17">
        <f t="shared" si="0"/>
        <v>5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119</v>
      </c>
    </row>
    <row r="3" spans="1:32" x14ac:dyDescent="0.25">
      <c r="A3" s="1" t="s">
        <v>1</v>
      </c>
      <c r="B3" t="s">
        <v>118</v>
      </c>
    </row>
    <row r="4" spans="1:32" x14ac:dyDescent="0.25">
      <c r="A4" s="1" t="s">
        <v>3</v>
      </c>
      <c r="B4" t="str">
        <f>'[1]Grado Educ. Infantil_PDI'!$B$4</f>
        <v>2013/2014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127</v>
      </c>
    </row>
    <row r="7" spans="1:32" x14ac:dyDescent="0.25">
      <c r="A7" s="8">
        <v>1</v>
      </c>
      <c r="B7" s="3">
        <v>7</v>
      </c>
      <c r="C7" s="3">
        <v>4</v>
      </c>
      <c r="D7" s="3">
        <v>13</v>
      </c>
      <c r="E7" s="3">
        <v>8</v>
      </c>
      <c r="F7" s="3">
        <v>11</v>
      </c>
      <c r="G7" s="3">
        <v>3</v>
      </c>
      <c r="H7" s="3">
        <v>5</v>
      </c>
      <c r="I7" s="3">
        <v>13</v>
      </c>
      <c r="J7" s="3">
        <v>10</v>
      </c>
      <c r="K7" s="3">
        <v>17</v>
      </c>
      <c r="L7" s="3">
        <v>24</v>
      </c>
      <c r="M7" s="3">
        <v>9</v>
      </c>
      <c r="N7" s="3">
        <v>6</v>
      </c>
      <c r="O7" s="3">
        <v>8</v>
      </c>
      <c r="P7" s="3">
        <v>14</v>
      </c>
      <c r="Q7" s="3">
        <v>5</v>
      </c>
      <c r="R7" s="3">
        <v>9</v>
      </c>
      <c r="S7" s="3">
        <v>23</v>
      </c>
      <c r="T7" s="3">
        <v>1</v>
      </c>
      <c r="U7" s="3">
        <v>5</v>
      </c>
      <c r="V7" s="3">
        <v>8</v>
      </c>
      <c r="W7" s="3">
        <v>2</v>
      </c>
      <c r="X7" s="3">
        <v>5</v>
      </c>
      <c r="Y7" s="3">
        <v>8</v>
      </c>
      <c r="Z7" s="3">
        <v>8</v>
      </c>
      <c r="AA7" s="3">
        <v>12</v>
      </c>
      <c r="AB7" s="3">
        <v>15</v>
      </c>
      <c r="AC7" s="3">
        <v>14</v>
      </c>
      <c r="AD7" s="3">
        <v>9</v>
      </c>
      <c r="AE7" s="3">
        <v>11</v>
      </c>
      <c r="AF7" s="3">
        <v>1</v>
      </c>
    </row>
    <row r="8" spans="1:32" x14ac:dyDescent="0.25">
      <c r="A8" s="8">
        <v>2</v>
      </c>
      <c r="B8" s="3">
        <v>20</v>
      </c>
      <c r="C8" s="3">
        <v>23</v>
      </c>
      <c r="D8" s="3">
        <v>38</v>
      </c>
      <c r="E8" s="3">
        <v>7</v>
      </c>
      <c r="F8" s="3">
        <v>23</v>
      </c>
      <c r="G8" s="3">
        <v>11</v>
      </c>
      <c r="H8" s="3">
        <v>12</v>
      </c>
      <c r="I8" s="3">
        <v>34</v>
      </c>
      <c r="J8" s="3">
        <v>35</v>
      </c>
      <c r="K8" s="3">
        <v>42</v>
      </c>
      <c r="L8" s="3">
        <v>46</v>
      </c>
      <c r="M8" s="3">
        <v>21</v>
      </c>
      <c r="N8" s="3">
        <v>12</v>
      </c>
      <c r="O8" s="3">
        <v>22</v>
      </c>
      <c r="P8" s="3">
        <v>37</v>
      </c>
      <c r="Q8" s="3">
        <v>18</v>
      </c>
      <c r="R8" s="3">
        <v>29</v>
      </c>
      <c r="S8" s="3">
        <v>52</v>
      </c>
      <c r="T8" s="3">
        <v>15</v>
      </c>
      <c r="U8" s="3">
        <v>21</v>
      </c>
      <c r="V8" s="3">
        <v>29</v>
      </c>
      <c r="W8" s="3">
        <v>14</v>
      </c>
      <c r="X8" s="3">
        <v>24</v>
      </c>
      <c r="Y8" s="3">
        <v>28</v>
      </c>
      <c r="Z8" s="3">
        <v>27</v>
      </c>
      <c r="AA8" s="3">
        <v>32</v>
      </c>
      <c r="AB8" s="3">
        <v>34</v>
      </c>
      <c r="AC8" s="3">
        <v>22</v>
      </c>
      <c r="AD8" s="3">
        <v>20</v>
      </c>
      <c r="AE8" s="3">
        <v>23</v>
      </c>
      <c r="AF8" s="3">
        <v>13</v>
      </c>
    </row>
    <row r="9" spans="1:32" x14ac:dyDescent="0.25">
      <c r="A9" s="8">
        <v>3</v>
      </c>
      <c r="B9" s="3">
        <v>86</v>
      </c>
      <c r="C9" s="3">
        <v>80</v>
      </c>
      <c r="D9" s="3">
        <v>56</v>
      </c>
      <c r="E9" s="3">
        <v>29</v>
      </c>
      <c r="F9" s="3">
        <v>43</v>
      </c>
      <c r="G9" s="3">
        <v>79</v>
      </c>
      <c r="H9" s="3">
        <v>84</v>
      </c>
      <c r="I9" s="3">
        <v>78</v>
      </c>
      <c r="J9" s="3">
        <v>74</v>
      </c>
      <c r="K9" s="3">
        <v>55</v>
      </c>
      <c r="L9" s="3">
        <v>49</v>
      </c>
      <c r="M9" s="3">
        <v>80</v>
      </c>
      <c r="N9" s="3">
        <v>42</v>
      </c>
      <c r="O9" s="3">
        <v>109</v>
      </c>
      <c r="P9" s="3">
        <v>80</v>
      </c>
      <c r="Q9" s="3">
        <v>84</v>
      </c>
      <c r="R9" s="3">
        <v>71</v>
      </c>
      <c r="S9" s="3">
        <v>57</v>
      </c>
      <c r="T9" s="3">
        <v>60</v>
      </c>
      <c r="U9" s="3">
        <v>70</v>
      </c>
      <c r="V9" s="3">
        <v>62</v>
      </c>
      <c r="W9" s="3">
        <v>74</v>
      </c>
      <c r="X9" s="3">
        <v>74</v>
      </c>
      <c r="Y9" s="3">
        <v>67</v>
      </c>
      <c r="Z9" s="3">
        <v>71</v>
      </c>
      <c r="AA9" s="3">
        <v>63</v>
      </c>
      <c r="AB9" s="3">
        <v>70</v>
      </c>
      <c r="AC9" s="3">
        <v>75</v>
      </c>
      <c r="AD9" s="3">
        <v>34</v>
      </c>
      <c r="AE9" s="3">
        <v>57</v>
      </c>
      <c r="AF9" s="3">
        <v>62</v>
      </c>
    </row>
    <row r="10" spans="1:32" x14ac:dyDescent="0.25">
      <c r="A10" s="8">
        <v>4</v>
      </c>
      <c r="B10" s="3">
        <v>61</v>
      </c>
      <c r="C10" s="3">
        <v>67</v>
      </c>
      <c r="D10" s="3">
        <v>55</v>
      </c>
      <c r="E10" s="3">
        <v>59</v>
      </c>
      <c r="F10" s="3">
        <v>58</v>
      </c>
      <c r="G10" s="3">
        <v>78</v>
      </c>
      <c r="H10" s="3">
        <v>75</v>
      </c>
      <c r="I10" s="3">
        <v>43</v>
      </c>
      <c r="J10" s="3">
        <v>49</v>
      </c>
      <c r="K10" s="3">
        <v>53</v>
      </c>
      <c r="L10" s="3">
        <v>40</v>
      </c>
      <c r="M10" s="3">
        <v>47</v>
      </c>
      <c r="N10" s="3">
        <v>73</v>
      </c>
      <c r="O10" s="3">
        <v>40</v>
      </c>
      <c r="P10" s="3">
        <v>45</v>
      </c>
      <c r="Q10" s="3">
        <v>66</v>
      </c>
      <c r="R10" s="3">
        <v>48</v>
      </c>
      <c r="S10" s="3">
        <v>34</v>
      </c>
      <c r="T10" s="3">
        <v>78</v>
      </c>
      <c r="U10" s="3">
        <v>69</v>
      </c>
      <c r="V10" s="3">
        <v>62</v>
      </c>
      <c r="W10" s="3">
        <v>79</v>
      </c>
      <c r="X10" s="3">
        <v>65</v>
      </c>
      <c r="Y10" s="3">
        <v>67</v>
      </c>
      <c r="Z10" s="3">
        <v>60</v>
      </c>
      <c r="AA10" s="3">
        <v>57</v>
      </c>
      <c r="AB10" s="3">
        <v>53</v>
      </c>
      <c r="AC10" s="3">
        <v>53</v>
      </c>
      <c r="AD10" s="3">
        <v>55</v>
      </c>
      <c r="AE10" s="3">
        <v>46</v>
      </c>
      <c r="AF10" s="3">
        <v>89</v>
      </c>
    </row>
    <row r="11" spans="1:32" x14ac:dyDescent="0.25">
      <c r="A11" s="8">
        <v>5</v>
      </c>
      <c r="B11" s="3">
        <v>6</v>
      </c>
      <c r="C11" s="3">
        <v>6</v>
      </c>
      <c r="D11" s="3">
        <v>12</v>
      </c>
      <c r="E11" s="3">
        <v>69</v>
      </c>
      <c r="F11" s="3">
        <v>42</v>
      </c>
      <c r="G11" s="3">
        <v>10</v>
      </c>
      <c r="H11" s="3">
        <v>6</v>
      </c>
      <c r="I11" s="3">
        <v>8</v>
      </c>
      <c r="J11" s="3">
        <v>11</v>
      </c>
      <c r="K11" s="3">
        <v>9</v>
      </c>
      <c r="L11" s="3">
        <v>18</v>
      </c>
      <c r="M11" s="3">
        <v>10</v>
      </c>
      <c r="N11" s="3">
        <v>46</v>
      </c>
      <c r="O11" s="3">
        <v>3</v>
      </c>
      <c r="P11" s="3">
        <v>5</v>
      </c>
      <c r="Q11" s="3">
        <v>9</v>
      </c>
      <c r="R11" s="3">
        <v>6</v>
      </c>
      <c r="S11" s="3">
        <v>6</v>
      </c>
      <c r="T11" s="3">
        <v>24</v>
      </c>
      <c r="U11" s="3">
        <v>14</v>
      </c>
      <c r="V11" s="3">
        <v>14</v>
      </c>
      <c r="W11" s="3">
        <v>10</v>
      </c>
      <c r="X11" s="3">
        <v>12</v>
      </c>
      <c r="Y11" s="3">
        <v>10</v>
      </c>
      <c r="Z11" s="3">
        <v>10</v>
      </c>
      <c r="AA11" s="3">
        <v>17</v>
      </c>
      <c r="AB11" s="3">
        <v>9</v>
      </c>
      <c r="AC11" s="3">
        <v>16</v>
      </c>
      <c r="AD11" s="3">
        <v>2</v>
      </c>
      <c r="AE11" s="3">
        <v>10</v>
      </c>
      <c r="AF11" s="3">
        <v>16</v>
      </c>
    </row>
    <row r="12" spans="1:32" x14ac:dyDescent="0.25">
      <c r="A12" s="8" t="s">
        <v>116</v>
      </c>
      <c r="B12" s="3">
        <v>2</v>
      </c>
      <c r="C12" s="3">
        <v>1</v>
      </c>
      <c r="D12" s="3">
        <v>4</v>
      </c>
      <c r="E12" s="3">
        <v>3</v>
      </c>
      <c r="F12" s="3">
        <v>3</v>
      </c>
      <c r="G12" s="3">
        <v>0</v>
      </c>
      <c r="H12" s="3">
        <v>0</v>
      </c>
      <c r="I12" s="3">
        <v>3</v>
      </c>
      <c r="J12" s="3">
        <v>0</v>
      </c>
      <c r="K12" s="3">
        <v>0</v>
      </c>
      <c r="L12" s="3">
        <v>2</v>
      </c>
      <c r="M12" s="3">
        <v>14</v>
      </c>
      <c r="N12" s="3">
        <v>3</v>
      </c>
      <c r="O12" s="3">
        <v>0</v>
      </c>
      <c r="P12" s="3">
        <v>0</v>
      </c>
      <c r="Q12" s="3">
        <v>0</v>
      </c>
      <c r="R12" s="3">
        <v>0</v>
      </c>
      <c r="S12" s="3">
        <v>9</v>
      </c>
      <c r="T12" s="3">
        <v>3</v>
      </c>
      <c r="U12" s="3">
        <v>1</v>
      </c>
      <c r="V12" s="3">
        <v>3</v>
      </c>
      <c r="W12" s="3">
        <v>0</v>
      </c>
      <c r="X12" s="3">
        <v>1</v>
      </c>
      <c r="Y12" s="3">
        <v>1</v>
      </c>
      <c r="Z12" s="3">
        <v>5</v>
      </c>
      <c r="AA12" s="3">
        <v>1</v>
      </c>
      <c r="AB12" s="3">
        <v>0</v>
      </c>
      <c r="AC12" s="3">
        <v>0</v>
      </c>
      <c r="AD12" s="3">
        <v>56</v>
      </c>
      <c r="AE12" s="3">
        <v>29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3.2166666666666668</v>
      </c>
      <c r="C14" s="17">
        <v>3.2666666666666666</v>
      </c>
      <c r="D14" s="17">
        <v>3.0862068965517242</v>
      </c>
      <c r="E14" s="17">
        <v>4.0116279069767442</v>
      </c>
      <c r="F14" s="17">
        <v>3.5480225988700567</v>
      </c>
      <c r="G14" s="17">
        <v>3.4475138121546962</v>
      </c>
      <c r="H14" s="17">
        <v>3.3571428571428572</v>
      </c>
      <c r="I14" s="17">
        <v>2.9943181818181817</v>
      </c>
      <c r="J14" s="17">
        <v>3.0893854748603351</v>
      </c>
      <c r="K14" s="17">
        <v>2.9715909090909092</v>
      </c>
      <c r="L14" s="17">
        <v>2.8983050847457625</v>
      </c>
      <c r="M14" s="17">
        <v>3.1676646706586826</v>
      </c>
      <c r="N14" s="17">
        <v>3.7877094972067038</v>
      </c>
      <c r="O14" s="17">
        <v>3.0439560439560438</v>
      </c>
      <c r="P14" s="17">
        <v>2.9447513812154695</v>
      </c>
      <c r="Q14" s="17">
        <v>3.3076923076923075</v>
      </c>
      <c r="R14" s="17">
        <v>3.0797546012269938</v>
      </c>
      <c r="S14" s="17">
        <v>2.6976744186046511</v>
      </c>
      <c r="T14" s="17">
        <v>3.6123595505617976</v>
      </c>
      <c r="U14" s="17">
        <v>3.3687150837988828</v>
      </c>
      <c r="V14" s="17">
        <v>3.2571428571428571</v>
      </c>
      <c r="W14" s="17">
        <v>3.4525139664804469</v>
      </c>
      <c r="X14" s="17">
        <v>3.3055555555555554</v>
      </c>
      <c r="Y14" s="17">
        <v>3.2388888888888889</v>
      </c>
      <c r="Z14" s="17">
        <v>3.2102272727272729</v>
      </c>
      <c r="AA14" s="17">
        <v>3.1933701657458564</v>
      </c>
      <c r="AB14" s="17">
        <v>3.0386740331491713</v>
      </c>
      <c r="AC14" s="17">
        <v>3.1944444444444446</v>
      </c>
      <c r="AD14" s="17">
        <v>3.1749999999999998</v>
      </c>
      <c r="AE14" s="17">
        <v>3.1428571428571428</v>
      </c>
      <c r="AF14" s="17">
        <v>3.5856353591160222</v>
      </c>
    </row>
    <row r="15" spans="1:32" x14ac:dyDescent="0.25">
      <c r="A15" s="5" t="s">
        <v>38</v>
      </c>
      <c r="B15" s="17">
        <v>0.83415229776457578</v>
      </c>
      <c r="C15" s="17">
        <v>0.80916537453845339</v>
      </c>
      <c r="D15" s="17">
        <v>1.0526786546757594</v>
      </c>
      <c r="E15" s="17">
        <v>1.0759919785621523</v>
      </c>
      <c r="F15" s="17">
        <v>1.1673635016313191</v>
      </c>
      <c r="G15" s="17">
        <v>0.76285786216288087</v>
      </c>
      <c r="H15" s="17">
        <v>0.77168723191392352</v>
      </c>
      <c r="I15" s="17">
        <v>0.95914937964194757</v>
      </c>
      <c r="J15" s="17">
        <v>0.96736010631690461</v>
      </c>
      <c r="K15" s="17">
        <v>1.0659883530466778</v>
      </c>
      <c r="L15" s="17">
        <v>1.1969883883517831</v>
      </c>
      <c r="M15" s="17">
        <v>0.9160726454250917</v>
      </c>
      <c r="N15" s="17">
        <v>1.0109872827689437</v>
      </c>
      <c r="O15" s="17">
        <v>0.76399774249887586</v>
      </c>
      <c r="P15" s="17">
        <v>0.93525847233132631</v>
      </c>
      <c r="Q15" s="17">
        <v>0.82357940899704785</v>
      </c>
      <c r="R15" s="17">
        <v>0.91612169047206271</v>
      </c>
      <c r="S15" s="17">
        <v>1.0437199266037407</v>
      </c>
      <c r="T15" s="17">
        <v>0.84456657887416431</v>
      </c>
      <c r="U15" s="17">
        <v>0.89211528853037159</v>
      </c>
      <c r="V15" s="17">
        <v>0.98093484448750234</v>
      </c>
      <c r="W15" s="17">
        <v>0.76564714756807051</v>
      </c>
      <c r="X15" s="17">
        <v>0.88499106596647126</v>
      </c>
      <c r="Y15" s="17">
        <v>0.93572120716027662</v>
      </c>
      <c r="Z15" s="17">
        <v>0.92958236677734862</v>
      </c>
      <c r="AA15" s="17">
        <v>1.049423238945234</v>
      </c>
      <c r="AB15" s="17">
        <v>1.0075528157315843</v>
      </c>
      <c r="AC15" s="17">
        <v>1.0253612102188558</v>
      </c>
      <c r="AD15" s="17">
        <v>0.98443773142785618</v>
      </c>
      <c r="AE15" s="17">
        <v>1.0136060675992289</v>
      </c>
      <c r="AF15" s="17">
        <v>0.7743192419929682</v>
      </c>
    </row>
    <row r="16" spans="1:32" x14ac:dyDescent="0.25">
      <c r="A16" s="5" t="s">
        <v>39</v>
      </c>
      <c r="B16" s="18">
        <v>180</v>
      </c>
      <c r="C16" s="18">
        <v>180</v>
      </c>
      <c r="D16" s="18">
        <v>174</v>
      </c>
      <c r="E16" s="18">
        <v>172</v>
      </c>
      <c r="F16" s="18">
        <v>177</v>
      </c>
      <c r="G16" s="18">
        <v>181</v>
      </c>
      <c r="H16" s="18">
        <v>182</v>
      </c>
      <c r="I16" s="18">
        <v>176</v>
      </c>
      <c r="J16" s="18">
        <v>179</v>
      </c>
      <c r="K16" s="18">
        <v>176</v>
      </c>
      <c r="L16" s="18">
        <v>177</v>
      </c>
      <c r="M16" s="18">
        <v>167</v>
      </c>
      <c r="N16" s="18">
        <v>179</v>
      </c>
      <c r="O16" s="18">
        <v>182</v>
      </c>
      <c r="P16" s="18">
        <v>181</v>
      </c>
      <c r="Q16" s="18">
        <v>182</v>
      </c>
      <c r="R16" s="18">
        <v>163</v>
      </c>
      <c r="S16" s="18">
        <v>172</v>
      </c>
      <c r="T16" s="18">
        <v>178</v>
      </c>
      <c r="U16" s="18">
        <v>179</v>
      </c>
      <c r="V16" s="18">
        <v>175</v>
      </c>
      <c r="W16" s="18">
        <v>179</v>
      </c>
      <c r="X16" s="18">
        <v>180</v>
      </c>
      <c r="Y16" s="18">
        <v>180</v>
      </c>
      <c r="Z16" s="18">
        <v>176</v>
      </c>
      <c r="AA16" s="18">
        <v>181</v>
      </c>
      <c r="AB16" s="18">
        <v>181</v>
      </c>
      <c r="AC16" s="18">
        <v>180</v>
      </c>
      <c r="AD16" s="18">
        <v>120</v>
      </c>
      <c r="AE16" s="18">
        <v>147</v>
      </c>
      <c r="AF16" s="18">
        <v>181</v>
      </c>
    </row>
    <row r="18" spans="1:32" x14ac:dyDescent="0.25">
      <c r="A18" s="5" t="s">
        <v>123</v>
      </c>
      <c r="B18" s="5">
        <v>182</v>
      </c>
    </row>
    <row r="19" spans="1:32" x14ac:dyDescent="0.25">
      <c r="A19" s="5" t="s">
        <v>124</v>
      </c>
      <c r="B19" s="5">
        <v>209</v>
      </c>
    </row>
    <row r="20" spans="1:32" x14ac:dyDescent="0.25">
      <c r="A20" s="5" t="s">
        <v>125</v>
      </c>
      <c r="B20" s="20">
        <f>B18/B19</f>
        <v>0.87081339712918659</v>
      </c>
    </row>
    <row r="22" spans="1:32" x14ac:dyDescent="0.25">
      <c r="A22" s="5" t="s">
        <v>135</v>
      </c>
      <c r="B22" s="5"/>
      <c r="C22" s="5"/>
      <c r="D22" s="5"/>
      <c r="E22" s="5"/>
      <c r="F22" s="17">
        <f>AVERAGE(X14:Z14)</f>
        <v>3.2515572390572394</v>
      </c>
    </row>
    <row r="23" spans="1:32" x14ac:dyDescent="0.25">
      <c r="A23" s="5" t="s">
        <v>136</v>
      </c>
      <c r="B23" s="5"/>
      <c r="C23" s="5"/>
    </row>
    <row r="25" spans="1:32" x14ac:dyDescent="0.25">
      <c r="A25" s="5" t="s">
        <v>137</v>
      </c>
      <c r="B25" s="5"/>
      <c r="C25" s="5"/>
      <c r="D25" s="5"/>
      <c r="E25" s="5"/>
      <c r="F25" s="17">
        <f>(F22-1)*2.5</f>
        <v>5.6288930976430986</v>
      </c>
    </row>
    <row r="26" spans="1:32" x14ac:dyDescent="0.25">
      <c r="A26" s="5" t="s">
        <v>134</v>
      </c>
      <c r="B26" s="17">
        <f t="shared" ref="B26:AF26" si="0">(B14-1)*2.5</f>
        <v>5.541666666666667</v>
      </c>
      <c r="C26" s="17">
        <f t="shared" si="0"/>
        <v>5.6666666666666661</v>
      </c>
      <c r="D26" s="17">
        <f t="shared" si="0"/>
        <v>5.2155172413793105</v>
      </c>
      <c r="E26" s="17">
        <f t="shared" si="0"/>
        <v>7.529069767441861</v>
      </c>
      <c r="F26" s="17">
        <f t="shared" si="0"/>
        <v>6.3700564971751419</v>
      </c>
      <c r="G26" s="17">
        <f t="shared" si="0"/>
        <v>6.1187845303867405</v>
      </c>
      <c r="H26" s="17">
        <f t="shared" si="0"/>
        <v>5.8928571428571432</v>
      </c>
      <c r="I26" s="17">
        <f t="shared" si="0"/>
        <v>4.9857954545454541</v>
      </c>
      <c r="J26" s="17">
        <f t="shared" si="0"/>
        <v>5.2234636871508382</v>
      </c>
      <c r="K26" s="17">
        <f t="shared" si="0"/>
        <v>4.9289772727272734</v>
      </c>
      <c r="L26" s="17">
        <f t="shared" si="0"/>
        <v>4.7457627118644066</v>
      </c>
      <c r="M26" s="17">
        <f t="shared" si="0"/>
        <v>5.4191616766467066</v>
      </c>
      <c r="N26" s="17">
        <f t="shared" si="0"/>
        <v>6.9692737430167595</v>
      </c>
      <c r="O26" s="17">
        <f t="shared" si="0"/>
        <v>5.1098901098901095</v>
      </c>
      <c r="P26" s="17">
        <f t="shared" si="0"/>
        <v>4.8618784530386741</v>
      </c>
      <c r="Q26" s="17">
        <f t="shared" si="0"/>
        <v>5.7692307692307683</v>
      </c>
      <c r="R26" s="17">
        <f t="shared" si="0"/>
        <v>5.1993865030674851</v>
      </c>
      <c r="S26" s="17">
        <f t="shared" si="0"/>
        <v>4.2441860465116275</v>
      </c>
      <c r="T26" s="17">
        <f t="shared" si="0"/>
        <v>6.5308988764044944</v>
      </c>
      <c r="U26" s="17">
        <f t="shared" si="0"/>
        <v>5.9217877094972069</v>
      </c>
      <c r="V26" s="17">
        <f t="shared" si="0"/>
        <v>5.6428571428571423</v>
      </c>
      <c r="W26" s="17">
        <f t="shared" si="0"/>
        <v>6.1312849162011176</v>
      </c>
      <c r="X26" s="17">
        <f t="shared" si="0"/>
        <v>5.7638888888888884</v>
      </c>
      <c r="Y26" s="17">
        <f t="shared" si="0"/>
        <v>5.5972222222222223</v>
      </c>
      <c r="Z26" s="17">
        <f t="shared" si="0"/>
        <v>5.5255681818181825</v>
      </c>
      <c r="AA26" s="17">
        <f t="shared" si="0"/>
        <v>5.4834254143646408</v>
      </c>
      <c r="AB26" s="17">
        <f t="shared" si="0"/>
        <v>5.096685082872928</v>
      </c>
      <c r="AC26" s="17">
        <f t="shared" si="0"/>
        <v>5.4861111111111116</v>
      </c>
      <c r="AD26" s="17">
        <f t="shared" si="0"/>
        <v>5.4375</v>
      </c>
      <c r="AE26" s="17">
        <f t="shared" si="0"/>
        <v>5.3571428571428568</v>
      </c>
      <c r="AF26" s="17">
        <f t="shared" si="0"/>
        <v>6.4640883977900554</v>
      </c>
    </row>
  </sheetData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120</v>
      </c>
    </row>
    <row r="3" spans="1:25" x14ac:dyDescent="0.25">
      <c r="A3" s="1" t="s">
        <v>1</v>
      </c>
      <c r="B3" t="s">
        <v>118</v>
      </c>
    </row>
    <row r="4" spans="1:25" x14ac:dyDescent="0.25">
      <c r="A4" s="1" t="s">
        <v>3</v>
      </c>
      <c r="B4" t="str">
        <f>'Grado Educ. Infantil_PDI'!$B$4</f>
        <v>2013/2014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2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1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3</v>
      </c>
      <c r="C10" s="3">
        <v>1</v>
      </c>
      <c r="D10" s="3">
        <v>1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1</v>
      </c>
      <c r="K10" s="3">
        <v>2</v>
      </c>
      <c r="L10" s="3">
        <v>1</v>
      </c>
      <c r="M10" s="3">
        <v>0</v>
      </c>
      <c r="N10" s="3">
        <v>1</v>
      </c>
      <c r="O10" s="3">
        <v>1</v>
      </c>
      <c r="P10" s="3">
        <v>2</v>
      </c>
      <c r="Q10" s="3">
        <v>1</v>
      </c>
      <c r="R10" s="3">
        <v>2</v>
      </c>
      <c r="S10" s="3">
        <v>1</v>
      </c>
      <c r="T10" s="3">
        <v>0</v>
      </c>
      <c r="U10" s="3">
        <v>0</v>
      </c>
      <c r="V10" s="3">
        <v>0</v>
      </c>
      <c r="W10" s="3">
        <v>2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2</v>
      </c>
      <c r="D11" s="3">
        <v>2</v>
      </c>
      <c r="E11" s="3">
        <v>3</v>
      </c>
      <c r="F11" s="3">
        <v>2</v>
      </c>
      <c r="G11" s="3">
        <v>2</v>
      </c>
      <c r="H11" s="3">
        <v>2</v>
      </c>
      <c r="I11" s="3">
        <v>3</v>
      </c>
      <c r="J11" s="3">
        <v>2</v>
      </c>
      <c r="K11" s="3">
        <v>1</v>
      </c>
      <c r="L11" s="3">
        <v>1</v>
      </c>
      <c r="M11" s="3">
        <v>1</v>
      </c>
      <c r="N11" s="3">
        <v>2</v>
      </c>
      <c r="O11" s="3">
        <v>2</v>
      </c>
      <c r="P11" s="3">
        <v>1</v>
      </c>
      <c r="Q11" s="3">
        <v>2</v>
      </c>
      <c r="R11" s="3">
        <v>1</v>
      </c>
      <c r="S11" s="3">
        <v>2</v>
      </c>
      <c r="T11" s="3">
        <v>2</v>
      </c>
      <c r="U11" s="3">
        <v>1</v>
      </c>
      <c r="V11" s="3">
        <v>1</v>
      </c>
      <c r="W11" s="3">
        <v>1</v>
      </c>
      <c r="X11" s="3">
        <v>2</v>
      </c>
      <c r="Y11" s="3">
        <v>2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4</v>
      </c>
      <c r="C14" s="17">
        <v>4.666666666666667</v>
      </c>
      <c r="D14" s="17">
        <v>4.666666666666667</v>
      </c>
      <c r="E14" s="17">
        <v>5</v>
      </c>
      <c r="F14" s="17">
        <v>4.333333333333333</v>
      </c>
      <c r="G14" s="17">
        <v>4.333333333333333</v>
      </c>
      <c r="H14" s="17">
        <v>4.666666666666667</v>
      </c>
      <c r="I14" s="17">
        <v>5</v>
      </c>
      <c r="J14" s="17">
        <v>4.666666666666667</v>
      </c>
      <c r="K14" s="17">
        <v>4.333333333333333</v>
      </c>
      <c r="L14" s="17">
        <v>4.5</v>
      </c>
      <c r="M14" s="17">
        <v>3.6666666666666665</v>
      </c>
      <c r="N14" s="17">
        <v>4.666666666666667</v>
      </c>
      <c r="O14" s="17">
        <v>4.666666666666667</v>
      </c>
      <c r="P14" s="17">
        <v>4.333333333333333</v>
      </c>
      <c r="Q14" s="17">
        <v>4.666666666666667</v>
      </c>
      <c r="R14" s="17">
        <v>4.333333333333333</v>
      </c>
      <c r="S14" s="17">
        <v>4.666666666666667</v>
      </c>
      <c r="T14" s="17">
        <v>4.333333333333333</v>
      </c>
      <c r="U14" s="17">
        <v>4</v>
      </c>
      <c r="V14" s="17">
        <v>3.5</v>
      </c>
      <c r="W14" s="17">
        <v>4.333333333333333</v>
      </c>
      <c r="X14" s="17">
        <v>4.666666666666667</v>
      </c>
      <c r="Y14" s="17">
        <v>4.666666666666667</v>
      </c>
    </row>
    <row r="15" spans="1:25" x14ac:dyDescent="0.25">
      <c r="A15" s="5" t="s">
        <v>38</v>
      </c>
      <c r="B15" s="17">
        <v>0</v>
      </c>
      <c r="C15" s="17">
        <v>0.57735026918962784</v>
      </c>
      <c r="D15" s="17">
        <v>0.57735026918962784</v>
      </c>
      <c r="E15" s="17">
        <v>0</v>
      </c>
      <c r="F15" s="17">
        <v>1.154700538379251</v>
      </c>
      <c r="G15" s="17">
        <v>1.154700538379251</v>
      </c>
      <c r="H15" s="17">
        <v>0.57735026918962784</v>
      </c>
      <c r="I15" s="17">
        <v>0</v>
      </c>
      <c r="J15" s="17">
        <v>0.57735026918962784</v>
      </c>
      <c r="K15" s="17">
        <v>0.57735026918962473</v>
      </c>
      <c r="L15" s="17">
        <v>0.70710678118654757</v>
      </c>
      <c r="M15" s="17">
        <v>1.154700538379251</v>
      </c>
      <c r="N15" s="17">
        <v>0.57735026918962784</v>
      </c>
      <c r="O15" s="17">
        <v>0.57735026918962784</v>
      </c>
      <c r="P15" s="17">
        <v>0.57735026918962473</v>
      </c>
      <c r="Q15" s="17">
        <v>0.57735026918962784</v>
      </c>
      <c r="R15" s="17">
        <v>0.57735026918962473</v>
      </c>
      <c r="S15" s="17">
        <v>0.57735026918962784</v>
      </c>
      <c r="T15" s="17">
        <v>1.154700538379251</v>
      </c>
      <c r="U15" s="17">
        <v>1.4142135623730951</v>
      </c>
      <c r="V15" s="17">
        <v>2.1213203435596424</v>
      </c>
      <c r="W15" s="17">
        <v>0.57735026918962473</v>
      </c>
      <c r="X15" s="17">
        <v>0.57735026918962784</v>
      </c>
      <c r="Y15" s="17">
        <v>0.57735026918962784</v>
      </c>
    </row>
    <row r="16" spans="1:25" x14ac:dyDescent="0.25">
      <c r="A16" s="5" t="s">
        <v>39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2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2</v>
      </c>
      <c r="V16" s="18">
        <v>2</v>
      </c>
      <c r="W16" s="18">
        <v>3</v>
      </c>
      <c r="X16" s="18">
        <v>3</v>
      </c>
      <c r="Y16" s="18">
        <v>3</v>
      </c>
    </row>
    <row r="18" spans="1:25" x14ac:dyDescent="0.25">
      <c r="A18" s="5" t="s">
        <v>131</v>
      </c>
      <c r="B18" s="5"/>
      <c r="C18" s="5"/>
      <c r="D18" s="5"/>
      <c r="E18" s="5"/>
      <c r="F18" s="17">
        <f>AVERAGE(S14:V14)</f>
        <v>4.125</v>
      </c>
    </row>
    <row r="19" spans="1:25" x14ac:dyDescent="0.25">
      <c r="A19" s="5" t="s">
        <v>132</v>
      </c>
      <c r="B19" s="5"/>
      <c r="C19" s="5"/>
    </row>
    <row r="21" spans="1:25" x14ac:dyDescent="0.25">
      <c r="A21" s="5" t="s">
        <v>133</v>
      </c>
      <c r="B21" s="5"/>
      <c r="C21" s="5"/>
      <c r="D21" s="5"/>
      <c r="E21" s="5"/>
      <c r="F21" s="17">
        <f>(F18-1)*2.5</f>
        <v>7.8125</v>
      </c>
    </row>
    <row r="22" spans="1:25" x14ac:dyDescent="0.25">
      <c r="A22" s="5" t="s">
        <v>134</v>
      </c>
      <c r="B22" s="17">
        <f t="shared" ref="B22:Y22" si="0">(B14-1)*2.5</f>
        <v>7.5</v>
      </c>
      <c r="C22" s="17">
        <f t="shared" si="0"/>
        <v>9.1666666666666679</v>
      </c>
      <c r="D22" s="17">
        <f t="shared" si="0"/>
        <v>9.1666666666666679</v>
      </c>
      <c r="E22" s="17">
        <f t="shared" si="0"/>
        <v>10</v>
      </c>
      <c r="F22" s="17">
        <f t="shared" si="0"/>
        <v>8.3333333333333321</v>
      </c>
      <c r="G22" s="17">
        <f t="shared" si="0"/>
        <v>8.3333333333333321</v>
      </c>
      <c r="H22" s="17">
        <f t="shared" si="0"/>
        <v>9.1666666666666679</v>
      </c>
      <c r="I22" s="17">
        <f t="shared" si="0"/>
        <v>10</v>
      </c>
      <c r="J22" s="17">
        <f t="shared" si="0"/>
        <v>9.1666666666666679</v>
      </c>
      <c r="K22" s="17">
        <f t="shared" si="0"/>
        <v>8.3333333333333321</v>
      </c>
      <c r="L22" s="17">
        <f t="shared" si="0"/>
        <v>8.75</v>
      </c>
      <c r="M22" s="17">
        <f t="shared" si="0"/>
        <v>6.6666666666666661</v>
      </c>
      <c r="N22" s="17">
        <f t="shared" si="0"/>
        <v>9.1666666666666679</v>
      </c>
      <c r="O22" s="17">
        <f t="shared" si="0"/>
        <v>9.1666666666666679</v>
      </c>
      <c r="P22" s="17">
        <f t="shared" si="0"/>
        <v>8.3333333333333321</v>
      </c>
      <c r="Q22" s="17">
        <f t="shared" si="0"/>
        <v>9.1666666666666679</v>
      </c>
      <c r="R22" s="17">
        <f t="shared" si="0"/>
        <v>8.3333333333333321</v>
      </c>
      <c r="S22" s="17">
        <f t="shared" si="0"/>
        <v>9.1666666666666679</v>
      </c>
      <c r="T22" s="17">
        <f t="shared" si="0"/>
        <v>8.3333333333333321</v>
      </c>
      <c r="U22" s="17">
        <f t="shared" si="0"/>
        <v>7.5</v>
      </c>
      <c r="V22" s="17">
        <f t="shared" si="0"/>
        <v>6.25</v>
      </c>
      <c r="W22" s="17">
        <f t="shared" si="0"/>
        <v>8.3333333333333321</v>
      </c>
      <c r="X22" s="17">
        <f t="shared" si="0"/>
        <v>9.1666666666666679</v>
      </c>
      <c r="Y22" s="17">
        <f t="shared" si="0"/>
        <v>9.1666666666666679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19" t="s">
        <v>120</v>
      </c>
    </row>
    <row r="3" spans="1:32" x14ac:dyDescent="0.25">
      <c r="A3" s="1" t="s">
        <v>1</v>
      </c>
      <c r="B3" t="s">
        <v>118</v>
      </c>
    </row>
    <row r="4" spans="1:32" x14ac:dyDescent="0.25">
      <c r="A4" s="1" t="s">
        <v>3</v>
      </c>
      <c r="B4" t="str">
        <f>'Grado Educ. Infantil_PDI'!$B$4</f>
        <v>2013/2014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4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1</v>
      </c>
      <c r="N7" s="3">
        <v>4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1</v>
      </c>
      <c r="AA7" s="3">
        <v>1</v>
      </c>
      <c r="AB7" s="3">
        <v>0</v>
      </c>
      <c r="AC7" s="3">
        <v>0</v>
      </c>
      <c r="AD7" s="3">
        <v>2</v>
      </c>
      <c r="AE7" s="3">
        <v>1</v>
      </c>
      <c r="AF7" s="3">
        <v>0</v>
      </c>
    </row>
    <row r="8" spans="1:32" x14ac:dyDescent="0.25">
      <c r="A8" s="8">
        <v>2</v>
      </c>
      <c r="B8" s="3">
        <v>1</v>
      </c>
      <c r="C8" s="3">
        <v>2</v>
      </c>
      <c r="D8" s="3">
        <v>1</v>
      </c>
      <c r="E8" s="3">
        <v>2</v>
      </c>
      <c r="F8" s="3">
        <v>1</v>
      </c>
      <c r="G8" s="3">
        <v>1</v>
      </c>
      <c r="H8" s="3">
        <v>1</v>
      </c>
      <c r="I8" s="3">
        <v>0</v>
      </c>
      <c r="J8" s="3">
        <v>2</v>
      </c>
      <c r="K8" s="3">
        <v>0</v>
      </c>
      <c r="L8" s="3">
        <v>0</v>
      </c>
      <c r="M8" s="3">
        <v>1</v>
      </c>
      <c r="N8" s="3">
        <v>0</v>
      </c>
      <c r="O8" s="3">
        <v>1</v>
      </c>
      <c r="P8" s="3">
        <v>2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2</v>
      </c>
      <c r="Z8" s="3">
        <v>2</v>
      </c>
      <c r="AA8" s="3">
        <v>1</v>
      </c>
      <c r="AB8" s="3">
        <v>2</v>
      </c>
      <c r="AC8" s="3">
        <v>1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4</v>
      </c>
      <c r="C9" s="3">
        <v>2</v>
      </c>
      <c r="D9" s="3">
        <v>5</v>
      </c>
      <c r="E9" s="3">
        <v>5</v>
      </c>
      <c r="F9" s="3">
        <v>2</v>
      </c>
      <c r="G9" s="3">
        <v>3</v>
      </c>
      <c r="H9" s="3">
        <v>3</v>
      </c>
      <c r="I9" s="3">
        <v>4</v>
      </c>
      <c r="J9" s="3">
        <v>2</v>
      </c>
      <c r="K9" s="3">
        <v>2</v>
      </c>
      <c r="L9" s="3">
        <v>2</v>
      </c>
      <c r="M9" s="3">
        <v>3</v>
      </c>
      <c r="N9" s="3">
        <v>4</v>
      </c>
      <c r="O9" s="3">
        <v>3</v>
      </c>
      <c r="P9" s="3">
        <v>3</v>
      </c>
      <c r="Q9" s="3">
        <v>5</v>
      </c>
      <c r="R9" s="3">
        <v>4</v>
      </c>
      <c r="S9" s="3">
        <v>5</v>
      </c>
      <c r="T9" s="3">
        <v>2</v>
      </c>
      <c r="U9" s="3">
        <v>3</v>
      </c>
      <c r="V9" s="3">
        <v>3</v>
      </c>
      <c r="W9" s="3">
        <v>3</v>
      </c>
      <c r="X9" s="3">
        <v>1</v>
      </c>
      <c r="Y9" s="3">
        <v>2</v>
      </c>
      <c r="Z9" s="3">
        <v>2</v>
      </c>
      <c r="AA9" s="3">
        <v>4</v>
      </c>
      <c r="AB9" s="3">
        <v>2</v>
      </c>
      <c r="AC9" s="3">
        <v>5</v>
      </c>
      <c r="AD9" s="3">
        <v>1</v>
      </c>
      <c r="AE9" s="3">
        <v>2</v>
      </c>
      <c r="AF9" s="3">
        <v>2</v>
      </c>
    </row>
    <row r="10" spans="1:32" x14ac:dyDescent="0.25">
      <c r="A10" s="8">
        <v>4</v>
      </c>
      <c r="B10" s="3">
        <v>9</v>
      </c>
      <c r="C10" s="3">
        <v>10</v>
      </c>
      <c r="D10" s="3">
        <v>5</v>
      </c>
      <c r="E10" s="3">
        <v>1</v>
      </c>
      <c r="F10" s="3">
        <v>7</v>
      </c>
      <c r="G10" s="3">
        <v>9</v>
      </c>
      <c r="H10" s="3">
        <v>10</v>
      </c>
      <c r="I10" s="3">
        <v>6</v>
      </c>
      <c r="J10" s="3">
        <v>8</v>
      </c>
      <c r="K10" s="3">
        <v>7</v>
      </c>
      <c r="L10" s="3">
        <v>6</v>
      </c>
      <c r="M10" s="3">
        <v>6</v>
      </c>
      <c r="N10" s="3">
        <v>2</v>
      </c>
      <c r="O10" s="3">
        <v>10</v>
      </c>
      <c r="P10" s="3">
        <v>9</v>
      </c>
      <c r="Q10" s="3">
        <v>8</v>
      </c>
      <c r="R10" s="3">
        <v>10</v>
      </c>
      <c r="S10" s="3">
        <v>3</v>
      </c>
      <c r="T10" s="3">
        <v>9</v>
      </c>
      <c r="U10" s="3">
        <v>7</v>
      </c>
      <c r="V10" s="3">
        <v>8</v>
      </c>
      <c r="W10" s="3">
        <v>9</v>
      </c>
      <c r="X10" s="3">
        <v>8</v>
      </c>
      <c r="Y10" s="3">
        <v>9</v>
      </c>
      <c r="Z10" s="3">
        <v>7</v>
      </c>
      <c r="AA10" s="3">
        <v>9</v>
      </c>
      <c r="AB10" s="3">
        <v>9</v>
      </c>
      <c r="AC10" s="3">
        <v>7</v>
      </c>
      <c r="AD10" s="3">
        <v>4</v>
      </c>
      <c r="AE10" s="3">
        <v>6</v>
      </c>
      <c r="AF10" s="3">
        <v>9</v>
      </c>
    </row>
    <row r="11" spans="1:32" x14ac:dyDescent="0.25">
      <c r="A11" s="8">
        <v>5</v>
      </c>
      <c r="B11" s="3">
        <v>2</v>
      </c>
      <c r="C11" s="3">
        <v>2</v>
      </c>
      <c r="D11" s="3">
        <v>3</v>
      </c>
      <c r="E11" s="3">
        <v>0</v>
      </c>
      <c r="F11" s="3">
        <v>5</v>
      </c>
      <c r="G11" s="3">
        <v>3</v>
      </c>
      <c r="H11" s="3">
        <v>2</v>
      </c>
      <c r="I11" s="3">
        <v>5</v>
      </c>
      <c r="J11" s="3">
        <v>4</v>
      </c>
      <c r="K11" s="3">
        <v>6</v>
      </c>
      <c r="L11" s="3">
        <v>7</v>
      </c>
      <c r="M11" s="3">
        <v>4</v>
      </c>
      <c r="N11" s="3">
        <v>0</v>
      </c>
      <c r="O11" s="3">
        <v>2</v>
      </c>
      <c r="P11" s="3">
        <v>2</v>
      </c>
      <c r="Q11" s="3">
        <v>3</v>
      </c>
      <c r="R11" s="3">
        <v>2</v>
      </c>
      <c r="S11" s="3">
        <v>2</v>
      </c>
      <c r="T11" s="3">
        <v>5</v>
      </c>
      <c r="U11" s="3">
        <v>5</v>
      </c>
      <c r="V11" s="3">
        <v>4</v>
      </c>
      <c r="W11" s="3">
        <v>4</v>
      </c>
      <c r="X11" s="3">
        <v>5</v>
      </c>
      <c r="Y11" s="3">
        <v>3</v>
      </c>
      <c r="Z11" s="3">
        <v>4</v>
      </c>
      <c r="AA11" s="3">
        <v>1</v>
      </c>
      <c r="AB11" s="3">
        <v>2</v>
      </c>
      <c r="AC11" s="3">
        <v>2</v>
      </c>
      <c r="AD11" s="3">
        <v>1</v>
      </c>
      <c r="AE11" s="3">
        <v>2</v>
      </c>
      <c r="AF11" s="3">
        <v>4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4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1</v>
      </c>
      <c r="AD12" s="3">
        <v>4</v>
      </c>
      <c r="AE12" s="3">
        <v>3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3.75</v>
      </c>
      <c r="C14" s="17">
        <v>3.75</v>
      </c>
      <c r="D14" s="17">
        <v>3.375</v>
      </c>
      <c r="E14" s="17">
        <v>2.25</v>
      </c>
      <c r="F14" s="17">
        <v>3.875</v>
      </c>
      <c r="G14" s="17">
        <v>3.875</v>
      </c>
      <c r="H14" s="17">
        <v>3.8125</v>
      </c>
      <c r="I14" s="17">
        <v>3.875</v>
      </c>
      <c r="J14" s="17">
        <v>3.875</v>
      </c>
      <c r="K14" s="17">
        <v>4.2666666666666666</v>
      </c>
      <c r="L14" s="17">
        <v>4.125</v>
      </c>
      <c r="M14" s="17">
        <v>3.7333333333333334</v>
      </c>
      <c r="N14" s="17">
        <v>2.4</v>
      </c>
      <c r="O14" s="17">
        <v>3.8125</v>
      </c>
      <c r="P14" s="17">
        <v>3.6875</v>
      </c>
      <c r="Q14" s="17">
        <v>3.875</v>
      </c>
      <c r="R14" s="17">
        <v>3.875</v>
      </c>
      <c r="S14" s="17">
        <v>3.0714285714285716</v>
      </c>
      <c r="T14" s="17">
        <v>4.1875</v>
      </c>
      <c r="U14" s="17">
        <v>4.1333333333333337</v>
      </c>
      <c r="V14" s="17">
        <v>3.875</v>
      </c>
      <c r="W14" s="17">
        <v>4.0625</v>
      </c>
      <c r="X14" s="17">
        <v>4</v>
      </c>
      <c r="Y14" s="17">
        <v>3.8125</v>
      </c>
      <c r="Z14" s="17">
        <v>3.6875</v>
      </c>
      <c r="AA14" s="17">
        <v>3.5</v>
      </c>
      <c r="AB14" s="17">
        <v>3.7333333333333334</v>
      </c>
      <c r="AC14" s="17">
        <v>3.6666666666666665</v>
      </c>
      <c r="AD14" s="17">
        <v>3.25</v>
      </c>
      <c r="AE14" s="17">
        <v>3.7272727272727271</v>
      </c>
      <c r="AF14" s="17">
        <v>4</v>
      </c>
    </row>
    <row r="15" spans="1:32" x14ac:dyDescent="0.25">
      <c r="A15" s="5" t="s">
        <v>38</v>
      </c>
      <c r="B15" s="17">
        <v>0.7745966692414834</v>
      </c>
      <c r="C15" s="17">
        <v>0.85634883857767519</v>
      </c>
      <c r="D15" s="17">
        <v>1.2583057392117916</v>
      </c>
      <c r="E15" s="17">
        <v>1.0552897060221726</v>
      </c>
      <c r="F15" s="17">
        <v>1.1474609652039003</v>
      </c>
      <c r="G15" s="17">
        <v>0.80622577482985502</v>
      </c>
      <c r="H15" s="17">
        <v>0.75</v>
      </c>
      <c r="I15" s="17">
        <v>1.0878112581387147</v>
      </c>
      <c r="J15" s="17">
        <v>0.9574271077563381</v>
      </c>
      <c r="K15" s="17">
        <v>0.70373155054899705</v>
      </c>
      <c r="L15" s="17">
        <v>1.0878112581387147</v>
      </c>
      <c r="M15" s="17">
        <v>1.1629191512658792</v>
      </c>
      <c r="N15" s="17">
        <v>1.2649110640673518</v>
      </c>
      <c r="O15" s="17">
        <v>0.75</v>
      </c>
      <c r="P15" s="17">
        <v>0.87321245982864903</v>
      </c>
      <c r="Q15" s="17">
        <v>0.7187952884282609</v>
      </c>
      <c r="R15" s="17">
        <v>0.61913918736689033</v>
      </c>
      <c r="S15" s="17">
        <v>1.2688144505364483</v>
      </c>
      <c r="T15" s="17">
        <v>0.65510813356778486</v>
      </c>
      <c r="U15" s="17">
        <v>0.74322335295720721</v>
      </c>
      <c r="V15" s="17">
        <v>1.0246950765959599</v>
      </c>
      <c r="W15" s="17">
        <v>0.68007352543677213</v>
      </c>
      <c r="X15" s="17">
        <v>0.96609178307929588</v>
      </c>
      <c r="Y15" s="17">
        <v>0.91058589197651574</v>
      </c>
      <c r="Z15" s="17">
        <v>1.1954775893619531</v>
      </c>
      <c r="AA15" s="17">
        <v>0.96609178307929588</v>
      </c>
      <c r="AB15" s="17">
        <v>0.88371510168853695</v>
      </c>
      <c r="AC15" s="17">
        <v>0.81649658092772637</v>
      </c>
      <c r="AD15" s="17">
        <v>1.4880476182856899</v>
      </c>
      <c r="AE15" s="17">
        <v>1.1037127426019049</v>
      </c>
      <c r="AF15" s="17">
        <v>0.81649658092772603</v>
      </c>
    </row>
    <row r="16" spans="1:32" x14ac:dyDescent="0.25">
      <c r="A16" s="5" t="s">
        <v>39</v>
      </c>
      <c r="B16" s="18">
        <v>16</v>
      </c>
      <c r="C16" s="18">
        <v>16</v>
      </c>
      <c r="D16" s="18">
        <v>16</v>
      </c>
      <c r="E16" s="18">
        <v>12</v>
      </c>
      <c r="F16" s="18">
        <v>16</v>
      </c>
      <c r="G16" s="18">
        <v>16</v>
      </c>
      <c r="H16" s="18">
        <v>16</v>
      </c>
      <c r="I16" s="18">
        <v>16</v>
      </c>
      <c r="J16" s="18">
        <v>16</v>
      </c>
      <c r="K16" s="18">
        <v>15</v>
      </c>
      <c r="L16" s="18">
        <v>16</v>
      </c>
      <c r="M16" s="18">
        <v>15</v>
      </c>
      <c r="N16" s="18">
        <v>10</v>
      </c>
      <c r="O16" s="18">
        <v>16</v>
      </c>
      <c r="P16" s="18">
        <v>16</v>
      </c>
      <c r="Q16" s="18">
        <v>16</v>
      </c>
      <c r="R16" s="18">
        <v>16</v>
      </c>
      <c r="S16" s="18">
        <v>14</v>
      </c>
      <c r="T16" s="18">
        <v>16</v>
      </c>
      <c r="U16" s="18">
        <v>15</v>
      </c>
      <c r="V16" s="18">
        <v>16</v>
      </c>
      <c r="W16" s="18">
        <v>16</v>
      </c>
      <c r="X16" s="18">
        <v>16</v>
      </c>
      <c r="Y16" s="18">
        <v>16</v>
      </c>
      <c r="Z16" s="18">
        <v>16</v>
      </c>
      <c r="AA16" s="18">
        <v>16</v>
      </c>
      <c r="AB16" s="18">
        <v>15</v>
      </c>
      <c r="AC16" s="18">
        <v>15</v>
      </c>
      <c r="AD16" s="18">
        <v>8</v>
      </c>
      <c r="AE16" s="18">
        <v>11</v>
      </c>
      <c r="AF16" s="18">
        <v>16</v>
      </c>
    </row>
    <row r="18" spans="1:32" x14ac:dyDescent="0.25">
      <c r="A18" s="5" t="s">
        <v>123</v>
      </c>
      <c r="B18" s="5">
        <v>16</v>
      </c>
    </row>
    <row r="19" spans="1:32" x14ac:dyDescent="0.25">
      <c r="A19" s="5" t="s">
        <v>124</v>
      </c>
      <c r="B19" s="5">
        <v>21</v>
      </c>
    </row>
    <row r="20" spans="1:32" x14ac:dyDescent="0.25">
      <c r="A20" s="5" t="s">
        <v>125</v>
      </c>
      <c r="B20" s="20">
        <f>B18/B19</f>
        <v>0.76190476190476186</v>
      </c>
    </row>
    <row r="22" spans="1:32" x14ac:dyDescent="0.25">
      <c r="A22" s="5" t="s">
        <v>135</v>
      </c>
      <c r="B22" s="5"/>
      <c r="C22" s="5"/>
      <c r="D22" s="5"/>
      <c r="E22" s="5"/>
      <c r="F22" s="17">
        <f>AVERAGE(X14:Z14)</f>
        <v>3.8333333333333335</v>
      </c>
    </row>
    <row r="23" spans="1:32" x14ac:dyDescent="0.25">
      <c r="A23" s="5" t="s">
        <v>136</v>
      </c>
      <c r="B23" s="5"/>
      <c r="C23" s="5"/>
    </row>
    <row r="25" spans="1:32" x14ac:dyDescent="0.25">
      <c r="A25" s="5" t="s">
        <v>137</v>
      </c>
      <c r="B25" s="5"/>
      <c r="C25" s="5"/>
      <c r="D25" s="5"/>
      <c r="E25" s="5"/>
      <c r="F25" s="17">
        <f>(F22-1)*2.5</f>
        <v>7.0833333333333339</v>
      </c>
    </row>
    <row r="26" spans="1:32" x14ac:dyDescent="0.25">
      <c r="A26" s="5" t="s">
        <v>134</v>
      </c>
      <c r="B26" s="17">
        <f t="shared" ref="B26:AF26" si="0">(B14-1)*2.5</f>
        <v>6.875</v>
      </c>
      <c r="C26" s="17">
        <f t="shared" si="0"/>
        <v>6.875</v>
      </c>
      <c r="D26" s="17">
        <f t="shared" si="0"/>
        <v>5.9375</v>
      </c>
      <c r="E26" s="17">
        <f t="shared" si="0"/>
        <v>3.125</v>
      </c>
      <c r="F26" s="17">
        <f t="shared" si="0"/>
        <v>7.1875</v>
      </c>
      <c r="G26" s="17">
        <f t="shared" si="0"/>
        <v>7.1875</v>
      </c>
      <c r="H26" s="17">
        <f t="shared" si="0"/>
        <v>7.03125</v>
      </c>
      <c r="I26" s="17">
        <f t="shared" si="0"/>
        <v>7.1875</v>
      </c>
      <c r="J26" s="17">
        <f t="shared" si="0"/>
        <v>7.1875</v>
      </c>
      <c r="K26" s="17">
        <f t="shared" si="0"/>
        <v>8.1666666666666661</v>
      </c>
      <c r="L26" s="17">
        <f t="shared" si="0"/>
        <v>7.8125</v>
      </c>
      <c r="M26" s="17">
        <f t="shared" si="0"/>
        <v>6.8333333333333339</v>
      </c>
      <c r="N26" s="17">
        <f t="shared" si="0"/>
        <v>3.5</v>
      </c>
      <c r="O26" s="17">
        <f t="shared" si="0"/>
        <v>7.03125</v>
      </c>
      <c r="P26" s="17">
        <f t="shared" si="0"/>
        <v>6.71875</v>
      </c>
      <c r="Q26" s="17">
        <f t="shared" si="0"/>
        <v>7.1875</v>
      </c>
      <c r="R26" s="17">
        <f t="shared" si="0"/>
        <v>7.1875</v>
      </c>
      <c r="S26" s="17">
        <f t="shared" si="0"/>
        <v>5.1785714285714288</v>
      </c>
      <c r="T26" s="17">
        <f t="shared" si="0"/>
        <v>7.96875</v>
      </c>
      <c r="U26" s="17">
        <f t="shared" si="0"/>
        <v>7.8333333333333339</v>
      </c>
      <c r="V26" s="17">
        <f t="shared" si="0"/>
        <v>7.1875</v>
      </c>
      <c r="W26" s="17">
        <f t="shared" si="0"/>
        <v>7.65625</v>
      </c>
      <c r="X26" s="17">
        <f t="shared" si="0"/>
        <v>7.5</v>
      </c>
      <c r="Y26" s="17">
        <f t="shared" si="0"/>
        <v>7.03125</v>
      </c>
      <c r="Z26" s="17">
        <f t="shared" si="0"/>
        <v>6.71875</v>
      </c>
      <c r="AA26" s="17">
        <f t="shared" si="0"/>
        <v>6.25</v>
      </c>
      <c r="AB26" s="17">
        <f t="shared" si="0"/>
        <v>6.8333333333333339</v>
      </c>
      <c r="AC26" s="17">
        <f t="shared" si="0"/>
        <v>6.6666666666666661</v>
      </c>
      <c r="AD26" s="17">
        <f t="shared" si="0"/>
        <v>5.625</v>
      </c>
      <c r="AE26" s="17">
        <f t="shared" si="0"/>
        <v>6.8181818181818175</v>
      </c>
      <c r="AF26" s="17">
        <f t="shared" si="0"/>
        <v>7.5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121</v>
      </c>
    </row>
    <row r="3" spans="1:25" x14ac:dyDescent="0.25">
      <c r="A3" s="1" t="s">
        <v>1</v>
      </c>
      <c r="B3" t="s">
        <v>118</v>
      </c>
    </row>
    <row r="4" spans="1:25" x14ac:dyDescent="0.25">
      <c r="A4" s="1" t="s">
        <v>3</v>
      </c>
      <c r="B4" t="str">
        <f>'Grado Educ. Infantil_PDI'!$B$4</f>
        <v>2013/2014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2</v>
      </c>
      <c r="D9" s="3">
        <v>2</v>
      </c>
      <c r="E9" s="3">
        <v>1</v>
      </c>
      <c r="F9" s="3">
        <v>1</v>
      </c>
      <c r="G9" s="3">
        <v>2</v>
      </c>
      <c r="H9" s="3">
        <v>2</v>
      </c>
      <c r="I9" s="3">
        <v>1</v>
      </c>
      <c r="J9" s="3">
        <v>3</v>
      </c>
      <c r="K9" s="3">
        <v>1</v>
      </c>
      <c r="L9" s="3">
        <v>1</v>
      </c>
      <c r="M9" s="3">
        <v>1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1</v>
      </c>
      <c r="V9" s="3">
        <v>1</v>
      </c>
      <c r="W9" s="3">
        <v>0</v>
      </c>
      <c r="X9" s="3">
        <v>1</v>
      </c>
      <c r="Y9" s="3">
        <v>1</v>
      </c>
    </row>
    <row r="10" spans="1:25" x14ac:dyDescent="0.25">
      <c r="A10" s="8">
        <v>4</v>
      </c>
      <c r="B10" s="3">
        <v>1</v>
      </c>
      <c r="C10" s="3">
        <v>0</v>
      </c>
      <c r="D10" s="3">
        <v>1</v>
      </c>
      <c r="E10" s="3">
        <v>0</v>
      </c>
      <c r="F10" s="3">
        <v>0</v>
      </c>
      <c r="G10" s="3">
        <v>1</v>
      </c>
      <c r="H10" s="3">
        <v>0</v>
      </c>
      <c r="I10" s="3">
        <v>1</v>
      </c>
      <c r="J10" s="3">
        <v>0</v>
      </c>
      <c r="K10" s="3">
        <v>1</v>
      </c>
      <c r="L10" s="3">
        <v>0</v>
      </c>
      <c r="M10" s="3">
        <v>1</v>
      </c>
      <c r="N10" s="3">
        <v>3</v>
      </c>
      <c r="O10" s="3">
        <v>0</v>
      </c>
      <c r="P10" s="3">
        <v>2</v>
      </c>
      <c r="Q10" s="3">
        <v>1</v>
      </c>
      <c r="R10" s="3">
        <v>1</v>
      </c>
      <c r="S10" s="3">
        <v>2</v>
      </c>
      <c r="T10" s="3">
        <v>2</v>
      </c>
      <c r="U10" s="3">
        <v>1</v>
      </c>
      <c r="V10" s="3">
        <v>1</v>
      </c>
      <c r="W10" s="3">
        <v>3</v>
      </c>
      <c r="X10" s="3">
        <v>2</v>
      </c>
      <c r="Y10" s="3">
        <v>2</v>
      </c>
    </row>
    <row r="11" spans="1:25" x14ac:dyDescent="0.25">
      <c r="A11" s="8">
        <v>5</v>
      </c>
      <c r="B11" s="3">
        <v>1</v>
      </c>
      <c r="C11" s="3">
        <v>0</v>
      </c>
      <c r="D11" s="3">
        <v>0</v>
      </c>
      <c r="E11" s="3">
        <v>2</v>
      </c>
      <c r="F11" s="3">
        <v>2</v>
      </c>
      <c r="G11" s="3">
        <v>0</v>
      </c>
      <c r="H11" s="3">
        <v>1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4</v>
      </c>
      <c r="C14" s="17">
        <v>2.6666666666666665</v>
      </c>
      <c r="D14" s="17">
        <v>3.3333333333333335</v>
      </c>
      <c r="E14" s="17">
        <v>4.333333333333333</v>
      </c>
      <c r="F14" s="17">
        <v>4.333333333333333</v>
      </c>
      <c r="G14" s="17">
        <v>3.3333333333333335</v>
      </c>
      <c r="H14" s="17">
        <v>3.6666666666666665</v>
      </c>
      <c r="I14" s="17">
        <v>4</v>
      </c>
      <c r="J14" s="17">
        <v>3</v>
      </c>
      <c r="K14" s="17">
        <v>4</v>
      </c>
      <c r="L14" s="17">
        <v>3</v>
      </c>
      <c r="M14" s="17">
        <v>3</v>
      </c>
      <c r="N14" s="17">
        <v>4</v>
      </c>
      <c r="O14" s="17">
        <v>2.5</v>
      </c>
      <c r="P14" s="17">
        <v>4</v>
      </c>
      <c r="Q14" s="17">
        <v>2.5</v>
      </c>
      <c r="R14" s="17">
        <v>2.5</v>
      </c>
      <c r="S14" s="17">
        <v>3.6666666666666665</v>
      </c>
      <c r="T14" s="17">
        <v>3.6666666666666665</v>
      </c>
      <c r="U14" s="17">
        <v>3.5</v>
      </c>
      <c r="V14" s="17">
        <v>3.5</v>
      </c>
      <c r="W14" s="17">
        <v>4</v>
      </c>
      <c r="X14" s="17">
        <v>3.6666666666666665</v>
      </c>
      <c r="Y14" s="17">
        <v>3.6666666666666665</v>
      </c>
    </row>
    <row r="15" spans="1:25" x14ac:dyDescent="0.25">
      <c r="A15" s="5" t="s">
        <v>38</v>
      </c>
      <c r="B15" s="17">
        <v>1</v>
      </c>
      <c r="C15" s="17">
        <v>0.57735026918962629</v>
      </c>
      <c r="D15" s="17">
        <v>0.57735026918962473</v>
      </c>
      <c r="E15" s="17">
        <v>1.154700538379251</v>
      </c>
      <c r="F15" s="17">
        <v>1.154700538379251</v>
      </c>
      <c r="G15" s="17">
        <v>0.57735026918962473</v>
      </c>
      <c r="H15" s="17">
        <v>1.154700538379251</v>
      </c>
      <c r="I15" s="17">
        <v>1</v>
      </c>
      <c r="J15" s="17">
        <v>0</v>
      </c>
      <c r="K15" s="17">
        <v>1</v>
      </c>
      <c r="L15" s="17"/>
      <c r="M15" s="17">
        <v>1</v>
      </c>
      <c r="N15" s="17">
        <v>0</v>
      </c>
      <c r="O15" s="17">
        <v>0.70710678118654757</v>
      </c>
      <c r="P15" s="17">
        <v>0</v>
      </c>
      <c r="Q15" s="17">
        <v>2.1213203435596424</v>
      </c>
      <c r="R15" s="17">
        <v>2.1213203435596424</v>
      </c>
      <c r="S15" s="17">
        <v>0.57735026918962473</v>
      </c>
      <c r="T15" s="17">
        <v>0.57735026918962473</v>
      </c>
      <c r="U15" s="17">
        <v>0.70710678118654757</v>
      </c>
      <c r="V15" s="17">
        <v>0.70710678118654757</v>
      </c>
      <c r="W15" s="17">
        <v>0</v>
      </c>
      <c r="X15" s="17">
        <v>0.57735026918962473</v>
      </c>
      <c r="Y15" s="17">
        <v>0.57735026918962473</v>
      </c>
    </row>
    <row r="16" spans="1:25" x14ac:dyDescent="0.25">
      <c r="A16" s="5" t="s">
        <v>39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1</v>
      </c>
      <c r="M16" s="18">
        <v>3</v>
      </c>
      <c r="N16" s="18">
        <v>3</v>
      </c>
      <c r="O16" s="18">
        <v>2</v>
      </c>
      <c r="P16" s="18">
        <v>2</v>
      </c>
      <c r="Q16" s="18">
        <v>2</v>
      </c>
      <c r="R16" s="18">
        <v>2</v>
      </c>
      <c r="S16" s="18">
        <v>3</v>
      </c>
      <c r="T16" s="18">
        <v>3</v>
      </c>
      <c r="U16" s="18">
        <v>2</v>
      </c>
      <c r="V16" s="18">
        <v>2</v>
      </c>
      <c r="W16" s="18">
        <v>3</v>
      </c>
      <c r="X16" s="18">
        <v>3</v>
      </c>
      <c r="Y16" s="18">
        <v>3</v>
      </c>
    </row>
    <row r="18" spans="1:25" x14ac:dyDescent="0.25">
      <c r="A18" s="5" t="s">
        <v>131</v>
      </c>
      <c r="B18" s="5"/>
      <c r="C18" s="5"/>
      <c r="D18" s="5"/>
      <c r="E18" s="5"/>
      <c r="F18" s="17">
        <f>AVERAGE(S14:V14)</f>
        <v>3.583333333333333</v>
      </c>
    </row>
    <row r="19" spans="1:25" x14ac:dyDescent="0.25">
      <c r="A19" s="5" t="s">
        <v>132</v>
      </c>
      <c r="B19" s="5"/>
      <c r="C19" s="5"/>
    </row>
    <row r="21" spans="1:25" x14ac:dyDescent="0.25">
      <c r="A21" s="5" t="s">
        <v>133</v>
      </c>
      <c r="B21" s="5"/>
      <c r="C21" s="5"/>
      <c r="D21" s="5"/>
      <c r="E21" s="5"/>
      <c r="F21" s="17">
        <f>(F18-1)*2.5</f>
        <v>6.4583333333333321</v>
      </c>
    </row>
    <row r="22" spans="1:25" x14ac:dyDescent="0.25">
      <c r="A22" s="5" t="s">
        <v>134</v>
      </c>
      <c r="B22" s="17">
        <f t="shared" ref="B22:Y22" si="0">(B14-1)*2.5</f>
        <v>7.5</v>
      </c>
      <c r="C22" s="17">
        <f t="shared" si="0"/>
        <v>4.1666666666666661</v>
      </c>
      <c r="D22" s="17">
        <f t="shared" si="0"/>
        <v>5.8333333333333339</v>
      </c>
      <c r="E22" s="17">
        <f t="shared" si="0"/>
        <v>8.3333333333333321</v>
      </c>
      <c r="F22" s="17">
        <f t="shared" si="0"/>
        <v>8.3333333333333321</v>
      </c>
      <c r="G22" s="17">
        <f t="shared" si="0"/>
        <v>5.8333333333333339</v>
      </c>
      <c r="H22" s="17">
        <f t="shared" si="0"/>
        <v>6.6666666666666661</v>
      </c>
      <c r="I22" s="17">
        <f t="shared" si="0"/>
        <v>7.5</v>
      </c>
      <c r="J22" s="17">
        <f t="shared" si="0"/>
        <v>5</v>
      </c>
      <c r="K22" s="17">
        <f t="shared" si="0"/>
        <v>7.5</v>
      </c>
      <c r="L22" s="17">
        <f t="shared" si="0"/>
        <v>5</v>
      </c>
      <c r="M22" s="17">
        <f t="shared" si="0"/>
        <v>5</v>
      </c>
      <c r="N22" s="17">
        <f t="shared" si="0"/>
        <v>7.5</v>
      </c>
      <c r="O22" s="17">
        <f t="shared" si="0"/>
        <v>3.75</v>
      </c>
      <c r="P22" s="17">
        <f t="shared" si="0"/>
        <v>7.5</v>
      </c>
      <c r="Q22" s="17">
        <f t="shared" si="0"/>
        <v>3.75</v>
      </c>
      <c r="R22" s="17">
        <f t="shared" si="0"/>
        <v>3.75</v>
      </c>
      <c r="S22" s="17">
        <f t="shared" si="0"/>
        <v>6.6666666666666661</v>
      </c>
      <c r="T22" s="17">
        <f t="shared" si="0"/>
        <v>6.6666666666666661</v>
      </c>
      <c r="U22" s="17">
        <f t="shared" si="0"/>
        <v>6.25</v>
      </c>
      <c r="V22" s="17">
        <f t="shared" si="0"/>
        <v>6.25</v>
      </c>
      <c r="W22" s="17">
        <f t="shared" si="0"/>
        <v>7.5</v>
      </c>
      <c r="X22" s="17">
        <f t="shared" si="0"/>
        <v>6.6666666666666661</v>
      </c>
      <c r="Y22" s="17">
        <f t="shared" si="0"/>
        <v>6.6666666666666661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19" t="s">
        <v>121</v>
      </c>
    </row>
    <row r="3" spans="1:32" x14ac:dyDescent="0.25">
      <c r="A3" s="1" t="s">
        <v>1</v>
      </c>
      <c r="B3" t="s">
        <v>118</v>
      </c>
    </row>
    <row r="4" spans="1:32" x14ac:dyDescent="0.25">
      <c r="A4" s="1" t="s">
        <v>3</v>
      </c>
      <c r="B4" t="str">
        <f>'Grado Educ. Infantil_PDI'!$B$4</f>
        <v>2013/2014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127</v>
      </c>
    </row>
    <row r="7" spans="1:32" x14ac:dyDescent="0.25">
      <c r="A7" s="8">
        <v>1</v>
      </c>
      <c r="B7" s="3">
        <v>14</v>
      </c>
      <c r="C7" s="3">
        <v>8</v>
      </c>
      <c r="D7" s="3">
        <v>18</v>
      </c>
      <c r="E7" s="3">
        <v>9</v>
      </c>
      <c r="F7" s="3">
        <v>8</v>
      </c>
      <c r="G7" s="3">
        <v>9</v>
      </c>
      <c r="H7" s="3">
        <v>7</v>
      </c>
      <c r="I7" s="3">
        <v>31</v>
      </c>
      <c r="J7" s="3">
        <v>11</v>
      </c>
      <c r="K7" s="3">
        <v>10</v>
      </c>
      <c r="L7" s="3">
        <v>10</v>
      </c>
      <c r="M7" s="3">
        <v>9</v>
      </c>
      <c r="N7" s="3">
        <v>12</v>
      </c>
      <c r="O7" s="3">
        <v>7</v>
      </c>
      <c r="P7" s="3">
        <v>10</v>
      </c>
      <c r="Q7" s="3">
        <v>8</v>
      </c>
      <c r="R7" s="3">
        <v>8</v>
      </c>
      <c r="S7" s="3">
        <v>24</v>
      </c>
      <c r="T7" s="3">
        <v>3</v>
      </c>
      <c r="U7" s="3">
        <v>8</v>
      </c>
      <c r="V7" s="3">
        <v>5</v>
      </c>
      <c r="W7" s="3">
        <v>7</v>
      </c>
      <c r="X7" s="3">
        <v>14</v>
      </c>
      <c r="Y7" s="3">
        <v>10</v>
      </c>
      <c r="Z7" s="3">
        <v>14</v>
      </c>
      <c r="AA7" s="3">
        <v>15</v>
      </c>
      <c r="AB7" s="3">
        <v>11</v>
      </c>
      <c r="AC7" s="3">
        <v>9</v>
      </c>
      <c r="AD7" s="3">
        <v>3</v>
      </c>
      <c r="AE7" s="3">
        <v>11</v>
      </c>
      <c r="AF7" s="3">
        <v>8</v>
      </c>
    </row>
    <row r="8" spans="1:32" x14ac:dyDescent="0.25">
      <c r="A8" s="8">
        <v>2</v>
      </c>
      <c r="B8" s="3">
        <v>17</v>
      </c>
      <c r="C8" s="3">
        <v>24</v>
      </c>
      <c r="D8" s="3">
        <v>15</v>
      </c>
      <c r="E8" s="3">
        <v>11</v>
      </c>
      <c r="F8" s="3">
        <v>20</v>
      </c>
      <c r="G8" s="3">
        <v>10</v>
      </c>
      <c r="H8" s="3">
        <v>23</v>
      </c>
      <c r="I8" s="3">
        <v>18</v>
      </c>
      <c r="J8" s="3">
        <v>18</v>
      </c>
      <c r="K8" s="3">
        <v>11</v>
      </c>
      <c r="L8" s="3">
        <v>19</v>
      </c>
      <c r="M8" s="3">
        <v>15</v>
      </c>
      <c r="N8" s="3">
        <v>13</v>
      </c>
      <c r="O8" s="3">
        <v>17</v>
      </c>
      <c r="P8" s="3">
        <v>30</v>
      </c>
      <c r="Q8" s="3">
        <v>21</v>
      </c>
      <c r="R8" s="3">
        <v>18</v>
      </c>
      <c r="S8" s="3">
        <v>23</v>
      </c>
      <c r="T8" s="3">
        <v>12</v>
      </c>
      <c r="U8" s="3">
        <v>12</v>
      </c>
      <c r="V8" s="3">
        <v>5</v>
      </c>
      <c r="W8" s="3">
        <v>18</v>
      </c>
      <c r="X8" s="3">
        <v>16</v>
      </c>
      <c r="Y8" s="3">
        <v>13</v>
      </c>
      <c r="Z8" s="3">
        <v>11</v>
      </c>
      <c r="AA8" s="3">
        <v>16</v>
      </c>
      <c r="AB8" s="3">
        <v>22</v>
      </c>
      <c r="AC8" s="3">
        <v>9</v>
      </c>
      <c r="AD8" s="3">
        <v>6</v>
      </c>
      <c r="AE8" s="3">
        <v>10</v>
      </c>
      <c r="AF8" s="3">
        <v>26</v>
      </c>
    </row>
    <row r="9" spans="1:32" x14ac:dyDescent="0.25">
      <c r="A9" s="8">
        <v>3</v>
      </c>
      <c r="B9" s="3">
        <v>34</v>
      </c>
      <c r="C9" s="3">
        <v>36</v>
      </c>
      <c r="D9" s="3">
        <v>22</v>
      </c>
      <c r="E9" s="3">
        <v>26</v>
      </c>
      <c r="F9" s="3">
        <v>19</v>
      </c>
      <c r="G9" s="3">
        <v>34</v>
      </c>
      <c r="H9" s="3">
        <v>33</v>
      </c>
      <c r="I9" s="3">
        <v>26</v>
      </c>
      <c r="J9" s="3">
        <v>34</v>
      </c>
      <c r="K9" s="3">
        <v>28</v>
      </c>
      <c r="L9" s="3">
        <v>29</v>
      </c>
      <c r="M9" s="3">
        <v>29</v>
      </c>
      <c r="N9" s="3">
        <v>27</v>
      </c>
      <c r="O9" s="3">
        <v>44</v>
      </c>
      <c r="P9" s="3">
        <v>33</v>
      </c>
      <c r="Q9" s="3">
        <v>37</v>
      </c>
      <c r="R9" s="3">
        <v>30</v>
      </c>
      <c r="S9" s="3">
        <v>24</v>
      </c>
      <c r="T9" s="3">
        <v>31</v>
      </c>
      <c r="U9" s="3">
        <v>34</v>
      </c>
      <c r="V9" s="3">
        <v>32</v>
      </c>
      <c r="W9" s="3">
        <v>37</v>
      </c>
      <c r="X9" s="3">
        <v>26</v>
      </c>
      <c r="Y9" s="3">
        <v>30</v>
      </c>
      <c r="Z9" s="3">
        <v>27</v>
      </c>
      <c r="AA9" s="3">
        <v>28</v>
      </c>
      <c r="AB9" s="3">
        <v>27</v>
      </c>
      <c r="AC9" s="3">
        <v>36</v>
      </c>
      <c r="AD9" s="3">
        <v>21</v>
      </c>
      <c r="AE9" s="3">
        <v>19</v>
      </c>
      <c r="AF9" s="3">
        <v>37</v>
      </c>
    </row>
    <row r="10" spans="1:32" x14ac:dyDescent="0.25">
      <c r="A10" s="8">
        <v>4</v>
      </c>
      <c r="B10" s="3">
        <v>21</v>
      </c>
      <c r="C10" s="3">
        <v>17</v>
      </c>
      <c r="D10" s="3">
        <v>9</v>
      </c>
      <c r="E10" s="3">
        <v>23</v>
      </c>
      <c r="F10" s="3">
        <v>25</v>
      </c>
      <c r="G10" s="3">
        <v>27</v>
      </c>
      <c r="H10" s="3">
        <v>16</v>
      </c>
      <c r="I10" s="3">
        <v>7</v>
      </c>
      <c r="J10" s="3">
        <v>16</v>
      </c>
      <c r="K10" s="3">
        <v>22</v>
      </c>
      <c r="L10" s="3">
        <v>22</v>
      </c>
      <c r="M10" s="3">
        <v>15</v>
      </c>
      <c r="N10" s="3">
        <v>23</v>
      </c>
      <c r="O10" s="3">
        <v>18</v>
      </c>
      <c r="P10" s="3">
        <v>14</v>
      </c>
      <c r="Q10" s="3">
        <v>17</v>
      </c>
      <c r="R10" s="3">
        <v>18</v>
      </c>
      <c r="S10" s="3">
        <v>6</v>
      </c>
      <c r="T10" s="3">
        <v>29</v>
      </c>
      <c r="U10" s="3">
        <v>25</v>
      </c>
      <c r="V10" s="3">
        <v>20</v>
      </c>
      <c r="W10" s="3">
        <v>20</v>
      </c>
      <c r="X10" s="3">
        <v>22</v>
      </c>
      <c r="Y10" s="3">
        <v>20</v>
      </c>
      <c r="Z10" s="3">
        <v>23</v>
      </c>
      <c r="AA10" s="3">
        <v>20</v>
      </c>
      <c r="AB10" s="3">
        <v>21</v>
      </c>
      <c r="AC10" s="3">
        <v>21</v>
      </c>
      <c r="AD10" s="3">
        <v>12</v>
      </c>
      <c r="AE10" s="3">
        <v>11</v>
      </c>
      <c r="AF10" s="3">
        <v>16</v>
      </c>
    </row>
    <row r="11" spans="1:32" x14ac:dyDescent="0.25">
      <c r="A11" s="8">
        <v>5</v>
      </c>
      <c r="B11" s="3">
        <v>2</v>
      </c>
      <c r="C11" s="3">
        <v>3</v>
      </c>
      <c r="D11" s="3">
        <v>3</v>
      </c>
      <c r="E11" s="3">
        <v>13</v>
      </c>
      <c r="F11" s="3">
        <v>9</v>
      </c>
      <c r="G11" s="3">
        <v>6</v>
      </c>
      <c r="H11" s="3">
        <v>6</v>
      </c>
      <c r="I11" s="3">
        <v>4</v>
      </c>
      <c r="J11" s="3">
        <v>7</v>
      </c>
      <c r="K11" s="3">
        <v>9</v>
      </c>
      <c r="L11" s="3">
        <v>6</v>
      </c>
      <c r="M11" s="3">
        <v>6</v>
      </c>
      <c r="N11" s="3">
        <v>9</v>
      </c>
      <c r="O11" s="3">
        <v>1</v>
      </c>
      <c r="P11" s="3">
        <v>1</v>
      </c>
      <c r="Q11" s="3">
        <v>3</v>
      </c>
      <c r="R11" s="3">
        <v>6</v>
      </c>
      <c r="S11" s="3">
        <v>0</v>
      </c>
      <c r="T11" s="3">
        <v>10</v>
      </c>
      <c r="U11" s="3">
        <v>6</v>
      </c>
      <c r="V11" s="3">
        <v>10</v>
      </c>
      <c r="W11" s="3">
        <v>4</v>
      </c>
      <c r="X11" s="3">
        <v>8</v>
      </c>
      <c r="Y11" s="3">
        <v>6</v>
      </c>
      <c r="Z11" s="3">
        <v>3</v>
      </c>
      <c r="AA11" s="3">
        <v>8</v>
      </c>
      <c r="AB11" s="3">
        <v>4</v>
      </c>
      <c r="AC11" s="3">
        <v>8</v>
      </c>
      <c r="AD11" s="3">
        <v>1</v>
      </c>
      <c r="AE11" s="3">
        <v>0</v>
      </c>
      <c r="AF11" s="3">
        <v>1</v>
      </c>
    </row>
    <row r="12" spans="1:32" x14ac:dyDescent="0.25">
      <c r="A12" s="8" t="s">
        <v>116</v>
      </c>
      <c r="B12" s="3">
        <v>0</v>
      </c>
      <c r="C12" s="3">
        <v>0</v>
      </c>
      <c r="D12" s="3">
        <v>20</v>
      </c>
      <c r="E12" s="3">
        <v>3</v>
      </c>
      <c r="F12" s="3">
        <v>6</v>
      </c>
      <c r="G12" s="3">
        <v>1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12</v>
      </c>
      <c r="N12" s="3">
        <v>2</v>
      </c>
      <c r="O12" s="3">
        <v>0</v>
      </c>
      <c r="P12" s="3">
        <v>0</v>
      </c>
      <c r="Q12" s="3">
        <v>1</v>
      </c>
      <c r="R12" s="3">
        <v>0</v>
      </c>
      <c r="S12" s="3">
        <v>10</v>
      </c>
      <c r="T12" s="3">
        <v>1</v>
      </c>
      <c r="U12" s="3">
        <v>1</v>
      </c>
      <c r="V12" s="3">
        <v>14</v>
      </c>
      <c r="W12" s="3">
        <v>1</v>
      </c>
      <c r="X12" s="3">
        <v>2</v>
      </c>
      <c r="Y12" s="3">
        <v>8</v>
      </c>
      <c r="Z12" s="3">
        <v>8</v>
      </c>
      <c r="AA12" s="3">
        <v>0</v>
      </c>
      <c r="AB12" s="3">
        <v>2</v>
      </c>
      <c r="AC12" s="3">
        <v>1</v>
      </c>
      <c r="AD12" s="3">
        <v>39</v>
      </c>
      <c r="AE12" s="3">
        <v>32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2.7727272727272729</v>
      </c>
      <c r="C14" s="17">
        <v>2.8068181818181817</v>
      </c>
      <c r="D14" s="17">
        <v>2.4626865671641789</v>
      </c>
      <c r="E14" s="17">
        <v>3.2439024390243905</v>
      </c>
      <c r="F14" s="17">
        <v>3.0864197530864197</v>
      </c>
      <c r="G14" s="17">
        <v>3.1279069767441858</v>
      </c>
      <c r="H14" s="17">
        <v>2.8941176470588235</v>
      </c>
      <c r="I14" s="17">
        <v>2.2441860465116279</v>
      </c>
      <c r="J14" s="17">
        <v>2.8837209302325579</v>
      </c>
      <c r="K14" s="17">
        <v>3.1124999999999998</v>
      </c>
      <c r="L14" s="17">
        <v>2.941860465116279</v>
      </c>
      <c r="M14" s="17">
        <v>2.9189189189189189</v>
      </c>
      <c r="N14" s="17">
        <v>3.0476190476190474</v>
      </c>
      <c r="O14" s="17">
        <v>2.8735632183908044</v>
      </c>
      <c r="P14" s="17">
        <v>2.6136363636363638</v>
      </c>
      <c r="Q14" s="17">
        <v>2.8372093023255816</v>
      </c>
      <c r="R14" s="17">
        <v>2.95</v>
      </c>
      <c r="S14" s="17">
        <v>2.1558441558441559</v>
      </c>
      <c r="T14" s="17">
        <v>3.3647058823529412</v>
      </c>
      <c r="U14" s="17">
        <v>3.1058823529411765</v>
      </c>
      <c r="V14" s="17">
        <v>3.3472222222222223</v>
      </c>
      <c r="W14" s="17">
        <v>2.9534883720930232</v>
      </c>
      <c r="X14" s="17">
        <v>2.9302325581395348</v>
      </c>
      <c r="Y14" s="17">
        <v>2.9873417721518987</v>
      </c>
      <c r="Z14" s="17">
        <v>2.8717948717948718</v>
      </c>
      <c r="AA14" s="17">
        <v>2.8850574712643677</v>
      </c>
      <c r="AB14" s="17">
        <v>2.8235294117647061</v>
      </c>
      <c r="AC14" s="17">
        <v>3.1204819277108435</v>
      </c>
      <c r="AD14" s="17">
        <v>3.0465116279069768</v>
      </c>
      <c r="AE14" s="17">
        <v>2.5882352941176472</v>
      </c>
      <c r="AF14" s="17">
        <v>2.7272727272727271</v>
      </c>
    </row>
    <row r="15" spans="1:32" x14ac:dyDescent="0.25">
      <c r="A15" s="5" t="s">
        <v>38</v>
      </c>
      <c r="B15" s="17">
        <v>1.0583795109187946</v>
      </c>
      <c r="C15" s="17">
        <v>0.96915598480534237</v>
      </c>
      <c r="D15" s="17">
        <v>1.1590011139293837</v>
      </c>
      <c r="E15" s="17">
        <v>1.2024766172594401</v>
      </c>
      <c r="F15" s="17">
        <v>1.1853009202750742</v>
      </c>
      <c r="G15" s="17">
        <v>1.0604828159897621</v>
      </c>
      <c r="H15" s="17">
        <v>1.0353689175932446</v>
      </c>
      <c r="I15" s="17">
        <v>1.1675620302113479</v>
      </c>
      <c r="J15" s="17">
        <v>1.11057594651088</v>
      </c>
      <c r="K15" s="17">
        <v>1.1691579789518758</v>
      </c>
      <c r="L15" s="17">
        <v>1.1098982588538642</v>
      </c>
      <c r="M15" s="17">
        <v>1.1073448035204514</v>
      </c>
      <c r="N15" s="17">
        <v>1.2014525536486915</v>
      </c>
      <c r="O15" s="17">
        <v>0.8734401072523309</v>
      </c>
      <c r="P15" s="17">
        <v>0.92763223714903265</v>
      </c>
      <c r="Q15" s="17">
        <v>0.96844891287750667</v>
      </c>
      <c r="R15" s="17">
        <v>1.0779727809437936</v>
      </c>
      <c r="S15" s="17">
        <v>0.96060473092590937</v>
      </c>
      <c r="T15" s="17">
        <v>0.98617899978038659</v>
      </c>
      <c r="U15" s="17">
        <v>1.0468038590527504</v>
      </c>
      <c r="V15" s="17">
        <v>1.0367843327995723</v>
      </c>
      <c r="W15" s="17">
        <v>0.98107955837597671</v>
      </c>
      <c r="X15" s="17">
        <v>1.2154950351912406</v>
      </c>
      <c r="Y15" s="17">
        <v>1.1150907849217178</v>
      </c>
      <c r="Z15" s="17">
        <v>1.1436893406975988</v>
      </c>
      <c r="AA15" s="17">
        <v>1.2144985313721708</v>
      </c>
      <c r="AB15" s="17">
        <v>1.0930132072159329</v>
      </c>
      <c r="AC15" s="17">
        <v>1.086475509712941</v>
      </c>
      <c r="AD15" s="17">
        <v>0.89850373961362473</v>
      </c>
      <c r="AE15" s="17">
        <v>1.0616302668676192</v>
      </c>
      <c r="AF15" s="17">
        <v>0.90626520093185925</v>
      </c>
    </row>
    <row r="16" spans="1:32" x14ac:dyDescent="0.25">
      <c r="A16" s="5" t="s">
        <v>39</v>
      </c>
      <c r="B16" s="18">
        <v>88</v>
      </c>
      <c r="C16" s="18">
        <v>88</v>
      </c>
      <c r="D16" s="18">
        <v>67</v>
      </c>
      <c r="E16" s="18">
        <v>82</v>
      </c>
      <c r="F16" s="18">
        <v>81</v>
      </c>
      <c r="G16" s="18">
        <v>86</v>
      </c>
      <c r="H16" s="18">
        <v>85</v>
      </c>
      <c r="I16" s="18">
        <v>86</v>
      </c>
      <c r="J16" s="18">
        <v>86</v>
      </c>
      <c r="K16" s="18">
        <v>80</v>
      </c>
      <c r="L16" s="18">
        <v>86</v>
      </c>
      <c r="M16" s="18">
        <v>74</v>
      </c>
      <c r="N16" s="18">
        <v>84</v>
      </c>
      <c r="O16" s="18">
        <v>87</v>
      </c>
      <c r="P16" s="18">
        <v>88</v>
      </c>
      <c r="Q16" s="18">
        <v>86</v>
      </c>
      <c r="R16" s="18">
        <v>80</v>
      </c>
      <c r="S16" s="18">
        <v>77</v>
      </c>
      <c r="T16" s="18">
        <v>85</v>
      </c>
      <c r="U16" s="18">
        <v>85</v>
      </c>
      <c r="V16" s="18">
        <v>72</v>
      </c>
      <c r="W16" s="18">
        <v>86</v>
      </c>
      <c r="X16" s="18">
        <v>86</v>
      </c>
      <c r="Y16" s="18">
        <v>79</v>
      </c>
      <c r="Z16" s="18">
        <v>78</v>
      </c>
      <c r="AA16" s="18">
        <v>87</v>
      </c>
      <c r="AB16" s="18">
        <v>85</v>
      </c>
      <c r="AC16" s="18">
        <v>83</v>
      </c>
      <c r="AD16" s="18">
        <v>43</v>
      </c>
      <c r="AE16" s="18">
        <v>51</v>
      </c>
      <c r="AF16" s="18">
        <v>88</v>
      </c>
    </row>
    <row r="17" spans="1:32" ht="16.5" customHeight="1" x14ac:dyDescent="0.25"/>
    <row r="18" spans="1:32" x14ac:dyDescent="0.25">
      <c r="A18" s="5" t="s">
        <v>123</v>
      </c>
      <c r="B18" s="5">
        <v>88</v>
      </c>
    </row>
    <row r="19" spans="1:32" x14ac:dyDescent="0.25">
      <c r="A19" s="5" t="s">
        <v>124</v>
      </c>
      <c r="B19" s="5">
        <v>113</v>
      </c>
    </row>
    <row r="20" spans="1:32" x14ac:dyDescent="0.25">
      <c r="A20" s="5" t="s">
        <v>125</v>
      </c>
      <c r="B20" s="20">
        <f>B18/B19</f>
        <v>0.77876106194690264</v>
      </c>
    </row>
    <row r="22" spans="1:32" x14ac:dyDescent="0.25">
      <c r="A22" s="5" t="s">
        <v>135</v>
      </c>
      <c r="B22" s="5"/>
      <c r="C22" s="5"/>
      <c r="D22" s="5"/>
      <c r="E22" s="5"/>
      <c r="F22" s="17">
        <f>AVERAGE(X14:Z14)</f>
        <v>2.9297897340287684</v>
      </c>
    </row>
    <row r="23" spans="1:32" x14ac:dyDescent="0.25">
      <c r="A23" s="5" t="s">
        <v>136</v>
      </c>
      <c r="B23" s="5"/>
      <c r="C23" s="5"/>
    </row>
    <row r="25" spans="1:32" x14ac:dyDescent="0.25">
      <c r="A25" s="5" t="s">
        <v>137</v>
      </c>
      <c r="B25" s="5"/>
      <c r="C25" s="5"/>
      <c r="D25" s="5"/>
      <c r="E25" s="5"/>
      <c r="F25" s="17">
        <f>(F22-1)*2.5</f>
        <v>4.8244743350719208</v>
      </c>
    </row>
    <row r="26" spans="1:32" x14ac:dyDescent="0.25">
      <c r="A26" s="5" t="s">
        <v>134</v>
      </c>
      <c r="B26" s="17">
        <f t="shared" ref="B26:AF26" si="0">(B14-1)*2.5</f>
        <v>4.4318181818181825</v>
      </c>
      <c r="C26" s="17">
        <f t="shared" si="0"/>
        <v>4.5170454545454541</v>
      </c>
      <c r="D26" s="17">
        <f t="shared" si="0"/>
        <v>3.656716417910447</v>
      </c>
      <c r="E26" s="17">
        <f t="shared" si="0"/>
        <v>5.6097560975609762</v>
      </c>
      <c r="F26" s="17">
        <f t="shared" si="0"/>
        <v>5.216049382716049</v>
      </c>
      <c r="G26" s="17">
        <f t="shared" si="0"/>
        <v>5.3197674418604644</v>
      </c>
      <c r="H26" s="17">
        <f t="shared" si="0"/>
        <v>4.7352941176470589</v>
      </c>
      <c r="I26" s="17">
        <f t="shared" si="0"/>
        <v>3.1104651162790695</v>
      </c>
      <c r="J26" s="17">
        <f t="shared" si="0"/>
        <v>4.7093023255813948</v>
      </c>
      <c r="K26" s="17">
        <f t="shared" si="0"/>
        <v>5.28125</v>
      </c>
      <c r="L26" s="17">
        <f t="shared" si="0"/>
        <v>4.854651162790697</v>
      </c>
      <c r="M26" s="17">
        <f t="shared" si="0"/>
        <v>4.7972972972972974</v>
      </c>
      <c r="N26" s="17">
        <f t="shared" si="0"/>
        <v>5.1190476190476186</v>
      </c>
      <c r="O26" s="17">
        <f t="shared" si="0"/>
        <v>4.6839080459770113</v>
      </c>
      <c r="P26" s="17">
        <f t="shared" si="0"/>
        <v>4.0340909090909092</v>
      </c>
      <c r="Q26" s="17">
        <f t="shared" si="0"/>
        <v>4.5930232558139537</v>
      </c>
      <c r="R26" s="17">
        <f t="shared" si="0"/>
        <v>4.875</v>
      </c>
      <c r="S26" s="17">
        <f t="shared" si="0"/>
        <v>2.8896103896103895</v>
      </c>
      <c r="T26" s="17">
        <f t="shared" si="0"/>
        <v>5.9117647058823533</v>
      </c>
      <c r="U26" s="17">
        <f t="shared" si="0"/>
        <v>5.2647058823529411</v>
      </c>
      <c r="V26" s="17">
        <f t="shared" si="0"/>
        <v>5.8680555555555554</v>
      </c>
      <c r="W26" s="17">
        <f t="shared" si="0"/>
        <v>4.8837209302325579</v>
      </c>
      <c r="X26" s="17">
        <f t="shared" si="0"/>
        <v>4.8255813953488369</v>
      </c>
      <c r="Y26" s="17">
        <f t="shared" si="0"/>
        <v>4.9683544303797467</v>
      </c>
      <c r="Z26" s="17">
        <f t="shared" si="0"/>
        <v>4.6794871794871797</v>
      </c>
      <c r="AA26" s="17">
        <f t="shared" si="0"/>
        <v>4.7126436781609193</v>
      </c>
      <c r="AB26" s="17">
        <f t="shared" si="0"/>
        <v>4.5588235294117654</v>
      </c>
      <c r="AC26" s="17">
        <f t="shared" si="0"/>
        <v>5.3012048192771086</v>
      </c>
      <c r="AD26" s="17">
        <f t="shared" si="0"/>
        <v>5.1162790697674421</v>
      </c>
      <c r="AE26" s="17">
        <f t="shared" si="0"/>
        <v>3.9705882352941178</v>
      </c>
      <c r="AF26" s="17">
        <f t="shared" si="0"/>
        <v>4.3181818181818175</v>
      </c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122</v>
      </c>
    </row>
    <row r="3" spans="1:25" x14ac:dyDescent="0.25">
      <c r="A3" s="1" t="s">
        <v>1</v>
      </c>
      <c r="B3" t="s">
        <v>118</v>
      </c>
    </row>
    <row r="4" spans="1:25" x14ac:dyDescent="0.25">
      <c r="A4" s="1" t="s">
        <v>3</v>
      </c>
      <c r="B4" t="str">
        <f>'Grado Educ. Infantil_PDI'!$B$4</f>
        <v>2013/2014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2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1</v>
      </c>
      <c r="D10" s="3">
        <v>1</v>
      </c>
      <c r="E10" s="3">
        <v>0</v>
      </c>
      <c r="F10" s="3">
        <v>2</v>
      </c>
      <c r="G10" s="3">
        <v>1</v>
      </c>
      <c r="H10" s="3">
        <v>1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>
        <v>2</v>
      </c>
      <c r="Q10" s="3">
        <v>0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0</v>
      </c>
      <c r="Y10" s="3">
        <v>2</v>
      </c>
    </row>
    <row r="11" spans="1:25" x14ac:dyDescent="0.25">
      <c r="A11" s="8">
        <v>5</v>
      </c>
      <c r="B11" s="3">
        <v>0</v>
      </c>
      <c r="C11" s="3">
        <v>1</v>
      </c>
      <c r="D11" s="3">
        <v>0</v>
      </c>
      <c r="E11" s="3">
        <v>2</v>
      </c>
      <c r="F11" s="3">
        <v>1</v>
      </c>
      <c r="G11" s="3">
        <v>0</v>
      </c>
      <c r="H11" s="3">
        <v>2</v>
      </c>
      <c r="I11" s="3">
        <v>3</v>
      </c>
      <c r="J11" s="3">
        <v>1</v>
      </c>
      <c r="K11" s="3">
        <v>1</v>
      </c>
      <c r="L11" s="3">
        <v>1</v>
      </c>
      <c r="M11" s="3">
        <v>1</v>
      </c>
      <c r="N11" s="3">
        <v>3</v>
      </c>
      <c r="O11" s="3">
        <v>2</v>
      </c>
      <c r="P11" s="3">
        <v>1</v>
      </c>
      <c r="Q11" s="3">
        <v>3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3</v>
      </c>
      <c r="Y11" s="3">
        <v>1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3.6666666666666665</v>
      </c>
      <c r="C14" s="17">
        <v>3.6666666666666665</v>
      </c>
      <c r="D14" s="17">
        <v>3.3333333333333335</v>
      </c>
      <c r="E14" s="17">
        <v>4.333333333333333</v>
      </c>
      <c r="F14" s="17">
        <v>4.333333333333333</v>
      </c>
      <c r="G14" s="17">
        <v>2.6666666666666665</v>
      </c>
      <c r="H14" s="17">
        <v>4.666666666666667</v>
      </c>
      <c r="I14" s="17">
        <v>5</v>
      </c>
      <c r="J14" s="17">
        <v>4</v>
      </c>
      <c r="K14" s="17">
        <v>4</v>
      </c>
      <c r="L14" s="17">
        <v>4</v>
      </c>
      <c r="M14" s="17">
        <v>4</v>
      </c>
      <c r="N14" s="17">
        <v>5</v>
      </c>
      <c r="O14" s="17">
        <v>4.666666666666667</v>
      </c>
      <c r="P14" s="17">
        <v>4.333333333333333</v>
      </c>
      <c r="Q14" s="17">
        <v>5</v>
      </c>
      <c r="R14" s="17">
        <v>4.666666666666667</v>
      </c>
      <c r="S14" s="17">
        <v>4.666666666666667</v>
      </c>
      <c r="T14" s="17">
        <v>4.666666666666667</v>
      </c>
      <c r="U14" s="17">
        <v>4.666666666666667</v>
      </c>
      <c r="V14" s="17">
        <v>4.666666666666667</v>
      </c>
      <c r="W14" s="17">
        <v>4.666666666666667</v>
      </c>
      <c r="X14" s="17">
        <v>5</v>
      </c>
      <c r="Y14" s="17">
        <v>4.333333333333333</v>
      </c>
    </row>
    <row r="15" spans="1:25" x14ac:dyDescent="0.25">
      <c r="A15" s="5" t="s">
        <v>38</v>
      </c>
      <c r="B15" s="17">
        <v>0.57735026918962473</v>
      </c>
      <c r="C15" s="17">
        <v>1.5275252316519463</v>
      </c>
      <c r="D15" s="17">
        <v>0.57735026918962473</v>
      </c>
      <c r="E15" s="17">
        <v>1.154700538379251</v>
      </c>
      <c r="F15" s="17">
        <v>0.57735026918962473</v>
      </c>
      <c r="G15" s="17">
        <v>1.5275252316519468</v>
      </c>
      <c r="H15" s="17">
        <v>0.57735026918962784</v>
      </c>
      <c r="I15" s="17">
        <v>0</v>
      </c>
      <c r="J15" s="17">
        <v>1</v>
      </c>
      <c r="K15" s="17">
        <v>1</v>
      </c>
      <c r="L15" s="17">
        <v>1</v>
      </c>
      <c r="M15" s="17">
        <v>1</v>
      </c>
      <c r="N15" s="17">
        <v>0</v>
      </c>
      <c r="O15" s="17">
        <v>0.57735026918962784</v>
      </c>
      <c r="P15" s="17">
        <v>0.57735026918962473</v>
      </c>
      <c r="Q15" s="17">
        <v>0</v>
      </c>
      <c r="R15" s="17">
        <v>0.57735026918962784</v>
      </c>
      <c r="S15" s="17">
        <v>0.57735026918962784</v>
      </c>
      <c r="T15" s="17">
        <v>0.57735026918962784</v>
      </c>
      <c r="U15" s="17">
        <v>0.57735026918962784</v>
      </c>
      <c r="V15" s="17">
        <v>0.57735026918962784</v>
      </c>
      <c r="W15" s="17">
        <v>0.57735026918962784</v>
      </c>
      <c r="X15" s="17">
        <v>0</v>
      </c>
      <c r="Y15" s="17">
        <v>0.57735026918962473</v>
      </c>
    </row>
    <row r="16" spans="1:25" x14ac:dyDescent="0.25">
      <c r="A16" s="5" t="s">
        <v>39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25" x14ac:dyDescent="0.25">
      <c r="A18" s="5" t="s">
        <v>131</v>
      </c>
      <c r="B18" s="5"/>
      <c r="C18" s="5"/>
      <c r="D18" s="5"/>
      <c r="E18" s="5"/>
      <c r="F18" s="17">
        <f>AVERAGE(S14:V14)</f>
        <v>4.666666666666667</v>
      </c>
    </row>
    <row r="19" spans="1:25" x14ac:dyDescent="0.25">
      <c r="A19" s="5" t="s">
        <v>132</v>
      </c>
      <c r="B19" s="5"/>
      <c r="C19" s="5"/>
    </row>
    <row r="21" spans="1:25" x14ac:dyDescent="0.25">
      <c r="A21" s="5" t="s">
        <v>133</v>
      </c>
      <c r="B21" s="5"/>
      <c r="C21" s="5"/>
      <c r="D21" s="5"/>
      <c r="E21" s="5"/>
      <c r="F21" s="17">
        <f>(F18-1)*2.5</f>
        <v>9.1666666666666679</v>
      </c>
    </row>
    <row r="22" spans="1:25" x14ac:dyDescent="0.25">
      <c r="A22" s="5" t="s">
        <v>134</v>
      </c>
      <c r="B22" s="17">
        <f t="shared" ref="B22:Y22" si="0">(B14-1)*2.5</f>
        <v>6.6666666666666661</v>
      </c>
      <c r="C22" s="17">
        <f t="shared" si="0"/>
        <v>6.6666666666666661</v>
      </c>
      <c r="D22" s="17">
        <f t="shared" si="0"/>
        <v>5.8333333333333339</v>
      </c>
      <c r="E22" s="17">
        <f t="shared" si="0"/>
        <v>8.3333333333333321</v>
      </c>
      <c r="F22" s="17">
        <f t="shared" si="0"/>
        <v>8.3333333333333321</v>
      </c>
      <c r="G22" s="17">
        <f t="shared" si="0"/>
        <v>4.1666666666666661</v>
      </c>
      <c r="H22" s="17">
        <f t="shared" si="0"/>
        <v>9.1666666666666679</v>
      </c>
      <c r="I22" s="17">
        <f t="shared" si="0"/>
        <v>10</v>
      </c>
      <c r="J22" s="17">
        <f t="shared" si="0"/>
        <v>7.5</v>
      </c>
      <c r="K22" s="17">
        <f t="shared" si="0"/>
        <v>7.5</v>
      </c>
      <c r="L22" s="17">
        <f t="shared" si="0"/>
        <v>7.5</v>
      </c>
      <c r="M22" s="17">
        <f t="shared" si="0"/>
        <v>7.5</v>
      </c>
      <c r="N22" s="17">
        <f t="shared" si="0"/>
        <v>10</v>
      </c>
      <c r="O22" s="17">
        <f t="shared" si="0"/>
        <v>9.1666666666666679</v>
      </c>
      <c r="P22" s="17">
        <f t="shared" si="0"/>
        <v>8.3333333333333321</v>
      </c>
      <c r="Q22" s="17">
        <f t="shared" si="0"/>
        <v>10</v>
      </c>
      <c r="R22" s="17">
        <f t="shared" si="0"/>
        <v>9.1666666666666679</v>
      </c>
      <c r="S22" s="17">
        <f t="shared" si="0"/>
        <v>9.1666666666666679</v>
      </c>
      <c r="T22" s="17">
        <f t="shared" si="0"/>
        <v>9.1666666666666679</v>
      </c>
      <c r="U22" s="17">
        <f t="shared" si="0"/>
        <v>9.1666666666666679</v>
      </c>
      <c r="V22" s="17">
        <f t="shared" si="0"/>
        <v>9.1666666666666679</v>
      </c>
      <c r="W22" s="17">
        <f t="shared" si="0"/>
        <v>9.1666666666666679</v>
      </c>
      <c r="X22" s="17">
        <f t="shared" si="0"/>
        <v>10</v>
      </c>
      <c r="Y22" s="17">
        <f t="shared" si="0"/>
        <v>8.3333333333333321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19" t="s">
        <v>122</v>
      </c>
    </row>
    <row r="3" spans="1:32" x14ac:dyDescent="0.25">
      <c r="A3" s="1" t="s">
        <v>1</v>
      </c>
      <c r="B3" t="s">
        <v>118</v>
      </c>
    </row>
    <row r="4" spans="1:32" x14ac:dyDescent="0.25">
      <c r="A4" s="1" t="s">
        <v>3</v>
      </c>
      <c r="B4" t="str">
        <f>'Grado Educ. Infantil_PDI'!$B$4</f>
        <v>2013/2014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127</v>
      </c>
    </row>
    <row r="7" spans="1:32" x14ac:dyDescent="0.25">
      <c r="A7" s="8">
        <v>1</v>
      </c>
      <c r="B7" s="3">
        <v>2</v>
      </c>
      <c r="C7" s="3">
        <v>1</v>
      </c>
      <c r="D7" s="3">
        <v>5</v>
      </c>
      <c r="E7" s="3">
        <v>9</v>
      </c>
      <c r="F7" s="3">
        <v>2</v>
      </c>
      <c r="G7" s="3">
        <v>4</v>
      </c>
      <c r="H7" s="3">
        <v>2</v>
      </c>
      <c r="I7" s="3">
        <v>10</v>
      </c>
      <c r="J7" s="3">
        <v>5</v>
      </c>
      <c r="K7" s="3">
        <v>1</v>
      </c>
      <c r="L7" s="3">
        <v>1</v>
      </c>
      <c r="M7" s="3">
        <v>2</v>
      </c>
      <c r="N7" s="3">
        <v>5</v>
      </c>
      <c r="O7" s="3">
        <v>2</v>
      </c>
      <c r="P7" s="3">
        <v>2</v>
      </c>
      <c r="Q7" s="3">
        <v>2</v>
      </c>
      <c r="R7" s="3">
        <v>2</v>
      </c>
      <c r="S7" s="3">
        <v>5</v>
      </c>
      <c r="T7" s="3">
        <v>1</v>
      </c>
      <c r="U7" s="3">
        <v>1</v>
      </c>
      <c r="V7" s="3">
        <v>3</v>
      </c>
      <c r="W7" s="3">
        <v>2</v>
      </c>
      <c r="X7" s="3">
        <v>2</v>
      </c>
      <c r="Y7" s="3">
        <v>2</v>
      </c>
      <c r="Z7" s="3">
        <v>3</v>
      </c>
      <c r="AA7" s="3">
        <v>2</v>
      </c>
      <c r="AB7" s="3">
        <v>1</v>
      </c>
      <c r="AC7" s="3">
        <v>1</v>
      </c>
      <c r="AD7" s="3">
        <v>2</v>
      </c>
      <c r="AE7" s="3">
        <v>1</v>
      </c>
      <c r="AF7" s="3">
        <v>1</v>
      </c>
    </row>
    <row r="8" spans="1:32" x14ac:dyDescent="0.25">
      <c r="A8" s="8">
        <v>2</v>
      </c>
      <c r="B8" s="3">
        <v>3</v>
      </c>
      <c r="C8" s="3">
        <v>6</v>
      </c>
      <c r="D8" s="3">
        <v>5</v>
      </c>
      <c r="E8" s="3">
        <v>8</v>
      </c>
      <c r="F8" s="3">
        <v>2</v>
      </c>
      <c r="G8" s="3">
        <v>2</v>
      </c>
      <c r="H8" s="3">
        <v>6</v>
      </c>
      <c r="I8" s="3">
        <v>10</v>
      </c>
      <c r="J8" s="3">
        <v>6</v>
      </c>
      <c r="K8" s="3">
        <v>2</v>
      </c>
      <c r="L8" s="3">
        <v>1</v>
      </c>
      <c r="M8" s="3">
        <v>2</v>
      </c>
      <c r="N8" s="3">
        <v>3</v>
      </c>
      <c r="O8" s="3">
        <v>3</v>
      </c>
      <c r="P8" s="3">
        <v>6</v>
      </c>
      <c r="Q8" s="3">
        <v>5</v>
      </c>
      <c r="R8" s="3">
        <v>3</v>
      </c>
      <c r="S8" s="3">
        <v>11</v>
      </c>
      <c r="T8" s="3">
        <v>4</v>
      </c>
      <c r="U8" s="3">
        <v>2</v>
      </c>
      <c r="V8" s="3">
        <v>1</v>
      </c>
      <c r="W8" s="3">
        <v>2</v>
      </c>
      <c r="X8" s="3">
        <v>4</v>
      </c>
      <c r="Y8" s="3">
        <v>3</v>
      </c>
      <c r="Z8" s="3">
        <v>3</v>
      </c>
      <c r="AA8" s="3">
        <v>3</v>
      </c>
      <c r="AB8" s="3">
        <v>6</v>
      </c>
      <c r="AC8" s="3">
        <v>3</v>
      </c>
      <c r="AD8" s="3">
        <v>3</v>
      </c>
      <c r="AE8" s="3">
        <v>2</v>
      </c>
      <c r="AF8" s="3">
        <v>2</v>
      </c>
    </row>
    <row r="9" spans="1:32" x14ac:dyDescent="0.25">
      <c r="A9" s="8">
        <v>3</v>
      </c>
      <c r="B9" s="3">
        <v>16</v>
      </c>
      <c r="C9" s="3">
        <v>13</v>
      </c>
      <c r="D9" s="3">
        <v>7</v>
      </c>
      <c r="E9" s="3">
        <v>2</v>
      </c>
      <c r="F9" s="3">
        <v>5</v>
      </c>
      <c r="G9" s="3">
        <v>14</v>
      </c>
      <c r="H9" s="3">
        <v>15</v>
      </c>
      <c r="I9" s="3">
        <v>7</v>
      </c>
      <c r="J9" s="3">
        <v>15</v>
      </c>
      <c r="K9" s="3">
        <v>8</v>
      </c>
      <c r="L9" s="3">
        <v>10</v>
      </c>
      <c r="M9" s="3">
        <v>7</v>
      </c>
      <c r="N9" s="3">
        <v>7</v>
      </c>
      <c r="O9" s="3">
        <v>15</v>
      </c>
      <c r="P9" s="3">
        <v>12</v>
      </c>
      <c r="Q9" s="3">
        <v>9</v>
      </c>
      <c r="R9" s="3">
        <v>11</v>
      </c>
      <c r="S9" s="3">
        <v>8</v>
      </c>
      <c r="T9" s="3">
        <v>8</v>
      </c>
      <c r="U9" s="3">
        <v>11</v>
      </c>
      <c r="V9" s="3">
        <v>11</v>
      </c>
      <c r="W9" s="3">
        <v>12</v>
      </c>
      <c r="X9" s="3">
        <v>9</v>
      </c>
      <c r="Y9" s="3">
        <v>11</v>
      </c>
      <c r="Z9" s="3">
        <v>11</v>
      </c>
      <c r="AA9" s="3">
        <v>16</v>
      </c>
      <c r="AB9" s="3">
        <v>11</v>
      </c>
      <c r="AC9" s="3">
        <v>10</v>
      </c>
      <c r="AD9" s="3">
        <v>8</v>
      </c>
      <c r="AE9" s="3">
        <v>11</v>
      </c>
      <c r="AF9" s="3">
        <v>16</v>
      </c>
    </row>
    <row r="10" spans="1:32" x14ac:dyDescent="0.25">
      <c r="A10" s="8">
        <v>4</v>
      </c>
      <c r="B10" s="3">
        <v>12</v>
      </c>
      <c r="C10" s="3">
        <v>10</v>
      </c>
      <c r="D10" s="3">
        <v>11</v>
      </c>
      <c r="E10" s="3">
        <v>5</v>
      </c>
      <c r="F10" s="3">
        <v>9</v>
      </c>
      <c r="G10" s="3">
        <v>12</v>
      </c>
      <c r="H10" s="3">
        <v>7</v>
      </c>
      <c r="I10" s="3">
        <v>7</v>
      </c>
      <c r="J10" s="3">
        <v>7</v>
      </c>
      <c r="K10" s="3">
        <v>15</v>
      </c>
      <c r="L10" s="3">
        <v>13</v>
      </c>
      <c r="M10" s="3">
        <v>12</v>
      </c>
      <c r="N10" s="3">
        <v>5</v>
      </c>
      <c r="O10" s="3">
        <v>13</v>
      </c>
      <c r="P10" s="3">
        <v>12</v>
      </c>
      <c r="Q10" s="3">
        <v>15</v>
      </c>
      <c r="R10" s="3">
        <v>13</v>
      </c>
      <c r="S10" s="3">
        <v>7</v>
      </c>
      <c r="T10" s="3">
        <v>15</v>
      </c>
      <c r="U10" s="3">
        <v>15</v>
      </c>
      <c r="V10" s="3">
        <v>12</v>
      </c>
      <c r="W10" s="3">
        <v>14</v>
      </c>
      <c r="X10" s="3">
        <v>16</v>
      </c>
      <c r="Y10" s="3">
        <v>13</v>
      </c>
      <c r="Z10" s="3">
        <v>12</v>
      </c>
      <c r="AA10" s="3">
        <v>7</v>
      </c>
      <c r="AB10" s="3">
        <v>13</v>
      </c>
      <c r="AC10" s="3">
        <v>18</v>
      </c>
      <c r="AD10" s="3">
        <v>7</v>
      </c>
      <c r="AE10" s="3">
        <v>5</v>
      </c>
      <c r="AF10" s="3">
        <v>13</v>
      </c>
    </row>
    <row r="11" spans="1:32" x14ac:dyDescent="0.25">
      <c r="A11" s="8">
        <v>5</v>
      </c>
      <c r="B11" s="3">
        <v>2</v>
      </c>
      <c r="C11" s="3">
        <v>5</v>
      </c>
      <c r="D11" s="3">
        <v>4</v>
      </c>
      <c r="E11" s="3">
        <v>1</v>
      </c>
      <c r="F11" s="3">
        <v>17</v>
      </c>
      <c r="G11" s="3">
        <v>3</v>
      </c>
      <c r="H11" s="3">
        <v>5</v>
      </c>
      <c r="I11" s="3">
        <v>1</v>
      </c>
      <c r="J11" s="3">
        <v>2</v>
      </c>
      <c r="K11" s="3">
        <v>9</v>
      </c>
      <c r="L11" s="3">
        <v>8</v>
      </c>
      <c r="M11" s="3">
        <v>9</v>
      </c>
      <c r="N11" s="3">
        <v>3</v>
      </c>
      <c r="O11" s="3">
        <v>2</v>
      </c>
      <c r="P11" s="3">
        <v>2</v>
      </c>
      <c r="Q11" s="3">
        <v>4</v>
      </c>
      <c r="R11" s="3">
        <v>5</v>
      </c>
      <c r="S11" s="3">
        <v>1</v>
      </c>
      <c r="T11" s="3">
        <v>7</v>
      </c>
      <c r="U11" s="3">
        <v>6</v>
      </c>
      <c r="V11" s="3">
        <v>5</v>
      </c>
      <c r="W11" s="3">
        <v>5</v>
      </c>
      <c r="X11" s="3">
        <v>4</v>
      </c>
      <c r="Y11" s="3">
        <v>6</v>
      </c>
      <c r="Z11" s="3">
        <v>3</v>
      </c>
      <c r="AA11" s="3">
        <v>7</v>
      </c>
      <c r="AB11" s="3">
        <v>4</v>
      </c>
      <c r="AC11" s="3">
        <v>3</v>
      </c>
      <c r="AD11" s="3">
        <v>3</v>
      </c>
      <c r="AE11" s="3">
        <v>5</v>
      </c>
      <c r="AF11" s="3">
        <v>3</v>
      </c>
    </row>
    <row r="12" spans="1:32" x14ac:dyDescent="0.25">
      <c r="A12" s="8" t="s">
        <v>116</v>
      </c>
      <c r="B12" s="3">
        <v>0</v>
      </c>
      <c r="C12" s="3">
        <v>0</v>
      </c>
      <c r="D12" s="3">
        <v>2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3</v>
      </c>
      <c r="N12" s="3">
        <v>11</v>
      </c>
      <c r="O12" s="3">
        <v>0</v>
      </c>
      <c r="P12" s="3">
        <v>1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3</v>
      </c>
      <c r="W12" s="3">
        <v>0</v>
      </c>
      <c r="X12" s="3">
        <v>0</v>
      </c>
      <c r="Y12" s="3">
        <v>0</v>
      </c>
      <c r="Z12" s="3">
        <v>3</v>
      </c>
      <c r="AA12" s="3">
        <v>0</v>
      </c>
      <c r="AB12" s="3">
        <v>0</v>
      </c>
      <c r="AC12" s="3">
        <v>0</v>
      </c>
      <c r="AD12" s="3">
        <v>11</v>
      </c>
      <c r="AE12" s="3">
        <v>8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3.2571428571428571</v>
      </c>
      <c r="C14" s="17">
        <v>3.342857142857143</v>
      </c>
      <c r="D14" s="17">
        <v>3.125</v>
      </c>
      <c r="E14" s="17">
        <v>2.2400000000000002</v>
      </c>
      <c r="F14" s="17">
        <v>4.0571428571428569</v>
      </c>
      <c r="G14" s="17">
        <v>3.2285714285714286</v>
      </c>
      <c r="H14" s="17">
        <v>3.2</v>
      </c>
      <c r="I14" s="17">
        <v>2.4</v>
      </c>
      <c r="J14" s="17">
        <v>2.8571428571428572</v>
      </c>
      <c r="K14" s="17">
        <v>3.8285714285714287</v>
      </c>
      <c r="L14" s="17">
        <v>3.7878787878787881</v>
      </c>
      <c r="M14" s="17">
        <v>3.75</v>
      </c>
      <c r="N14" s="17">
        <v>2.9130434782608696</v>
      </c>
      <c r="O14" s="17">
        <v>3.2857142857142856</v>
      </c>
      <c r="P14" s="17">
        <v>3.1764705882352939</v>
      </c>
      <c r="Q14" s="17">
        <v>3.4</v>
      </c>
      <c r="R14" s="17">
        <v>3.4705882352941178</v>
      </c>
      <c r="S14" s="17">
        <v>2.625</v>
      </c>
      <c r="T14" s="17">
        <v>3.657142857142857</v>
      </c>
      <c r="U14" s="17">
        <v>3.657142857142857</v>
      </c>
      <c r="V14" s="17">
        <v>3.46875</v>
      </c>
      <c r="W14" s="17">
        <v>3.5142857142857142</v>
      </c>
      <c r="X14" s="17">
        <v>3.4571428571428573</v>
      </c>
      <c r="Y14" s="17">
        <v>3.5142857142857142</v>
      </c>
      <c r="Z14" s="17">
        <v>3.28125</v>
      </c>
      <c r="AA14" s="17">
        <v>3.4</v>
      </c>
      <c r="AB14" s="17">
        <v>3.3714285714285714</v>
      </c>
      <c r="AC14" s="17">
        <v>3.5428571428571427</v>
      </c>
      <c r="AD14" s="17">
        <v>3.2608695652173911</v>
      </c>
      <c r="AE14" s="17">
        <v>3.4583333333333335</v>
      </c>
      <c r="AF14" s="17">
        <v>3.4285714285714284</v>
      </c>
    </row>
    <row r="15" spans="1:32" x14ac:dyDescent="0.25">
      <c r="A15" s="5" t="s">
        <v>38</v>
      </c>
      <c r="B15" s="17">
        <v>0.91853006428292672</v>
      </c>
      <c r="C15" s="17">
        <v>1.0273568926492633</v>
      </c>
      <c r="D15" s="17">
        <v>1.2889105176778741</v>
      </c>
      <c r="E15" s="17">
        <v>1.2675435561221029</v>
      </c>
      <c r="F15" s="17">
        <v>1.1867617121160157</v>
      </c>
      <c r="G15" s="17">
        <v>1.0869740590474168</v>
      </c>
      <c r="H15" s="17">
        <v>1.0792154012767525</v>
      </c>
      <c r="I15" s="17">
        <v>1.193117518002609</v>
      </c>
      <c r="J15" s="17">
        <v>1.0885191544386492</v>
      </c>
      <c r="K15" s="17">
        <v>0.98475778705205619</v>
      </c>
      <c r="L15" s="17">
        <v>0.9603897567386297</v>
      </c>
      <c r="M15" s="17">
        <v>1.1359236684941296</v>
      </c>
      <c r="N15" s="17">
        <v>1.3454652280315154</v>
      </c>
      <c r="O15" s="17">
        <v>0.92582009977255186</v>
      </c>
      <c r="P15" s="17">
        <v>0.99910833687128442</v>
      </c>
      <c r="Q15" s="17">
        <v>1.0627378626481141</v>
      </c>
      <c r="R15" s="17">
        <v>1.0512703460401891</v>
      </c>
      <c r="S15" s="17">
        <v>1.0998533626601497</v>
      </c>
      <c r="T15" s="17">
        <v>1.0273568926492633</v>
      </c>
      <c r="U15" s="17">
        <v>0.93754551710231959</v>
      </c>
      <c r="V15" s="17">
        <v>1.1067060978854206</v>
      </c>
      <c r="W15" s="17">
        <v>1.0108653419203757</v>
      </c>
      <c r="X15" s="17">
        <v>1.0387452029437518</v>
      </c>
      <c r="Y15" s="17">
        <v>1.0674716850199482</v>
      </c>
      <c r="Z15" s="17">
        <v>1.084624953761705</v>
      </c>
      <c r="AA15" s="17">
        <v>1.0900620597551529</v>
      </c>
      <c r="AB15" s="17">
        <v>1.0025178386476337</v>
      </c>
      <c r="AC15" s="17">
        <v>0.8859311201102672</v>
      </c>
      <c r="AD15" s="17">
        <v>1.1368773542370678</v>
      </c>
      <c r="AE15" s="17">
        <v>1.0623667861928836</v>
      </c>
      <c r="AF15" s="17">
        <v>0.85011121368339315</v>
      </c>
    </row>
    <row r="16" spans="1:32" x14ac:dyDescent="0.25">
      <c r="A16" s="5" t="s">
        <v>39</v>
      </c>
      <c r="B16" s="18">
        <v>35</v>
      </c>
      <c r="C16" s="18">
        <v>35</v>
      </c>
      <c r="D16" s="18">
        <v>32</v>
      </c>
      <c r="E16" s="18">
        <v>25</v>
      </c>
      <c r="F16" s="18">
        <v>35</v>
      </c>
      <c r="G16" s="18">
        <v>35</v>
      </c>
      <c r="H16" s="18">
        <v>35</v>
      </c>
      <c r="I16" s="18">
        <v>35</v>
      </c>
      <c r="J16" s="18">
        <v>35</v>
      </c>
      <c r="K16" s="18">
        <v>35</v>
      </c>
      <c r="L16" s="18">
        <v>33</v>
      </c>
      <c r="M16" s="18">
        <v>32</v>
      </c>
      <c r="N16" s="18">
        <v>23</v>
      </c>
      <c r="O16" s="18">
        <v>35</v>
      </c>
      <c r="P16" s="18">
        <v>34</v>
      </c>
      <c r="Q16" s="18">
        <v>35</v>
      </c>
      <c r="R16" s="18">
        <v>34</v>
      </c>
      <c r="S16" s="18">
        <v>32</v>
      </c>
      <c r="T16" s="18">
        <v>35</v>
      </c>
      <c r="U16" s="18">
        <v>35</v>
      </c>
      <c r="V16" s="18">
        <v>32</v>
      </c>
      <c r="W16" s="18">
        <v>35</v>
      </c>
      <c r="X16" s="18">
        <v>35</v>
      </c>
      <c r="Y16" s="18">
        <v>35</v>
      </c>
      <c r="Z16" s="18">
        <v>32</v>
      </c>
      <c r="AA16" s="18">
        <v>35</v>
      </c>
      <c r="AB16" s="18">
        <v>35</v>
      </c>
      <c r="AC16" s="18">
        <v>35</v>
      </c>
      <c r="AD16" s="18">
        <v>23</v>
      </c>
      <c r="AE16" s="18">
        <v>24</v>
      </c>
      <c r="AF16" s="18">
        <v>35</v>
      </c>
    </row>
    <row r="18" spans="1:32" x14ac:dyDescent="0.25">
      <c r="A18" s="5" t="s">
        <v>123</v>
      </c>
      <c r="B18" s="5">
        <v>35</v>
      </c>
    </row>
    <row r="19" spans="1:32" x14ac:dyDescent="0.25">
      <c r="A19" s="5" t="s">
        <v>124</v>
      </c>
      <c r="B19" s="5">
        <v>47</v>
      </c>
    </row>
    <row r="20" spans="1:32" x14ac:dyDescent="0.25">
      <c r="A20" s="5" t="s">
        <v>125</v>
      </c>
      <c r="B20" s="20">
        <f>B18/B19</f>
        <v>0.74468085106382975</v>
      </c>
    </row>
    <row r="22" spans="1:32" x14ac:dyDescent="0.25">
      <c r="A22" s="5" t="s">
        <v>135</v>
      </c>
      <c r="B22" s="5"/>
      <c r="C22" s="5"/>
      <c r="D22" s="5"/>
      <c r="E22" s="5"/>
      <c r="F22" s="17">
        <f>AVERAGE(X14:Z14)</f>
        <v>3.417559523809524</v>
      </c>
    </row>
    <row r="23" spans="1:32" x14ac:dyDescent="0.25">
      <c r="A23" s="5" t="s">
        <v>136</v>
      </c>
      <c r="B23" s="5"/>
      <c r="C23" s="5"/>
    </row>
    <row r="25" spans="1:32" x14ac:dyDescent="0.25">
      <c r="A25" s="5" t="s">
        <v>137</v>
      </c>
      <c r="B25" s="5"/>
      <c r="C25" s="5"/>
      <c r="D25" s="5"/>
      <c r="E25" s="5"/>
      <c r="F25" s="17">
        <f>(F22-1)*2.5</f>
        <v>6.0438988095238102</v>
      </c>
    </row>
    <row r="26" spans="1:32" x14ac:dyDescent="0.25">
      <c r="A26" s="5" t="s">
        <v>134</v>
      </c>
      <c r="B26" s="17">
        <f t="shared" ref="B26:AF26" si="0">(B14-1)*2.5</f>
        <v>5.6428571428571423</v>
      </c>
      <c r="C26" s="17">
        <f t="shared" si="0"/>
        <v>5.8571428571428577</v>
      </c>
      <c r="D26" s="17">
        <f t="shared" si="0"/>
        <v>5.3125</v>
      </c>
      <c r="E26" s="17">
        <f t="shared" si="0"/>
        <v>3.1000000000000005</v>
      </c>
      <c r="F26" s="17">
        <f t="shared" si="0"/>
        <v>7.6428571428571423</v>
      </c>
      <c r="G26" s="17">
        <f t="shared" si="0"/>
        <v>5.5714285714285712</v>
      </c>
      <c r="H26" s="17">
        <f t="shared" si="0"/>
        <v>5.5</v>
      </c>
      <c r="I26" s="17">
        <f t="shared" si="0"/>
        <v>3.5</v>
      </c>
      <c r="J26" s="17">
        <f t="shared" si="0"/>
        <v>4.6428571428571432</v>
      </c>
      <c r="K26" s="17">
        <f t="shared" si="0"/>
        <v>7.0714285714285721</v>
      </c>
      <c r="L26" s="17">
        <f t="shared" si="0"/>
        <v>6.9696969696969706</v>
      </c>
      <c r="M26" s="17">
        <f t="shared" si="0"/>
        <v>6.875</v>
      </c>
      <c r="N26" s="17">
        <f t="shared" si="0"/>
        <v>4.7826086956521738</v>
      </c>
      <c r="O26" s="17">
        <f t="shared" si="0"/>
        <v>5.7142857142857135</v>
      </c>
      <c r="P26" s="17">
        <f t="shared" si="0"/>
        <v>5.4411764705882346</v>
      </c>
      <c r="Q26" s="17">
        <f t="shared" si="0"/>
        <v>6</v>
      </c>
      <c r="R26" s="17">
        <f t="shared" si="0"/>
        <v>6.1764705882352944</v>
      </c>
      <c r="S26" s="17">
        <f t="shared" si="0"/>
        <v>4.0625</v>
      </c>
      <c r="T26" s="17">
        <f t="shared" si="0"/>
        <v>6.6428571428571423</v>
      </c>
      <c r="U26" s="17">
        <f t="shared" si="0"/>
        <v>6.6428571428571423</v>
      </c>
      <c r="V26" s="17">
        <f t="shared" si="0"/>
        <v>6.171875</v>
      </c>
      <c r="W26" s="17">
        <f t="shared" si="0"/>
        <v>6.2857142857142856</v>
      </c>
      <c r="X26" s="17">
        <f t="shared" si="0"/>
        <v>6.1428571428571432</v>
      </c>
      <c r="Y26" s="17">
        <f t="shared" si="0"/>
        <v>6.2857142857142856</v>
      </c>
      <c r="Z26" s="17">
        <f t="shared" si="0"/>
        <v>5.703125</v>
      </c>
      <c r="AA26" s="17">
        <f t="shared" si="0"/>
        <v>6</v>
      </c>
      <c r="AB26" s="17">
        <f t="shared" si="0"/>
        <v>5.9285714285714288</v>
      </c>
      <c r="AC26" s="17">
        <f t="shared" si="0"/>
        <v>6.3571428571428568</v>
      </c>
      <c r="AD26" s="17">
        <f t="shared" si="0"/>
        <v>5.6521739130434776</v>
      </c>
      <c r="AE26" s="17">
        <f t="shared" si="0"/>
        <v>6.1458333333333339</v>
      </c>
      <c r="AF26" s="17">
        <f t="shared" si="0"/>
        <v>6.0714285714285712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2"/>
  <sheetViews>
    <sheetView workbookViewId="0">
      <selection activeCell="N21" sqref="N21"/>
    </sheetView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41</v>
      </c>
    </row>
    <row r="2" spans="1:10" x14ac:dyDescent="0.25">
      <c r="A2" s="1" t="s">
        <v>0</v>
      </c>
      <c r="B2" t="s">
        <v>115</v>
      </c>
    </row>
    <row r="3" spans="1:10" x14ac:dyDescent="0.25">
      <c r="A3" s="1" t="s">
        <v>1</v>
      </c>
      <c r="B3" t="s">
        <v>2</v>
      </c>
    </row>
    <row r="4" spans="1:10" x14ac:dyDescent="0.25">
      <c r="A4" s="1" t="s">
        <v>3</v>
      </c>
      <c r="B4" t="s">
        <v>126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8" t="s">
        <v>116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43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5" t="s">
        <v>38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5" t="s">
        <v>39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</row>
    <row r="18" spans="1:10" x14ac:dyDescent="0.25">
      <c r="A18" s="5" t="s">
        <v>138</v>
      </c>
      <c r="B18" s="5"/>
      <c r="C18" s="5"/>
      <c r="D18" s="5"/>
      <c r="E18" s="5"/>
      <c r="F18" s="17"/>
    </row>
    <row r="19" spans="1:10" x14ac:dyDescent="0.25">
      <c r="A19" s="5" t="s">
        <v>139</v>
      </c>
      <c r="B19" s="5"/>
      <c r="C19" s="5"/>
    </row>
    <row r="21" spans="1:10" x14ac:dyDescent="0.25">
      <c r="A21" s="5" t="s">
        <v>133</v>
      </c>
      <c r="B21" s="5"/>
      <c r="C21" s="5"/>
      <c r="D21" s="5"/>
      <c r="E21" s="5"/>
      <c r="F21" s="17"/>
    </row>
    <row r="22" spans="1:10" x14ac:dyDescent="0.25">
      <c r="A22" s="5" t="s">
        <v>134</v>
      </c>
      <c r="B22" s="17"/>
      <c r="C22" s="17"/>
      <c r="D22" s="17"/>
      <c r="E22" s="17"/>
      <c r="F22" s="17"/>
      <c r="G22" s="17"/>
      <c r="H22" s="17"/>
      <c r="I22" s="17"/>
      <c r="J22" s="17"/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35</v>
      </c>
    </row>
    <row r="4" spans="1:2" ht="30" x14ac:dyDescent="0.25">
      <c r="A4" s="13" t="s">
        <v>5</v>
      </c>
      <c r="B4" s="4" t="s">
        <v>72</v>
      </c>
    </row>
    <row r="5" spans="1:2" x14ac:dyDescent="0.25">
      <c r="A5" s="13" t="s">
        <v>6</v>
      </c>
      <c r="B5" s="14" t="s">
        <v>44</v>
      </c>
    </row>
    <row r="6" spans="1:2" x14ac:dyDescent="0.25">
      <c r="A6" s="13" t="s">
        <v>7</v>
      </c>
      <c r="B6" s="14" t="s">
        <v>45</v>
      </c>
    </row>
    <row r="7" spans="1:2" x14ac:dyDescent="0.25">
      <c r="A7" s="13" t="s">
        <v>8</v>
      </c>
      <c r="B7" s="14" t="s">
        <v>46</v>
      </c>
    </row>
    <row r="8" spans="1:2" x14ac:dyDescent="0.25">
      <c r="A8" s="13" t="s">
        <v>9</v>
      </c>
      <c r="B8" s="14" t="s">
        <v>47</v>
      </c>
    </row>
    <row r="9" spans="1:2" x14ac:dyDescent="0.25">
      <c r="A9" s="13" t="s">
        <v>10</v>
      </c>
      <c r="B9" s="4" t="s">
        <v>48</v>
      </c>
    </row>
    <row r="10" spans="1:2" x14ac:dyDescent="0.25">
      <c r="A10" s="13" t="s">
        <v>11</v>
      </c>
      <c r="B10" s="14" t="s">
        <v>49</v>
      </c>
    </row>
    <row r="11" spans="1:2" x14ac:dyDescent="0.25">
      <c r="A11" s="13" t="s">
        <v>12</v>
      </c>
      <c r="B11" s="14" t="s">
        <v>50</v>
      </c>
    </row>
    <row r="12" spans="1:2" x14ac:dyDescent="0.25">
      <c r="A12" s="13" t="s">
        <v>13</v>
      </c>
      <c r="B12" s="14" t="s">
        <v>51</v>
      </c>
    </row>
    <row r="13" spans="1:2" ht="30" x14ac:dyDescent="0.25">
      <c r="A13" s="13" t="s">
        <v>14</v>
      </c>
      <c r="B13" s="14" t="s">
        <v>52</v>
      </c>
    </row>
    <row r="14" spans="1:2" x14ac:dyDescent="0.25">
      <c r="A14" s="13" t="s">
        <v>15</v>
      </c>
      <c r="B14" s="14" t="s">
        <v>53</v>
      </c>
    </row>
    <row r="15" spans="1:2" x14ac:dyDescent="0.25">
      <c r="A15" s="13" t="s">
        <v>16</v>
      </c>
      <c r="B15" s="14" t="s">
        <v>54</v>
      </c>
    </row>
    <row r="16" spans="1:2" x14ac:dyDescent="0.25">
      <c r="A16" s="13" t="s">
        <v>17</v>
      </c>
      <c r="B16" s="14" t="s">
        <v>55</v>
      </c>
    </row>
    <row r="17" spans="1:2" x14ac:dyDescent="0.25">
      <c r="A17" s="13" t="s">
        <v>18</v>
      </c>
      <c r="B17" s="14" t="s">
        <v>56</v>
      </c>
    </row>
    <row r="18" spans="1:2" x14ac:dyDescent="0.25">
      <c r="A18" s="13" t="s">
        <v>19</v>
      </c>
      <c r="B18" s="14" t="s">
        <v>57</v>
      </c>
    </row>
    <row r="19" spans="1:2" x14ac:dyDescent="0.25">
      <c r="A19" s="13" t="s">
        <v>20</v>
      </c>
      <c r="B19" s="4" t="s">
        <v>58</v>
      </c>
    </row>
    <row r="20" spans="1:2" x14ac:dyDescent="0.25">
      <c r="A20" s="13" t="s">
        <v>21</v>
      </c>
      <c r="B20" s="4" t="s">
        <v>59</v>
      </c>
    </row>
    <row r="21" spans="1:2" x14ac:dyDescent="0.25">
      <c r="A21" s="13" t="s">
        <v>22</v>
      </c>
      <c r="B21" s="14" t="s">
        <v>60</v>
      </c>
    </row>
    <row r="22" spans="1:2" x14ac:dyDescent="0.25">
      <c r="A22" s="13" t="s">
        <v>23</v>
      </c>
      <c r="B22" s="4" t="s">
        <v>61</v>
      </c>
    </row>
    <row r="23" spans="1:2" x14ac:dyDescent="0.25">
      <c r="A23" s="13" t="s">
        <v>24</v>
      </c>
      <c r="B23" s="14" t="s">
        <v>62</v>
      </c>
    </row>
    <row r="24" spans="1:2" x14ac:dyDescent="0.25">
      <c r="A24" s="13" t="s">
        <v>25</v>
      </c>
      <c r="B24" s="14" t="s">
        <v>63</v>
      </c>
    </row>
    <row r="25" spans="1:2" x14ac:dyDescent="0.25">
      <c r="A25" s="13" t="s">
        <v>26</v>
      </c>
      <c r="B25" s="14" t="s">
        <v>64</v>
      </c>
    </row>
    <row r="26" spans="1:2" x14ac:dyDescent="0.25">
      <c r="A26" s="13" t="s">
        <v>27</v>
      </c>
      <c r="B26" s="14" t="s">
        <v>65</v>
      </c>
    </row>
    <row r="27" spans="1:2" x14ac:dyDescent="0.25">
      <c r="A27" s="13" t="s">
        <v>28</v>
      </c>
      <c r="B27" s="14" t="s">
        <v>66</v>
      </c>
    </row>
    <row r="28" spans="1:2" x14ac:dyDescent="0.25">
      <c r="A28" s="13" t="s">
        <v>29</v>
      </c>
      <c r="B28" s="15" t="s">
        <v>67</v>
      </c>
    </row>
    <row r="29" spans="1:2" x14ac:dyDescent="0.25">
      <c r="A29" s="13" t="s">
        <v>30</v>
      </c>
      <c r="B29" s="15" t="s">
        <v>68</v>
      </c>
    </row>
    <row r="30" spans="1:2" x14ac:dyDescent="0.25">
      <c r="A30" s="13" t="s">
        <v>31</v>
      </c>
      <c r="B30" s="15" t="s">
        <v>69</v>
      </c>
    </row>
    <row r="31" spans="1:2" x14ac:dyDescent="0.25">
      <c r="A31" s="13" t="s">
        <v>32</v>
      </c>
      <c r="B31" s="15" t="s">
        <v>70</v>
      </c>
    </row>
    <row r="32" spans="1:2" x14ac:dyDescent="0.25">
      <c r="A32" s="13" t="s">
        <v>33</v>
      </c>
      <c r="B32" s="15" t="s">
        <v>71</v>
      </c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34</v>
      </c>
    </row>
    <row r="2" spans="1:2" x14ac:dyDescent="0.25">
      <c r="A2" s="2" t="s">
        <v>40</v>
      </c>
    </row>
    <row r="4" spans="1:2" ht="26.25" x14ac:dyDescent="0.25">
      <c r="A4" s="6" t="s">
        <v>5</v>
      </c>
      <c r="B4" s="11" t="s">
        <v>73</v>
      </c>
    </row>
    <row r="5" spans="1:2" x14ac:dyDescent="0.25">
      <c r="A5" s="6" t="s">
        <v>6</v>
      </c>
      <c r="B5" s="11" t="s">
        <v>74</v>
      </c>
    </row>
    <row r="6" spans="1:2" x14ac:dyDescent="0.25">
      <c r="A6" s="6" t="s">
        <v>7</v>
      </c>
      <c r="B6" s="11" t="s">
        <v>75</v>
      </c>
    </row>
    <row r="7" spans="1:2" ht="26.25" x14ac:dyDescent="0.25">
      <c r="A7" s="6" t="s">
        <v>8</v>
      </c>
      <c r="B7" s="11" t="s">
        <v>76</v>
      </c>
    </row>
    <row r="8" spans="1:2" ht="26.25" x14ac:dyDescent="0.25">
      <c r="A8" s="6" t="s">
        <v>9</v>
      </c>
      <c r="B8" s="11" t="s">
        <v>59</v>
      </c>
    </row>
    <row r="9" spans="1:2" x14ac:dyDescent="0.25">
      <c r="A9" s="6" t="s">
        <v>10</v>
      </c>
      <c r="B9" s="11" t="s">
        <v>78</v>
      </c>
    </row>
    <row r="10" spans="1:2" ht="26.25" x14ac:dyDescent="0.25">
      <c r="A10" s="6" t="s">
        <v>11</v>
      </c>
      <c r="B10" s="11" t="s">
        <v>79</v>
      </c>
    </row>
    <row r="11" spans="1:2" x14ac:dyDescent="0.25">
      <c r="A11" s="6" t="s">
        <v>12</v>
      </c>
      <c r="B11" s="11" t="s">
        <v>80</v>
      </c>
    </row>
    <row r="12" spans="1:2" x14ac:dyDescent="0.25">
      <c r="A12" s="6" t="s">
        <v>13</v>
      </c>
      <c r="B12" s="12" t="s">
        <v>83</v>
      </c>
    </row>
    <row r="13" spans="1:2" x14ac:dyDescent="0.25">
      <c r="A13" s="7" t="s">
        <v>31</v>
      </c>
      <c r="B13" s="3" t="s">
        <v>77</v>
      </c>
    </row>
    <row r="14" spans="1:2" x14ac:dyDescent="0.25">
      <c r="A14" s="7" t="s">
        <v>32</v>
      </c>
      <c r="B14" s="3" t="s">
        <v>81</v>
      </c>
    </row>
    <row r="15" spans="1:2" x14ac:dyDescent="0.25">
      <c r="A15" s="7" t="s">
        <v>33</v>
      </c>
      <c r="B15" s="3" t="s">
        <v>82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90</v>
      </c>
    </row>
    <row r="4" spans="1:2" ht="24.75" x14ac:dyDescent="0.25">
      <c r="A4" s="13" t="s">
        <v>5</v>
      </c>
      <c r="B4" s="16" t="s">
        <v>72</v>
      </c>
    </row>
    <row r="5" spans="1:2" x14ac:dyDescent="0.25">
      <c r="A5" s="13" t="s">
        <v>6</v>
      </c>
      <c r="B5" s="11" t="s">
        <v>91</v>
      </c>
    </row>
    <row r="6" spans="1:2" x14ac:dyDescent="0.25">
      <c r="A6" s="13" t="s">
        <v>7</v>
      </c>
      <c r="B6" s="11" t="s">
        <v>92</v>
      </c>
    </row>
    <row r="7" spans="1:2" x14ac:dyDescent="0.25">
      <c r="A7" s="13" t="s">
        <v>8</v>
      </c>
      <c r="B7" s="11" t="s">
        <v>93</v>
      </c>
    </row>
    <row r="8" spans="1:2" x14ac:dyDescent="0.25">
      <c r="A8" s="13" t="s">
        <v>9</v>
      </c>
      <c r="B8" s="11" t="s">
        <v>94</v>
      </c>
    </row>
    <row r="9" spans="1:2" x14ac:dyDescent="0.25">
      <c r="A9" s="13" t="s">
        <v>10</v>
      </c>
      <c r="B9" s="11" t="s">
        <v>95</v>
      </c>
    </row>
    <row r="10" spans="1:2" x14ac:dyDescent="0.25">
      <c r="A10" s="13" t="s">
        <v>11</v>
      </c>
      <c r="B10" s="11" t="s">
        <v>96</v>
      </c>
    </row>
    <row r="11" spans="1:2" x14ac:dyDescent="0.25">
      <c r="A11" s="13" t="s">
        <v>12</v>
      </c>
      <c r="B11" s="11" t="s">
        <v>97</v>
      </c>
    </row>
    <row r="12" spans="1:2" x14ac:dyDescent="0.25">
      <c r="A12" s="13" t="s">
        <v>13</v>
      </c>
      <c r="B12" s="11" t="s">
        <v>98</v>
      </c>
    </row>
    <row r="13" spans="1:2" x14ac:dyDescent="0.25">
      <c r="A13" s="13" t="s">
        <v>14</v>
      </c>
      <c r="B13" s="11" t="s">
        <v>99</v>
      </c>
    </row>
    <row r="14" spans="1:2" x14ac:dyDescent="0.25">
      <c r="A14" s="13" t="s">
        <v>15</v>
      </c>
      <c r="B14" s="11" t="s">
        <v>100</v>
      </c>
    </row>
    <row r="15" spans="1:2" x14ac:dyDescent="0.25">
      <c r="A15" s="13" t="s">
        <v>16</v>
      </c>
      <c r="B15" s="11" t="s">
        <v>101</v>
      </c>
    </row>
    <row r="16" spans="1:2" x14ac:dyDescent="0.25">
      <c r="A16" s="13" t="s">
        <v>17</v>
      </c>
      <c r="B16" s="11" t="s">
        <v>102</v>
      </c>
    </row>
    <row r="17" spans="1:2" x14ac:dyDescent="0.25">
      <c r="A17" s="13" t="s">
        <v>18</v>
      </c>
      <c r="B17" s="11" t="s">
        <v>103</v>
      </c>
    </row>
    <row r="18" spans="1:2" x14ac:dyDescent="0.25">
      <c r="A18" s="13" t="s">
        <v>19</v>
      </c>
      <c r="B18" s="11" t="s">
        <v>104</v>
      </c>
    </row>
    <row r="19" spans="1:2" x14ac:dyDescent="0.25">
      <c r="A19" s="13" t="s">
        <v>20</v>
      </c>
      <c r="B19" s="11" t="s">
        <v>105</v>
      </c>
    </row>
    <row r="20" spans="1:2" x14ac:dyDescent="0.25">
      <c r="A20" s="13" t="s">
        <v>21</v>
      </c>
      <c r="B20" s="11" t="s">
        <v>128</v>
      </c>
    </row>
    <row r="21" spans="1:2" x14ac:dyDescent="0.25">
      <c r="A21" s="13" t="s">
        <v>22</v>
      </c>
      <c r="B21" s="11" t="s">
        <v>106</v>
      </c>
    </row>
    <row r="22" spans="1:2" x14ac:dyDescent="0.25">
      <c r="A22" s="13" t="s">
        <v>23</v>
      </c>
      <c r="B22" s="11" t="s">
        <v>107</v>
      </c>
    </row>
    <row r="23" spans="1:2" x14ac:dyDescent="0.25">
      <c r="A23" s="13" t="s">
        <v>24</v>
      </c>
      <c r="B23" s="11" t="s">
        <v>108</v>
      </c>
    </row>
    <row r="24" spans="1:2" x14ac:dyDescent="0.25">
      <c r="A24" s="13" t="s">
        <v>25</v>
      </c>
      <c r="B24" s="11" t="s">
        <v>109</v>
      </c>
    </row>
    <row r="25" spans="1:2" x14ac:dyDescent="0.25">
      <c r="A25" s="13" t="s">
        <v>26</v>
      </c>
      <c r="B25" s="11" t="s">
        <v>110</v>
      </c>
    </row>
    <row r="26" spans="1:2" x14ac:dyDescent="0.25">
      <c r="A26" s="13" t="s">
        <v>27</v>
      </c>
      <c r="B26" s="11" t="s">
        <v>111</v>
      </c>
    </row>
    <row r="27" spans="1:2" x14ac:dyDescent="0.25">
      <c r="A27" s="6" t="s">
        <v>28</v>
      </c>
      <c r="B27" s="11" t="s">
        <v>62</v>
      </c>
    </row>
    <row r="28" spans="1:2" x14ac:dyDescent="0.25">
      <c r="A28" s="6" t="s">
        <v>85</v>
      </c>
      <c r="B28" s="11" t="s">
        <v>129</v>
      </c>
    </row>
    <row r="29" spans="1:2" x14ac:dyDescent="0.25">
      <c r="A29" s="6" t="s">
        <v>86</v>
      </c>
      <c r="B29" s="11" t="s">
        <v>112</v>
      </c>
    </row>
    <row r="30" spans="1:2" x14ac:dyDescent="0.25">
      <c r="A30" s="6" t="s">
        <v>87</v>
      </c>
      <c r="B30" s="11" t="s">
        <v>56</v>
      </c>
    </row>
    <row r="31" spans="1:2" x14ac:dyDescent="0.25">
      <c r="A31" s="6" t="s">
        <v>88</v>
      </c>
      <c r="B31" s="11" t="s">
        <v>57</v>
      </c>
    </row>
    <row r="32" spans="1:2" x14ac:dyDescent="0.25">
      <c r="A32" s="6" t="s">
        <v>89</v>
      </c>
      <c r="B32" s="11" t="s">
        <v>113</v>
      </c>
    </row>
    <row r="33" spans="1:2" x14ac:dyDescent="0.25">
      <c r="A33" s="6" t="s">
        <v>114</v>
      </c>
      <c r="B33" s="11" t="s">
        <v>130</v>
      </c>
    </row>
    <row r="34" spans="1:2" x14ac:dyDescent="0.25">
      <c r="A34" s="6" t="s">
        <v>127</v>
      </c>
      <c r="B34" s="12" t="s">
        <v>66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Grado Educ. Infantil_PDI</vt:lpstr>
      <vt:lpstr>Grado Educ. Infantil_Estud</vt:lpstr>
      <vt:lpstr>Grado Educ. Primaria_PDI</vt:lpstr>
      <vt:lpstr>Grado Educ. Primaria_Estud</vt:lpstr>
      <vt:lpstr>M.U.I. Enseñanza y Aprendiz_PDI</vt:lpstr>
      <vt:lpstr>M.U.I. Enseñanza y Aprend_Estud</vt:lpstr>
      <vt:lpstr>M.U. Formación Profesorado_PDI</vt:lpstr>
      <vt:lpstr>M.U. Formación Profesorad_Estud</vt:lpstr>
      <vt:lpstr>M.U.I. Cien.Sociales Juridi_PDI</vt:lpstr>
      <vt:lpstr>M.U.I. Cien.Sociales Juri_Estud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2023-11-13T13:12:51Z</dcterms:modified>
</cp:coreProperties>
</file>