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97A488E\"/>
    </mc:Choice>
  </mc:AlternateContent>
  <xr:revisionPtr revIDLastSave="0" documentId="13_ncr:1_{C4927B93-460D-4666-9625-7D965199D32C}" xr6:coauthVersionLast="47" xr6:coauthVersionMax="47" xr10:uidLastSave="{00000000-0000-0000-0000-000000000000}"/>
  <bookViews>
    <workbookView xWindow="-120" yWindow="-120" windowWidth="29040" windowHeight="15840" tabRatio="872" xr2:uid="{00000000-000D-0000-FFFF-FFFF00000000}"/>
  </bookViews>
  <sheets>
    <sheet name="Grado en ADE_PDI" sheetId="1" r:id="rId1"/>
    <sheet name="Grado en ADE_Estud" sheetId="7" r:id="rId2"/>
    <sheet name="Grado Finanzas y Contabilid_PDI" sheetId="12" r:id="rId3"/>
    <sheet name="Grado en Turismo_PDI " sheetId="14" r:id="rId4"/>
    <sheet name="M.U. Admón.Organiz. R.T._PDI" sheetId="16" r:id="rId5"/>
    <sheet name="Master Ges y Dir Hotelera_Estud" sheetId="24" r:id="rId6"/>
    <sheet name="M.U.I. Cienc. Soc. Jur._PDI " sheetId="23" r:id="rId7"/>
    <sheet name="P.C.E.O. ADE-TURISMO_PDI" sheetId="10" r:id="rId8"/>
    <sheet name="PAS_centro" sheetId="4" r:id="rId9"/>
    <sheet name="código preguntas PDI" sheetId="5" r:id="rId10"/>
    <sheet name="código preguntas PAS" sheetId="6" r:id="rId11"/>
    <sheet name="código preguntas Estud" sheetId="9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4" l="1"/>
  <c r="I23" i="4"/>
  <c r="H23" i="4"/>
  <c r="G23" i="4"/>
  <c r="F23" i="4"/>
  <c r="E23" i="4"/>
  <c r="D23" i="4"/>
  <c r="C23" i="4"/>
  <c r="B23" i="4"/>
  <c r="F19" i="4"/>
  <c r="F22" i="4"/>
  <c r="Y23" i="10"/>
  <c r="X23" i="10"/>
  <c r="W23" i="10"/>
  <c r="V23" i="10"/>
  <c r="U23" i="10"/>
  <c r="T23" i="10"/>
  <c r="S23" i="10"/>
  <c r="R23" i="10"/>
  <c r="Q23" i="10"/>
  <c r="P23" i="10"/>
  <c r="O23" i="10"/>
  <c r="N23" i="10"/>
  <c r="M23" i="10"/>
  <c r="L23" i="10"/>
  <c r="K23" i="10"/>
  <c r="J23" i="10"/>
  <c r="I23" i="10"/>
  <c r="H23" i="10"/>
  <c r="G23" i="10"/>
  <c r="F23" i="10"/>
  <c r="E23" i="10"/>
  <c r="D23" i="10"/>
  <c r="C23" i="10"/>
  <c r="B23" i="10"/>
  <c r="F19" i="10"/>
  <c r="F22" i="10"/>
  <c r="Y23" i="23"/>
  <c r="X23" i="23"/>
  <c r="W23" i="23"/>
  <c r="V23" i="23"/>
  <c r="U23" i="23"/>
  <c r="T23" i="23"/>
  <c r="S23" i="23"/>
  <c r="R23" i="23"/>
  <c r="Q23" i="23"/>
  <c r="P23" i="23"/>
  <c r="O23" i="23"/>
  <c r="N23" i="23"/>
  <c r="M23" i="23"/>
  <c r="L23" i="23"/>
  <c r="K23" i="23"/>
  <c r="J23" i="23"/>
  <c r="I23" i="23"/>
  <c r="H23" i="23"/>
  <c r="G23" i="23"/>
  <c r="F23" i="23"/>
  <c r="E23" i="23"/>
  <c r="D23" i="23"/>
  <c r="C23" i="23"/>
  <c r="B23" i="23"/>
  <c r="F19" i="23"/>
  <c r="F22" i="23"/>
  <c r="AF26" i="24"/>
  <c r="AE26" i="24"/>
  <c r="AD26" i="24"/>
  <c r="AC26" i="24"/>
  <c r="AB26" i="24"/>
  <c r="AA26" i="24"/>
  <c r="Z26" i="24"/>
  <c r="Y26" i="24"/>
  <c r="X26" i="24"/>
  <c r="W26" i="24"/>
  <c r="V26" i="24"/>
  <c r="U26" i="24"/>
  <c r="T26" i="24"/>
  <c r="S26" i="24"/>
  <c r="R26" i="24"/>
  <c r="Q26" i="24"/>
  <c r="P26" i="24"/>
  <c r="O26" i="24"/>
  <c r="N26" i="24"/>
  <c r="M26" i="24"/>
  <c r="L26" i="24"/>
  <c r="K26" i="24"/>
  <c r="J26" i="24"/>
  <c r="I26" i="24"/>
  <c r="H26" i="24"/>
  <c r="G26" i="24"/>
  <c r="F26" i="24"/>
  <c r="E26" i="24"/>
  <c r="D26" i="24"/>
  <c r="C26" i="24"/>
  <c r="B26" i="24"/>
  <c r="F22" i="24"/>
  <c r="F25" i="24"/>
  <c r="B20" i="24"/>
  <c r="Y23" i="16"/>
  <c r="X23" i="16"/>
  <c r="W23" i="16"/>
  <c r="V23" i="16"/>
  <c r="U23" i="16"/>
  <c r="T23" i="16"/>
  <c r="S23" i="16"/>
  <c r="R23" i="16"/>
  <c r="Q23" i="16"/>
  <c r="P23" i="16"/>
  <c r="O23" i="16"/>
  <c r="N23" i="16"/>
  <c r="M23" i="16"/>
  <c r="L23" i="16"/>
  <c r="K23" i="16"/>
  <c r="J23" i="16"/>
  <c r="I23" i="16"/>
  <c r="H23" i="16"/>
  <c r="G23" i="16"/>
  <c r="F23" i="16"/>
  <c r="E23" i="16"/>
  <c r="D23" i="16"/>
  <c r="C23" i="16"/>
  <c r="B23" i="16"/>
  <c r="F19" i="16"/>
  <c r="F22" i="16"/>
  <c r="Y23" i="14"/>
  <c r="X23" i="14"/>
  <c r="W23" i="14"/>
  <c r="V23" i="14"/>
  <c r="U23" i="14"/>
  <c r="T23" i="14"/>
  <c r="S23" i="14"/>
  <c r="R23" i="14"/>
  <c r="Q23" i="14"/>
  <c r="P23" i="14"/>
  <c r="O23" i="14"/>
  <c r="N23" i="14"/>
  <c r="M23" i="14"/>
  <c r="L23" i="14"/>
  <c r="K23" i="14"/>
  <c r="J23" i="14"/>
  <c r="I23" i="14"/>
  <c r="H23" i="14"/>
  <c r="G23" i="14"/>
  <c r="F23" i="14"/>
  <c r="E23" i="14"/>
  <c r="D23" i="14"/>
  <c r="C23" i="14"/>
  <c r="B23" i="14"/>
  <c r="F19" i="14"/>
  <c r="F22" i="14"/>
  <c r="Y23" i="12"/>
  <c r="X23" i="12"/>
  <c r="W23" i="12"/>
  <c r="V23" i="12"/>
  <c r="U23" i="12"/>
  <c r="T23" i="12"/>
  <c r="S23" i="12"/>
  <c r="R23" i="12"/>
  <c r="Q23" i="12"/>
  <c r="P23" i="12"/>
  <c r="O23" i="12"/>
  <c r="N23" i="12"/>
  <c r="M23" i="12"/>
  <c r="L23" i="12"/>
  <c r="K23" i="12"/>
  <c r="J23" i="12"/>
  <c r="I23" i="12"/>
  <c r="H23" i="12"/>
  <c r="G23" i="12"/>
  <c r="F23" i="12"/>
  <c r="E23" i="12"/>
  <c r="D23" i="12"/>
  <c r="C23" i="12"/>
  <c r="B23" i="12"/>
  <c r="F19" i="12"/>
  <c r="F22" i="12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F19" i="1"/>
  <c r="F22" i="1"/>
  <c r="AF26" i="7"/>
  <c r="AE26" i="7"/>
  <c r="AD26" i="7"/>
  <c r="AC26" i="7"/>
  <c r="AB26" i="7"/>
  <c r="AA26" i="7"/>
  <c r="Z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B26" i="7"/>
  <c r="F22" i="7"/>
  <c r="F25" i="7"/>
  <c r="B4" i="24"/>
  <c r="B4" i="23"/>
  <c r="B4" i="10"/>
  <c r="B4" i="16"/>
  <c r="B4" i="14"/>
  <c r="B4" i="12"/>
  <c r="B4" i="7"/>
  <c r="B20" i="7"/>
</calcChain>
</file>

<file path=xl/sharedStrings.xml><?xml version="1.0" encoding="utf-8"?>
<sst xmlns="http://schemas.openxmlformats.org/spreadsheetml/2006/main" count="517" uniqueCount="142">
  <si>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</si>
  <si>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</si>
  <si>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</si>
  <si>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</si>
  <si>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</si>
  <si>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</si>
  <si>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</si>
  <si>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</si>
  <si>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</si>
  <si>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</si>
  <si>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</si>
  <si>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</si>
  <si>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</si>
  <si>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</si>
  <si>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</si>
  <si>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</si>
  <si>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</si>
  <si>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</si>
  <si>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</si>
  <si>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</si>
  <si>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</si>
  <si>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</si>
  <si>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</si>
  <si>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</si>
  <si>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</si>
  <si>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</si>
  <si>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</si>
  <si>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</si>
  <si>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</si>
  <si>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</si>
  <si>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</si>
  <si>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</si>
  <si>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</si>
  <si>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</si>
  <si>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</si>
  <si>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</si>
  <si>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</si>
  <si>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</si>
  <si>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</si>
  <si>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</si>
  <si>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</si>
  <si>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</si>
  <si>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</si>
  <si>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</si>
  <si>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</si>
  <si>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</si>
  <si>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</si>
  <si>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</si>
  <si>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</si>
  <si>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</si>
  <si>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</si>
  <si>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</si>
  <si>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</si>
  <si>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</si>
  <si>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</si>
  <si>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</si>
  <si>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</si>
  <si>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</si>
  <si>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</si>
  <si>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</si>
  <si>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</si>
  <si>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</si>
  <si>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</si>
  <si>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</si>
  <si>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</si>
  <si>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</si>
  <si>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</si>
  <si>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</si>
  <si>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</si>
  <si>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</si>
  <si>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</si>
  <si>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</si>
  <si>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</si>
  <si>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</si>
  <si>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</si>
  <si>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</si>
  <si>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</si>
  <si>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</si>
  <si>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</si>
  <si>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</si>
  <si>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</si>
  <si>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</si>
  <si>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</si>
  <si>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</si>
  <si>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</si>
  <si>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</si>
  <si>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</si>
  <si>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</si>
  <si>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</si>
  <si>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</si>
  <si>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</si>
  <si>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</si>
  <si>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</si>
  <si>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</si>
  <si>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</si>
  <si>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</si>
  <si>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</si>
  <si>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</si>
  <si>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</si>
  <si>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</si>
  <si>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</si>
  <si>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</si>
  <si>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</si>
  <si>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</si>
  <si>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</si>
  <si>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</si>
  <si>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</si>
  <si>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</si>
  <si>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</si>
  <si>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</si>
  <si>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</si>
  <si>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</si>
  <si>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</si>
  <si>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</si>
  <si>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Todas las del Centro</t>
  </si>
  <si>
    <t>NS/NC</t>
  </si>
  <si>
    <t>Facultad de Estudios Empresariales y Turismo</t>
  </si>
  <si>
    <t>Grado en Administración y Dirección de Empresas (CÁCERES)</t>
  </si>
  <si>
    <t>Grado en Finanzas y Contabilidad</t>
  </si>
  <si>
    <t>Máster Universitario en  Admón. Organizaciones y Recursos Turísticos</t>
  </si>
  <si>
    <t>P.C.E.O. Administración y Dirección de Empresas / Turismo</t>
  </si>
  <si>
    <t>Nº encuestados</t>
  </si>
  <si>
    <t>Total egresados</t>
  </si>
  <si>
    <t>Tasa de Participación</t>
  </si>
  <si>
    <t>Grado en Turismo</t>
  </si>
  <si>
    <t>2013/2014</t>
  </si>
  <si>
    <t>Máster Universitario en Investigación en Ciencias Sociales y  Jurídicas</t>
  </si>
  <si>
    <t>P31</t>
  </si>
  <si>
    <t>Master en Gestión y Dirección Hotelera</t>
  </si>
  <si>
    <t>Sistemas de evaluación empleados por los profesores</t>
  </si>
  <si>
    <r>
      <t xml:space="preserve">Aulas para actividades prácticas </t>
    </r>
    <r>
      <rPr>
        <sz val="9"/>
        <color indexed="8"/>
        <rFont val="Calibri"/>
        <family val="2"/>
      </rPr>
      <t>(salas de informática, laboratorios)</t>
    </r>
  </si>
  <si>
    <r>
      <t>Orientación y apoyo al estudiante</t>
    </r>
    <r>
      <rPr>
        <sz val="8"/>
        <color indexed="8"/>
        <rFont val="Calibri"/>
        <family val="2"/>
      </rPr>
      <t xml:space="preserve"> (Plan de Acción Tutorial de la Titulación, Oficina de Atención al Estudiante, etc.).</t>
    </r>
  </si>
  <si>
    <t>Satisfacción de los estudiantes con las instalaciones y los recursos:</t>
  </si>
  <si>
    <t>(Media de las preguntas P23, P24 y P25)</t>
  </si>
  <si>
    <t>Satisfacción estudiantes con las instalaciones y los recursos (Escala 0-10):</t>
  </si>
  <si>
    <t>Media Tit (Escala 0-10)</t>
  </si>
  <si>
    <t>Satisfacción del PDI con las instalaciones y los recursos:</t>
  </si>
  <si>
    <t>(Media de las preguntas P18, P19, P20 y P21)</t>
  </si>
  <si>
    <t>Satisfacción del PDI con las instalaciones y los recursos (Escala 0-10):</t>
  </si>
  <si>
    <t>Satisfacción del PAS con las instalaciones y los recursos:</t>
  </si>
  <si>
    <t>(Media de las preguntas P6, P7  y P8)</t>
  </si>
  <si>
    <t>Satisfacción del PAS con las instalaciones y los recursos (Escala 0-10):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</si>
</sst>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3" xfId="0" applyBorder="1"/>
    <xf numFmtId="0" fontId="0" fillId="0" borderId="3" xfId="0" applyFill="1" applyBorder="1"/>
    <xf numFmtId="164" fontId="0" fillId="0" borderId="3" xfId="0" applyNumberFormat="1" applyFill="1" applyBorder="1"/>
    <xf numFmtId="1" fontId="0" fillId="0" borderId="3" xfId="0" applyNumberFormat="1" applyFill="1" applyBorder="1"/>
    <xf numFmtId="165" fontId="0" fillId="2" borderId="1" xfId="0" applyNumberFormat="1" applyFill="1" applyBorder="1"/>
    <xf numFmtId="0" fontId="0" fillId="0" borderId="4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3"/>
  <sheetViews>
    <sheetView tabSelected="1"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19" t="s">
        <v>117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">
        <v>125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5</v>
      </c>
      <c r="F7" s="3">
        <v>0</v>
      </c>
      <c r="G7" s="3">
        <v>2</v>
      </c>
      <c r="H7" s="3">
        <v>0</v>
      </c>
      <c r="I7" s="3">
        <v>0</v>
      </c>
      <c r="J7" s="3">
        <v>1</v>
      </c>
      <c r="K7" s="3">
        <v>1</v>
      </c>
      <c r="L7" s="3">
        <v>1</v>
      </c>
      <c r="M7" s="3">
        <v>2</v>
      </c>
      <c r="N7" s="3">
        <v>0</v>
      </c>
      <c r="O7" s="3">
        <v>0</v>
      </c>
      <c r="P7" s="3">
        <v>1</v>
      </c>
      <c r="Q7" s="3">
        <v>0</v>
      </c>
      <c r="R7" s="3">
        <v>0</v>
      </c>
      <c r="S7" s="3">
        <v>1</v>
      </c>
      <c r="T7" s="3">
        <v>0</v>
      </c>
      <c r="U7" s="3">
        <v>1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0</v>
      </c>
      <c r="D8" s="3">
        <v>1</v>
      </c>
      <c r="E8" s="3">
        <v>3</v>
      </c>
      <c r="F8" s="3">
        <v>2</v>
      </c>
      <c r="G8" s="3">
        <v>8</v>
      </c>
      <c r="H8" s="3">
        <v>3</v>
      </c>
      <c r="I8" s="3">
        <v>4</v>
      </c>
      <c r="J8" s="3">
        <v>6</v>
      </c>
      <c r="K8" s="3">
        <v>3</v>
      </c>
      <c r="L8" s="3">
        <v>1</v>
      </c>
      <c r="M8" s="3">
        <v>4</v>
      </c>
      <c r="N8" s="3">
        <v>5</v>
      </c>
      <c r="O8" s="3">
        <v>0</v>
      </c>
      <c r="P8" s="3">
        <v>1</v>
      </c>
      <c r="Q8" s="3">
        <v>0</v>
      </c>
      <c r="R8" s="3">
        <v>0</v>
      </c>
      <c r="S8" s="3">
        <v>3</v>
      </c>
      <c r="T8" s="3">
        <v>2</v>
      </c>
      <c r="U8" s="3">
        <v>3</v>
      </c>
      <c r="V8" s="3">
        <v>7</v>
      </c>
      <c r="W8" s="3">
        <v>0</v>
      </c>
      <c r="X8" s="3">
        <v>1</v>
      </c>
      <c r="Y8" s="3">
        <v>0</v>
      </c>
    </row>
    <row r="9" spans="1:25" x14ac:dyDescent="0.25">
      <c r="A9" s="8">
        <v>3</v>
      </c>
      <c r="B9" s="3">
        <v>12</v>
      </c>
      <c r="C9" s="3">
        <v>8</v>
      </c>
      <c r="D9" s="3">
        <v>12</v>
      </c>
      <c r="E9" s="3">
        <v>10</v>
      </c>
      <c r="F9" s="3">
        <v>10</v>
      </c>
      <c r="G9" s="3">
        <v>8</v>
      </c>
      <c r="H9" s="3">
        <v>6</v>
      </c>
      <c r="I9" s="3">
        <v>7</v>
      </c>
      <c r="J9" s="3">
        <v>9</v>
      </c>
      <c r="K9" s="3">
        <v>10</v>
      </c>
      <c r="L9" s="3">
        <v>4</v>
      </c>
      <c r="M9" s="3">
        <v>7</v>
      </c>
      <c r="N9" s="3">
        <v>4</v>
      </c>
      <c r="O9" s="3">
        <v>9</v>
      </c>
      <c r="P9" s="3">
        <v>3</v>
      </c>
      <c r="Q9" s="3">
        <v>5</v>
      </c>
      <c r="R9" s="3">
        <v>6</v>
      </c>
      <c r="S9" s="3">
        <v>8</v>
      </c>
      <c r="T9" s="3">
        <v>10</v>
      </c>
      <c r="U9" s="3">
        <v>10</v>
      </c>
      <c r="V9" s="3">
        <v>5</v>
      </c>
      <c r="W9" s="3">
        <v>6</v>
      </c>
      <c r="X9" s="3">
        <v>8</v>
      </c>
      <c r="Y9" s="3">
        <v>8</v>
      </c>
    </row>
    <row r="10" spans="1:25" x14ac:dyDescent="0.25">
      <c r="A10" s="8">
        <v>4</v>
      </c>
      <c r="B10" s="3">
        <v>5</v>
      </c>
      <c r="C10" s="3">
        <v>10</v>
      </c>
      <c r="D10" s="3">
        <v>5</v>
      </c>
      <c r="E10" s="3">
        <v>1</v>
      </c>
      <c r="F10" s="3">
        <v>8</v>
      </c>
      <c r="G10" s="3">
        <v>2</v>
      </c>
      <c r="H10" s="3">
        <v>10</v>
      </c>
      <c r="I10" s="3">
        <v>8</v>
      </c>
      <c r="J10" s="3">
        <v>4</v>
      </c>
      <c r="K10" s="3">
        <v>6</v>
      </c>
      <c r="L10" s="3">
        <v>7</v>
      </c>
      <c r="M10" s="3">
        <v>6</v>
      </c>
      <c r="N10" s="3">
        <v>11</v>
      </c>
      <c r="O10" s="3">
        <v>11</v>
      </c>
      <c r="P10" s="3">
        <v>10</v>
      </c>
      <c r="Q10" s="3">
        <v>13</v>
      </c>
      <c r="R10" s="3">
        <v>11</v>
      </c>
      <c r="S10" s="3">
        <v>7</v>
      </c>
      <c r="T10" s="3">
        <v>7</v>
      </c>
      <c r="U10" s="3">
        <v>5</v>
      </c>
      <c r="V10" s="3">
        <v>4</v>
      </c>
      <c r="W10" s="3">
        <v>11</v>
      </c>
      <c r="X10" s="3">
        <v>10</v>
      </c>
      <c r="Y10" s="3">
        <v>10</v>
      </c>
    </row>
    <row r="11" spans="1:25" x14ac:dyDescent="0.25">
      <c r="A11" s="8">
        <v>5</v>
      </c>
      <c r="B11" s="3">
        <v>2</v>
      </c>
      <c r="C11" s="3">
        <v>2</v>
      </c>
      <c r="D11" s="3">
        <v>2</v>
      </c>
      <c r="E11" s="3">
        <v>1</v>
      </c>
      <c r="F11" s="3">
        <v>0</v>
      </c>
      <c r="G11" s="3">
        <v>0</v>
      </c>
      <c r="H11" s="3">
        <v>1</v>
      </c>
      <c r="I11" s="3">
        <v>1</v>
      </c>
      <c r="J11" s="3">
        <v>0</v>
      </c>
      <c r="K11" s="3">
        <v>0</v>
      </c>
      <c r="L11" s="3">
        <v>0</v>
      </c>
      <c r="M11" s="3">
        <v>1</v>
      </c>
      <c r="N11" s="3">
        <v>0</v>
      </c>
      <c r="O11" s="3">
        <v>0</v>
      </c>
      <c r="P11" s="3">
        <v>5</v>
      </c>
      <c r="Q11" s="3">
        <v>2</v>
      </c>
      <c r="R11" s="3">
        <v>3</v>
      </c>
      <c r="S11" s="3">
        <v>0</v>
      </c>
      <c r="T11" s="3">
        <v>0</v>
      </c>
      <c r="U11" s="3">
        <v>0</v>
      </c>
      <c r="V11" s="3">
        <v>1</v>
      </c>
      <c r="W11" s="3">
        <v>2</v>
      </c>
      <c r="X11" s="3">
        <v>0</v>
      </c>
      <c r="Y11" s="3">
        <v>1</v>
      </c>
    </row>
    <row r="12" spans="1:25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7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1</v>
      </c>
      <c r="T12" s="3">
        <v>1</v>
      </c>
      <c r="U12" s="3">
        <v>1</v>
      </c>
      <c r="V12" s="3">
        <v>3</v>
      </c>
      <c r="W12" s="3">
        <v>1</v>
      </c>
      <c r="X12" s="3">
        <v>1</v>
      </c>
      <c r="Y12" s="3">
        <v>1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3.4</v>
      </c>
      <c r="C14" s="17">
        <v>3.7</v>
      </c>
      <c r="D14" s="17">
        <v>3.4</v>
      </c>
      <c r="E14" s="17">
        <v>2.5</v>
      </c>
      <c r="F14" s="17">
        <v>3.3</v>
      </c>
      <c r="G14" s="17">
        <v>2.5</v>
      </c>
      <c r="H14" s="17">
        <v>3.45</v>
      </c>
      <c r="I14" s="17">
        <v>3.3</v>
      </c>
      <c r="J14" s="17">
        <v>2.8</v>
      </c>
      <c r="K14" s="17">
        <v>3.05</v>
      </c>
      <c r="L14" s="17">
        <v>3.3076923076923075</v>
      </c>
      <c r="M14" s="17">
        <v>3</v>
      </c>
      <c r="N14" s="17">
        <v>3.3</v>
      </c>
      <c r="O14" s="17">
        <v>3.55</v>
      </c>
      <c r="P14" s="17">
        <v>3.85</v>
      </c>
      <c r="Q14" s="17">
        <v>3.85</v>
      </c>
      <c r="R14" s="17">
        <v>3.85</v>
      </c>
      <c r="S14" s="17">
        <v>3.1052631578947367</v>
      </c>
      <c r="T14" s="17">
        <v>3.263157894736842</v>
      </c>
      <c r="U14" s="17">
        <v>3</v>
      </c>
      <c r="V14" s="17">
        <v>2.9411764705882355</v>
      </c>
      <c r="W14" s="17">
        <v>3.7894736842105261</v>
      </c>
      <c r="X14" s="17">
        <v>3.4736842105263159</v>
      </c>
      <c r="Y14" s="17">
        <v>3.6315789473684212</v>
      </c>
    </row>
    <row r="15" spans="1:25" x14ac:dyDescent="0.25">
      <c r="A15" s="5" t="s">
        <v>37</v>
      </c>
      <c r="B15" s="17">
        <v>0.75393703492505226</v>
      </c>
      <c r="C15" s="17">
        <v>0.6569466853317858</v>
      </c>
      <c r="D15" s="17">
        <v>0.75393703492505226</v>
      </c>
      <c r="E15" s="17">
        <v>1.1002392084403616</v>
      </c>
      <c r="F15" s="17">
        <v>0.6569466853317858</v>
      </c>
      <c r="G15" s="17">
        <v>0.82717019186851115</v>
      </c>
      <c r="H15" s="17">
        <v>0.82557794748189617</v>
      </c>
      <c r="I15" s="17">
        <v>0.86450472587061722</v>
      </c>
      <c r="J15" s="17">
        <v>0.83350875346649034</v>
      </c>
      <c r="K15" s="17">
        <v>0.82557794748189617</v>
      </c>
      <c r="L15" s="17">
        <v>0.947330933431342</v>
      </c>
      <c r="M15" s="17">
        <v>1.0760551736979407</v>
      </c>
      <c r="N15" s="17">
        <v>0.86450472587061722</v>
      </c>
      <c r="O15" s="17">
        <v>0.51041778553403983</v>
      </c>
      <c r="P15" s="17">
        <v>1.039989878493258</v>
      </c>
      <c r="Q15" s="17">
        <v>0.58714294861240024</v>
      </c>
      <c r="R15" s="17">
        <v>0.67082039324993736</v>
      </c>
      <c r="S15" s="17">
        <v>0.87526103040466097</v>
      </c>
      <c r="T15" s="17">
        <v>0.65337629647494955</v>
      </c>
      <c r="U15" s="17">
        <v>0.81649658092772603</v>
      </c>
      <c r="V15" s="17">
        <v>0.96634545034980346</v>
      </c>
      <c r="W15" s="17">
        <v>0.63060353528461044</v>
      </c>
      <c r="X15" s="17">
        <v>0.61177529032149769</v>
      </c>
      <c r="Y15" s="17">
        <v>0.59726472037014799</v>
      </c>
    </row>
    <row r="16" spans="1:25" x14ac:dyDescent="0.25">
      <c r="A16" s="5" t="s">
        <v>38</v>
      </c>
      <c r="B16" s="18">
        <v>20</v>
      </c>
      <c r="C16" s="18">
        <v>20</v>
      </c>
      <c r="D16" s="18">
        <v>20</v>
      </c>
      <c r="E16" s="18">
        <v>20</v>
      </c>
      <c r="F16" s="18">
        <v>20</v>
      </c>
      <c r="G16" s="18">
        <v>20</v>
      </c>
      <c r="H16" s="18">
        <v>20</v>
      </c>
      <c r="I16" s="18">
        <v>20</v>
      </c>
      <c r="J16" s="18">
        <v>20</v>
      </c>
      <c r="K16" s="18">
        <v>20</v>
      </c>
      <c r="L16" s="18">
        <v>13</v>
      </c>
      <c r="M16" s="18">
        <v>20</v>
      </c>
      <c r="N16" s="18">
        <v>20</v>
      </c>
      <c r="O16" s="18">
        <v>20</v>
      </c>
      <c r="P16" s="18">
        <v>20</v>
      </c>
      <c r="Q16" s="18">
        <v>20</v>
      </c>
      <c r="R16" s="18">
        <v>20</v>
      </c>
      <c r="S16" s="18">
        <v>19</v>
      </c>
      <c r="T16" s="18">
        <v>19</v>
      </c>
      <c r="U16" s="18">
        <v>19</v>
      </c>
      <c r="V16" s="18">
        <v>17</v>
      </c>
      <c r="W16" s="18">
        <v>19</v>
      </c>
      <c r="X16" s="18">
        <v>19</v>
      </c>
      <c r="Y16" s="18">
        <v>19</v>
      </c>
    </row>
    <row r="19" spans="1:25" x14ac:dyDescent="0.25">
      <c r="A19" s="5" t="s">
        <v>136</v>
      </c>
      <c r="B19" s="5"/>
      <c r="C19" s="5"/>
      <c r="D19" s="5"/>
      <c r="E19" s="5"/>
      <c r="F19" s="17">
        <f>AVERAGE(S14:V14)</f>
        <v>3.0773993808049536</v>
      </c>
    </row>
    <row r="20" spans="1:25" x14ac:dyDescent="0.25">
      <c r="A20" s="5" t="s">
        <v>137</v>
      </c>
      <c r="B20" s="5"/>
      <c r="C20" s="5"/>
    </row>
    <row r="22" spans="1:25" x14ac:dyDescent="0.25">
      <c r="A22" s="5" t="s">
        <v>138</v>
      </c>
      <c r="B22" s="5"/>
      <c r="C22" s="5"/>
      <c r="D22" s="5"/>
      <c r="E22" s="5"/>
      <c r="F22" s="17">
        <f>(F19-1)*2.5</f>
        <v>5.1934984520123839</v>
      </c>
    </row>
    <row r="23" spans="1:25" x14ac:dyDescent="0.25">
      <c r="A23" s="5" t="s">
        <v>135</v>
      </c>
      <c r="B23" s="17">
        <f t="shared" ref="B23:Y23" si="0">(B14-1)*2.5</f>
        <v>6</v>
      </c>
      <c r="C23" s="17">
        <f t="shared" si="0"/>
        <v>6.75</v>
      </c>
      <c r="D23" s="17">
        <f t="shared" si="0"/>
        <v>6</v>
      </c>
      <c r="E23" s="17">
        <f t="shared" si="0"/>
        <v>3.75</v>
      </c>
      <c r="F23" s="17">
        <f t="shared" si="0"/>
        <v>5.75</v>
      </c>
      <c r="G23" s="17">
        <f t="shared" si="0"/>
        <v>3.75</v>
      </c>
      <c r="H23" s="17">
        <f t="shared" si="0"/>
        <v>6.125</v>
      </c>
      <c r="I23" s="17">
        <f t="shared" si="0"/>
        <v>5.75</v>
      </c>
      <c r="J23" s="17">
        <f t="shared" si="0"/>
        <v>4.5</v>
      </c>
      <c r="K23" s="17">
        <f t="shared" si="0"/>
        <v>5.125</v>
      </c>
      <c r="L23" s="17">
        <f t="shared" si="0"/>
        <v>5.7692307692307683</v>
      </c>
      <c r="M23" s="17">
        <f t="shared" si="0"/>
        <v>5</v>
      </c>
      <c r="N23" s="17">
        <f t="shared" si="0"/>
        <v>5.75</v>
      </c>
      <c r="O23" s="17">
        <f t="shared" si="0"/>
        <v>6.375</v>
      </c>
      <c r="P23" s="17">
        <f t="shared" si="0"/>
        <v>7.125</v>
      </c>
      <c r="Q23" s="17">
        <f t="shared" si="0"/>
        <v>7.125</v>
      </c>
      <c r="R23" s="17">
        <f t="shared" si="0"/>
        <v>7.125</v>
      </c>
      <c r="S23" s="17">
        <f t="shared" si="0"/>
        <v>5.2631578947368416</v>
      </c>
      <c r="T23" s="17">
        <f t="shared" si="0"/>
        <v>5.6578947368421053</v>
      </c>
      <c r="U23" s="17">
        <f t="shared" si="0"/>
        <v>5</v>
      </c>
      <c r="V23" s="17">
        <f t="shared" si="0"/>
        <v>4.8529411764705888</v>
      </c>
      <c r="W23" s="17">
        <f t="shared" si="0"/>
        <v>6.973684210526315</v>
      </c>
      <c r="X23" s="17">
        <f t="shared" si="0"/>
        <v>6.1842105263157894</v>
      </c>
      <c r="Y23" s="17">
        <f t="shared" si="0"/>
        <v>6.5789473684210531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19" t="s">
        <v>117</v>
      </c>
    </row>
    <row r="3" spans="1:32" x14ac:dyDescent="0.25">
      <c r="A3" s="1" t="s">
        <v>1</v>
      </c>
      <c r="B3" t="s">
        <v>116</v>
      </c>
    </row>
    <row r="4" spans="1:32" x14ac:dyDescent="0.25">
      <c r="A4" s="1" t="s">
        <v>2</v>
      </c>
      <c r="B4" t="str">
        <f>'Grado en ADE_PDI'!$B$4</f>
        <v>2013/2014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127</v>
      </c>
    </row>
    <row r="7" spans="1:32" x14ac:dyDescent="0.25">
      <c r="A7" s="8">
        <v>1</v>
      </c>
      <c r="B7" s="3">
        <v>1</v>
      </c>
      <c r="C7" s="3">
        <v>0</v>
      </c>
      <c r="D7" s="3">
        <v>3</v>
      </c>
      <c r="E7" s="3">
        <v>1</v>
      </c>
      <c r="F7" s="3">
        <v>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2</v>
      </c>
      <c r="T7" s="3">
        <v>0</v>
      </c>
      <c r="U7" s="3">
        <v>0</v>
      </c>
      <c r="V7" s="3">
        <v>0</v>
      </c>
      <c r="W7" s="3">
        <v>0</v>
      </c>
      <c r="X7" s="3">
        <v>2</v>
      </c>
      <c r="Y7" s="3">
        <v>2</v>
      </c>
      <c r="Z7" s="3">
        <v>1</v>
      </c>
      <c r="AA7" s="3">
        <v>1</v>
      </c>
      <c r="AB7" s="3">
        <v>0</v>
      </c>
      <c r="AC7" s="3">
        <v>2</v>
      </c>
      <c r="AD7" s="3">
        <v>1</v>
      </c>
      <c r="AE7" s="3">
        <v>2</v>
      </c>
      <c r="AF7" s="3">
        <v>0</v>
      </c>
    </row>
    <row r="8" spans="1:32" x14ac:dyDescent="0.25">
      <c r="A8" s="8">
        <v>2</v>
      </c>
      <c r="B8" s="3">
        <v>1</v>
      </c>
      <c r="C8" s="3">
        <v>2</v>
      </c>
      <c r="D8" s="3">
        <v>0</v>
      </c>
      <c r="E8" s="3">
        <v>1</v>
      </c>
      <c r="F8" s="3">
        <v>1</v>
      </c>
      <c r="G8" s="3">
        <v>2</v>
      </c>
      <c r="H8" s="3">
        <v>1</v>
      </c>
      <c r="I8" s="3">
        <v>0</v>
      </c>
      <c r="J8" s="3">
        <v>2</v>
      </c>
      <c r="K8" s="3">
        <v>1</v>
      </c>
      <c r="L8" s="3">
        <v>0</v>
      </c>
      <c r="M8" s="3">
        <v>1</v>
      </c>
      <c r="N8" s="3">
        <v>1</v>
      </c>
      <c r="O8" s="3">
        <v>0</v>
      </c>
      <c r="P8" s="3">
        <v>1</v>
      </c>
      <c r="Q8" s="3">
        <v>0</v>
      </c>
      <c r="R8" s="3">
        <v>0</v>
      </c>
      <c r="S8" s="3">
        <v>2</v>
      </c>
      <c r="T8" s="3">
        <v>0</v>
      </c>
      <c r="U8" s="3">
        <v>1</v>
      </c>
      <c r="V8" s="3">
        <v>0</v>
      </c>
      <c r="W8" s="3">
        <v>0</v>
      </c>
      <c r="X8" s="3">
        <v>0</v>
      </c>
      <c r="Y8" s="3">
        <v>0</v>
      </c>
      <c r="Z8" s="3">
        <v>1</v>
      </c>
      <c r="AA8" s="3">
        <v>1</v>
      </c>
      <c r="AB8" s="3">
        <v>1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0</v>
      </c>
      <c r="C9" s="3">
        <v>2</v>
      </c>
      <c r="D9" s="3">
        <v>0</v>
      </c>
      <c r="E9" s="3">
        <v>1</v>
      </c>
      <c r="F9" s="3">
        <v>0</v>
      </c>
      <c r="G9" s="3">
        <v>1</v>
      </c>
      <c r="H9" s="3">
        <v>1</v>
      </c>
      <c r="I9" s="3">
        <v>3</v>
      </c>
      <c r="J9" s="3">
        <v>1</v>
      </c>
      <c r="K9" s="3">
        <v>0</v>
      </c>
      <c r="L9" s="3">
        <v>1</v>
      </c>
      <c r="M9" s="3">
        <v>2</v>
      </c>
      <c r="N9" s="3">
        <v>1</v>
      </c>
      <c r="O9" s="3">
        <v>3</v>
      </c>
      <c r="P9" s="3">
        <v>3</v>
      </c>
      <c r="Q9" s="3">
        <v>3</v>
      </c>
      <c r="R9" s="3">
        <v>0</v>
      </c>
      <c r="S9" s="3">
        <v>0</v>
      </c>
      <c r="T9" s="3">
        <v>2</v>
      </c>
      <c r="U9" s="3">
        <v>1</v>
      </c>
      <c r="V9" s="3">
        <v>1</v>
      </c>
      <c r="W9" s="3">
        <v>3</v>
      </c>
      <c r="X9" s="3">
        <v>1</v>
      </c>
      <c r="Y9" s="3">
        <v>1</v>
      </c>
      <c r="Z9" s="3">
        <v>1</v>
      </c>
      <c r="AA9" s="3">
        <v>2</v>
      </c>
      <c r="AB9" s="3">
        <v>1</v>
      </c>
      <c r="AC9" s="3">
        <v>0</v>
      </c>
      <c r="AD9" s="3">
        <v>1</v>
      </c>
      <c r="AE9" s="3">
        <v>0</v>
      </c>
      <c r="AF9" s="3">
        <v>3</v>
      </c>
    </row>
    <row r="10" spans="1:32" x14ac:dyDescent="0.25">
      <c r="A10" s="8">
        <v>4</v>
      </c>
      <c r="B10" s="3">
        <v>1</v>
      </c>
      <c r="C10" s="3">
        <v>0</v>
      </c>
      <c r="D10" s="3">
        <v>0</v>
      </c>
      <c r="E10" s="3">
        <v>0</v>
      </c>
      <c r="F10" s="3">
        <v>1</v>
      </c>
      <c r="G10" s="3">
        <v>1</v>
      </c>
      <c r="H10" s="3">
        <v>2</v>
      </c>
      <c r="I10" s="3">
        <v>1</v>
      </c>
      <c r="J10" s="3">
        <v>1</v>
      </c>
      <c r="K10" s="3">
        <v>2</v>
      </c>
      <c r="L10" s="3">
        <v>0</v>
      </c>
      <c r="M10" s="3">
        <v>0</v>
      </c>
      <c r="N10" s="3">
        <v>0</v>
      </c>
      <c r="O10" s="3">
        <v>1</v>
      </c>
      <c r="P10" s="3">
        <v>0</v>
      </c>
      <c r="Q10" s="3">
        <v>1</v>
      </c>
      <c r="R10" s="3">
        <v>0</v>
      </c>
      <c r="S10" s="3">
        <v>0</v>
      </c>
      <c r="T10" s="3">
        <v>2</v>
      </c>
      <c r="U10" s="3">
        <v>2</v>
      </c>
      <c r="V10" s="3">
        <v>3</v>
      </c>
      <c r="W10" s="3">
        <v>1</v>
      </c>
      <c r="X10" s="3">
        <v>1</v>
      </c>
      <c r="Y10" s="3">
        <v>1</v>
      </c>
      <c r="Z10" s="3">
        <v>1</v>
      </c>
      <c r="AA10" s="3">
        <v>0</v>
      </c>
      <c r="AB10" s="3">
        <v>2</v>
      </c>
      <c r="AC10" s="3">
        <v>2</v>
      </c>
      <c r="AD10" s="3">
        <v>0</v>
      </c>
      <c r="AE10" s="3">
        <v>1</v>
      </c>
      <c r="AF10" s="3">
        <v>1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1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115</v>
      </c>
      <c r="B12" s="3">
        <v>1</v>
      </c>
      <c r="C12" s="3">
        <v>0</v>
      </c>
      <c r="D12" s="3">
        <v>1</v>
      </c>
      <c r="E12" s="3">
        <v>1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2</v>
      </c>
      <c r="M12" s="3">
        <v>0</v>
      </c>
      <c r="N12" s="3">
        <v>2</v>
      </c>
      <c r="O12" s="3">
        <v>0</v>
      </c>
      <c r="P12" s="3">
        <v>0</v>
      </c>
      <c r="Q12" s="3">
        <v>0</v>
      </c>
      <c r="R12" s="3">
        <v>4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2</v>
      </c>
      <c r="AE12" s="3">
        <v>1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2.3333333333333335</v>
      </c>
      <c r="C14" s="17">
        <v>2.5</v>
      </c>
      <c r="D14" s="17">
        <v>1</v>
      </c>
      <c r="E14" s="17">
        <v>2</v>
      </c>
      <c r="F14" s="17">
        <v>2.3333333333333335</v>
      </c>
      <c r="G14" s="17">
        <v>2.75</v>
      </c>
      <c r="H14" s="17">
        <v>3.25</v>
      </c>
      <c r="I14" s="17">
        <v>3.25</v>
      </c>
      <c r="J14" s="17">
        <v>2.75</v>
      </c>
      <c r="K14" s="17">
        <v>3.75</v>
      </c>
      <c r="L14" s="17">
        <v>2</v>
      </c>
      <c r="M14" s="17">
        <v>2.25</v>
      </c>
      <c r="N14" s="17">
        <v>2.5</v>
      </c>
      <c r="O14" s="17">
        <v>3.25</v>
      </c>
      <c r="P14" s="17">
        <v>2.75</v>
      </c>
      <c r="Q14" s="17">
        <v>3.25</v>
      </c>
      <c r="R14" s="17"/>
      <c r="S14" s="17">
        <v>1.5</v>
      </c>
      <c r="T14" s="17">
        <v>3.5</v>
      </c>
      <c r="U14" s="17">
        <v>3.25</v>
      </c>
      <c r="V14" s="17">
        <v>3.75</v>
      </c>
      <c r="W14" s="17">
        <v>3.25</v>
      </c>
      <c r="X14" s="17">
        <v>2.25</v>
      </c>
      <c r="Y14" s="17">
        <v>2.25</v>
      </c>
      <c r="Z14" s="17">
        <v>2.5</v>
      </c>
      <c r="AA14" s="17">
        <v>2.25</v>
      </c>
      <c r="AB14" s="17">
        <v>3.25</v>
      </c>
      <c r="AC14" s="17">
        <v>2.5</v>
      </c>
      <c r="AD14" s="17">
        <v>2</v>
      </c>
      <c r="AE14" s="17">
        <v>2</v>
      </c>
      <c r="AF14" s="17">
        <v>3.25</v>
      </c>
    </row>
    <row r="15" spans="1:32" x14ac:dyDescent="0.25">
      <c r="A15" s="5" t="s">
        <v>37</v>
      </c>
      <c r="B15" s="17">
        <v>1.5275252316519468</v>
      </c>
      <c r="C15" s="17">
        <v>0.57735026918962573</v>
      </c>
      <c r="D15" s="17">
        <v>0</v>
      </c>
      <c r="E15" s="17">
        <v>1</v>
      </c>
      <c r="F15" s="17">
        <v>1.5275252316519468</v>
      </c>
      <c r="G15" s="17">
        <v>0.9574271077563381</v>
      </c>
      <c r="H15" s="17">
        <v>0.9574271077563381</v>
      </c>
      <c r="I15" s="17">
        <v>0.5</v>
      </c>
      <c r="J15" s="17">
        <v>0.9574271077563381</v>
      </c>
      <c r="K15" s="17">
        <v>1.2583057392117916</v>
      </c>
      <c r="L15" s="17">
        <v>1.4142135623730951</v>
      </c>
      <c r="M15" s="17">
        <v>0.9574271077563381</v>
      </c>
      <c r="N15" s="17">
        <v>0.70710678118654757</v>
      </c>
      <c r="O15" s="17">
        <v>0.5</v>
      </c>
      <c r="P15" s="17">
        <v>0.5</v>
      </c>
      <c r="Q15" s="17">
        <v>0.5</v>
      </c>
      <c r="R15" s="17"/>
      <c r="S15" s="17">
        <v>0.57735026918962573</v>
      </c>
      <c r="T15" s="17">
        <v>0.57735026918962573</v>
      </c>
      <c r="U15" s="17">
        <v>0.9574271077563381</v>
      </c>
      <c r="V15" s="17">
        <v>0.5</v>
      </c>
      <c r="W15" s="17">
        <v>0.5</v>
      </c>
      <c r="X15" s="17">
        <v>1.5</v>
      </c>
      <c r="Y15" s="17">
        <v>1.5</v>
      </c>
      <c r="Z15" s="17">
        <v>1.2909944487358056</v>
      </c>
      <c r="AA15" s="17">
        <v>0.9574271077563381</v>
      </c>
      <c r="AB15" s="17">
        <v>0.9574271077563381</v>
      </c>
      <c r="AC15" s="17">
        <v>1.7320508075688772</v>
      </c>
      <c r="AD15" s="17">
        <v>1.4142135623730951</v>
      </c>
      <c r="AE15" s="17">
        <v>1.7320508075688772</v>
      </c>
      <c r="AF15" s="17">
        <v>0.5</v>
      </c>
    </row>
    <row r="16" spans="1:32" x14ac:dyDescent="0.25">
      <c r="A16" s="5" t="s">
        <v>38</v>
      </c>
      <c r="B16" s="18">
        <v>3</v>
      </c>
      <c r="C16" s="18">
        <v>4</v>
      </c>
      <c r="D16" s="18">
        <v>3</v>
      </c>
      <c r="E16" s="18">
        <v>3</v>
      </c>
      <c r="F16" s="18">
        <v>3</v>
      </c>
      <c r="G16" s="18">
        <v>4</v>
      </c>
      <c r="H16" s="18">
        <v>4</v>
      </c>
      <c r="I16" s="18">
        <v>4</v>
      </c>
      <c r="J16" s="18">
        <v>4</v>
      </c>
      <c r="K16" s="18">
        <v>4</v>
      </c>
      <c r="L16" s="18">
        <v>2</v>
      </c>
      <c r="M16" s="18">
        <v>4</v>
      </c>
      <c r="N16" s="18">
        <v>2</v>
      </c>
      <c r="O16" s="18">
        <v>4</v>
      </c>
      <c r="P16" s="18">
        <v>4</v>
      </c>
      <c r="Q16" s="18">
        <v>4</v>
      </c>
      <c r="R16" s="18">
        <v>0</v>
      </c>
      <c r="S16" s="18">
        <v>4</v>
      </c>
      <c r="T16" s="18">
        <v>4</v>
      </c>
      <c r="U16" s="18">
        <v>4</v>
      </c>
      <c r="V16" s="18">
        <v>4</v>
      </c>
      <c r="W16" s="18">
        <v>4</v>
      </c>
      <c r="X16" s="18">
        <v>4</v>
      </c>
      <c r="Y16" s="18">
        <v>4</v>
      </c>
      <c r="Z16" s="18">
        <v>4</v>
      </c>
      <c r="AA16" s="18">
        <v>4</v>
      </c>
      <c r="AB16" s="18">
        <v>4</v>
      </c>
      <c r="AC16" s="18">
        <v>4</v>
      </c>
      <c r="AD16" s="18">
        <v>2</v>
      </c>
      <c r="AE16" s="18">
        <v>3</v>
      </c>
      <c r="AF16" s="18">
        <v>4</v>
      </c>
    </row>
    <row r="18" spans="1:32" x14ac:dyDescent="0.25">
      <c r="A18" s="5" t="s">
        <v>121</v>
      </c>
      <c r="B18" s="5">
        <v>4</v>
      </c>
    </row>
    <row r="19" spans="1:32" x14ac:dyDescent="0.25">
      <c r="A19" s="5" t="s">
        <v>122</v>
      </c>
      <c r="B19" s="5">
        <v>69</v>
      </c>
    </row>
    <row r="20" spans="1:32" x14ac:dyDescent="0.25">
      <c r="A20" s="5" t="s">
        <v>123</v>
      </c>
      <c r="B20" s="23">
        <f>B18/B19</f>
        <v>5.7971014492753624E-2</v>
      </c>
    </row>
    <row r="22" spans="1:32" x14ac:dyDescent="0.25">
      <c r="A22" s="5" t="s">
        <v>132</v>
      </c>
      <c r="B22" s="5"/>
      <c r="C22" s="5"/>
      <c r="D22" s="5"/>
      <c r="E22" s="5"/>
      <c r="F22" s="17">
        <f>AVERAGE(X14:Z14)</f>
        <v>2.3333333333333335</v>
      </c>
    </row>
    <row r="23" spans="1:32" x14ac:dyDescent="0.25">
      <c r="A23" s="5" t="s">
        <v>133</v>
      </c>
      <c r="B23" s="5"/>
      <c r="C23" s="5"/>
    </row>
    <row r="25" spans="1:32" x14ac:dyDescent="0.25">
      <c r="A25" s="5" t="s">
        <v>134</v>
      </c>
      <c r="B25" s="5"/>
      <c r="C25" s="5"/>
      <c r="D25" s="5"/>
      <c r="E25" s="5"/>
      <c r="F25" s="17">
        <f>(F22-1)*2.5</f>
        <v>3.3333333333333339</v>
      </c>
    </row>
    <row r="26" spans="1:32" x14ac:dyDescent="0.25">
      <c r="A26" s="5" t="s">
        <v>135</v>
      </c>
      <c r="B26" s="17">
        <f t="shared" ref="B26:AF26" si="0">(B14-1)*2.5</f>
        <v>3.3333333333333339</v>
      </c>
      <c r="C26" s="17">
        <f t="shared" si="0"/>
        <v>3.75</v>
      </c>
      <c r="D26" s="17">
        <f t="shared" si="0"/>
        <v>0</v>
      </c>
      <c r="E26" s="17">
        <f t="shared" si="0"/>
        <v>2.5</v>
      </c>
      <c r="F26" s="17">
        <f t="shared" si="0"/>
        <v>3.3333333333333339</v>
      </c>
      <c r="G26" s="17">
        <f t="shared" si="0"/>
        <v>4.375</v>
      </c>
      <c r="H26" s="17">
        <f t="shared" si="0"/>
        <v>5.625</v>
      </c>
      <c r="I26" s="17">
        <f t="shared" si="0"/>
        <v>5.625</v>
      </c>
      <c r="J26" s="17">
        <f t="shared" si="0"/>
        <v>4.375</v>
      </c>
      <c r="K26" s="17">
        <f t="shared" si="0"/>
        <v>6.875</v>
      </c>
      <c r="L26" s="17">
        <f t="shared" si="0"/>
        <v>2.5</v>
      </c>
      <c r="M26" s="17">
        <f t="shared" si="0"/>
        <v>3.125</v>
      </c>
      <c r="N26" s="17">
        <f t="shared" si="0"/>
        <v>3.75</v>
      </c>
      <c r="O26" s="17">
        <f t="shared" si="0"/>
        <v>5.625</v>
      </c>
      <c r="P26" s="17">
        <f t="shared" si="0"/>
        <v>4.375</v>
      </c>
      <c r="Q26" s="17">
        <f t="shared" si="0"/>
        <v>5.625</v>
      </c>
      <c r="R26" s="17">
        <f t="shared" si="0"/>
        <v>-2.5</v>
      </c>
      <c r="S26" s="17">
        <f t="shared" si="0"/>
        <v>1.25</v>
      </c>
      <c r="T26" s="17">
        <f t="shared" si="0"/>
        <v>6.25</v>
      </c>
      <c r="U26" s="17">
        <f t="shared" si="0"/>
        <v>5.625</v>
      </c>
      <c r="V26" s="17">
        <f t="shared" si="0"/>
        <v>6.875</v>
      </c>
      <c r="W26" s="17">
        <f t="shared" si="0"/>
        <v>5.625</v>
      </c>
      <c r="X26" s="17">
        <f t="shared" si="0"/>
        <v>3.125</v>
      </c>
      <c r="Y26" s="17">
        <f t="shared" si="0"/>
        <v>3.125</v>
      </c>
      <c r="Z26" s="17">
        <f t="shared" si="0"/>
        <v>3.75</v>
      </c>
      <c r="AA26" s="17">
        <f t="shared" si="0"/>
        <v>3.125</v>
      </c>
      <c r="AB26" s="17">
        <f t="shared" si="0"/>
        <v>5.625</v>
      </c>
      <c r="AC26" s="17">
        <f t="shared" si="0"/>
        <v>3.75</v>
      </c>
      <c r="AD26" s="17">
        <f t="shared" si="0"/>
        <v>2.5</v>
      </c>
      <c r="AE26" s="17">
        <f t="shared" si="0"/>
        <v>2.5</v>
      </c>
      <c r="AF26" s="17">
        <f t="shared" si="0"/>
        <v>5.625</v>
      </c>
    </row>
  </sheetData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3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19" t="s">
        <v>118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tr">
        <f>'Grado en ADE_PDI'!$B$4</f>
        <v>2013/2014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20">
        <v>0</v>
      </c>
      <c r="C7" s="20">
        <v>0</v>
      </c>
      <c r="D7" s="20">
        <v>1</v>
      </c>
      <c r="E7" s="20">
        <v>0</v>
      </c>
      <c r="F7" s="20">
        <v>1</v>
      </c>
      <c r="G7" s="20">
        <v>3</v>
      </c>
      <c r="H7" s="20">
        <v>1</v>
      </c>
      <c r="I7" s="20">
        <v>1</v>
      </c>
      <c r="J7" s="20">
        <v>1</v>
      </c>
      <c r="K7" s="20">
        <v>1</v>
      </c>
      <c r="L7" s="20">
        <v>0</v>
      </c>
      <c r="M7" s="20">
        <v>2</v>
      </c>
      <c r="N7" s="20">
        <v>1</v>
      </c>
      <c r="O7" s="20">
        <v>1</v>
      </c>
      <c r="P7" s="20">
        <v>1</v>
      </c>
      <c r="Q7" s="20">
        <v>1</v>
      </c>
      <c r="R7" s="20">
        <v>1</v>
      </c>
      <c r="S7" s="20">
        <v>3</v>
      </c>
      <c r="T7" s="20">
        <v>2</v>
      </c>
      <c r="U7" s="20">
        <v>1</v>
      </c>
      <c r="V7" s="20">
        <v>2</v>
      </c>
      <c r="W7" s="20">
        <v>0</v>
      </c>
      <c r="X7" s="20">
        <v>0</v>
      </c>
      <c r="Y7" s="20">
        <v>1</v>
      </c>
    </row>
    <row r="8" spans="1:25" x14ac:dyDescent="0.25">
      <c r="A8" s="8">
        <v>2</v>
      </c>
      <c r="B8" s="20">
        <v>3</v>
      </c>
      <c r="C8" s="20">
        <v>2</v>
      </c>
      <c r="D8" s="20">
        <v>2</v>
      </c>
      <c r="E8" s="20">
        <v>2</v>
      </c>
      <c r="F8" s="20">
        <v>1</v>
      </c>
      <c r="G8" s="20">
        <v>7</v>
      </c>
      <c r="H8" s="20">
        <v>2</v>
      </c>
      <c r="I8" s="20">
        <v>1</v>
      </c>
      <c r="J8" s="20">
        <v>2</v>
      </c>
      <c r="K8" s="20">
        <v>2</v>
      </c>
      <c r="L8" s="20">
        <v>1</v>
      </c>
      <c r="M8" s="20">
        <v>4</v>
      </c>
      <c r="N8" s="20">
        <v>1</v>
      </c>
      <c r="O8" s="20">
        <v>0</v>
      </c>
      <c r="P8" s="20">
        <v>2</v>
      </c>
      <c r="Q8" s="20">
        <v>2</v>
      </c>
      <c r="R8" s="20">
        <v>0</v>
      </c>
      <c r="S8" s="20">
        <v>3</v>
      </c>
      <c r="T8" s="20">
        <v>4</v>
      </c>
      <c r="U8" s="20">
        <v>3</v>
      </c>
      <c r="V8" s="20">
        <v>3</v>
      </c>
      <c r="W8" s="20">
        <v>0</v>
      </c>
      <c r="X8" s="20">
        <v>0</v>
      </c>
      <c r="Y8" s="20">
        <v>0</v>
      </c>
    </row>
    <row r="9" spans="1:25" x14ac:dyDescent="0.25">
      <c r="A9" s="8">
        <v>3</v>
      </c>
      <c r="B9" s="20">
        <v>10</v>
      </c>
      <c r="C9" s="20">
        <v>7</v>
      </c>
      <c r="D9" s="20">
        <v>10</v>
      </c>
      <c r="E9" s="20">
        <v>6</v>
      </c>
      <c r="F9" s="20">
        <v>3</v>
      </c>
      <c r="G9" s="20">
        <v>6</v>
      </c>
      <c r="H9" s="20">
        <v>9</v>
      </c>
      <c r="I9" s="20">
        <v>5</v>
      </c>
      <c r="J9" s="20">
        <v>14</v>
      </c>
      <c r="K9" s="20">
        <v>9</v>
      </c>
      <c r="L9" s="20">
        <v>8</v>
      </c>
      <c r="M9" s="20">
        <v>10</v>
      </c>
      <c r="N9" s="20">
        <v>9</v>
      </c>
      <c r="O9" s="20">
        <v>9</v>
      </c>
      <c r="P9" s="20">
        <v>6</v>
      </c>
      <c r="Q9" s="20">
        <v>5</v>
      </c>
      <c r="R9" s="20">
        <v>7</v>
      </c>
      <c r="S9" s="20">
        <v>5</v>
      </c>
      <c r="T9" s="20">
        <v>5</v>
      </c>
      <c r="U9" s="20">
        <v>5</v>
      </c>
      <c r="V9" s="20">
        <v>7</v>
      </c>
      <c r="W9" s="20">
        <v>4</v>
      </c>
      <c r="X9" s="20">
        <v>8</v>
      </c>
      <c r="Y9" s="20">
        <v>6</v>
      </c>
    </row>
    <row r="10" spans="1:25" x14ac:dyDescent="0.25">
      <c r="A10" s="8">
        <v>4</v>
      </c>
      <c r="B10" s="20">
        <v>7</v>
      </c>
      <c r="C10" s="20">
        <v>10</v>
      </c>
      <c r="D10" s="20">
        <v>9</v>
      </c>
      <c r="E10" s="20">
        <v>9</v>
      </c>
      <c r="F10" s="20">
        <v>17</v>
      </c>
      <c r="G10" s="20">
        <v>5</v>
      </c>
      <c r="H10" s="20">
        <v>6</v>
      </c>
      <c r="I10" s="20">
        <v>8</v>
      </c>
      <c r="J10" s="20">
        <v>5</v>
      </c>
      <c r="K10" s="20">
        <v>11</v>
      </c>
      <c r="L10" s="20">
        <v>6</v>
      </c>
      <c r="M10" s="20">
        <v>3</v>
      </c>
      <c r="N10" s="20">
        <v>9</v>
      </c>
      <c r="O10" s="20">
        <v>11</v>
      </c>
      <c r="P10" s="20">
        <v>7</v>
      </c>
      <c r="Q10" s="20">
        <v>11</v>
      </c>
      <c r="R10" s="20">
        <v>8</v>
      </c>
      <c r="S10" s="20">
        <v>7</v>
      </c>
      <c r="T10" s="20">
        <v>7</v>
      </c>
      <c r="U10" s="20">
        <v>9</v>
      </c>
      <c r="V10" s="20">
        <v>8</v>
      </c>
      <c r="W10" s="20">
        <v>16</v>
      </c>
      <c r="X10" s="20">
        <v>13</v>
      </c>
      <c r="Y10" s="20">
        <v>16</v>
      </c>
    </row>
    <row r="11" spans="1:25" x14ac:dyDescent="0.25">
      <c r="A11" s="8">
        <v>5</v>
      </c>
      <c r="B11" s="20">
        <v>2</v>
      </c>
      <c r="C11" s="20">
        <v>4</v>
      </c>
      <c r="D11" s="20">
        <v>1</v>
      </c>
      <c r="E11" s="20">
        <v>5</v>
      </c>
      <c r="F11" s="20">
        <v>0</v>
      </c>
      <c r="G11" s="20">
        <v>2</v>
      </c>
      <c r="H11" s="20">
        <v>5</v>
      </c>
      <c r="I11" s="20">
        <v>8</v>
      </c>
      <c r="J11" s="20">
        <v>1</v>
      </c>
      <c r="K11" s="20">
        <v>0</v>
      </c>
      <c r="L11" s="20">
        <v>0</v>
      </c>
      <c r="M11" s="20">
        <v>4</v>
      </c>
      <c r="N11" s="20">
        <v>3</v>
      </c>
      <c r="O11" s="20">
        <v>2</v>
      </c>
      <c r="P11" s="20">
        <v>7</v>
      </c>
      <c r="Q11" s="20">
        <v>4</v>
      </c>
      <c r="R11" s="20">
        <v>6</v>
      </c>
      <c r="S11" s="20">
        <v>5</v>
      </c>
      <c r="T11" s="20">
        <v>5</v>
      </c>
      <c r="U11" s="20">
        <v>3</v>
      </c>
      <c r="V11" s="20">
        <v>2</v>
      </c>
      <c r="W11" s="20">
        <v>3</v>
      </c>
      <c r="X11" s="20">
        <v>2</v>
      </c>
      <c r="Y11" s="20">
        <v>0</v>
      </c>
    </row>
    <row r="12" spans="1:25" x14ac:dyDescent="0.25">
      <c r="A12" s="8" t="s">
        <v>115</v>
      </c>
      <c r="B12" s="20">
        <v>1</v>
      </c>
      <c r="C12" s="20">
        <v>0</v>
      </c>
      <c r="D12" s="20">
        <v>0</v>
      </c>
      <c r="E12" s="20">
        <v>1</v>
      </c>
      <c r="F12" s="20">
        <v>1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8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0">
        <v>1</v>
      </c>
      <c r="S12" s="20">
        <v>0</v>
      </c>
      <c r="T12" s="20">
        <v>0</v>
      </c>
      <c r="U12" s="20">
        <v>2</v>
      </c>
      <c r="V12" s="20">
        <v>1</v>
      </c>
      <c r="W12" s="20">
        <v>0</v>
      </c>
      <c r="X12" s="20">
        <v>0</v>
      </c>
      <c r="Y12" s="20">
        <v>0</v>
      </c>
    </row>
    <row r="13" spans="1:25" x14ac:dyDescent="0.25">
      <c r="A13" s="8" t="s">
        <v>35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</row>
    <row r="14" spans="1:25" x14ac:dyDescent="0.25">
      <c r="A14" s="5" t="s">
        <v>36</v>
      </c>
      <c r="B14" s="21">
        <v>3.3636363636363638</v>
      </c>
      <c r="C14" s="21">
        <v>3.6956521739130435</v>
      </c>
      <c r="D14" s="21">
        <v>3.3043478260869565</v>
      </c>
      <c r="E14" s="21">
        <v>3.7727272727272729</v>
      </c>
      <c r="F14" s="21">
        <v>3.6363636363636362</v>
      </c>
      <c r="G14" s="21">
        <v>2.8260869565217392</v>
      </c>
      <c r="H14" s="21">
        <v>3.5217391304347827</v>
      </c>
      <c r="I14" s="21">
        <v>3.9130434782608696</v>
      </c>
      <c r="J14" s="21">
        <v>3.1304347826086958</v>
      </c>
      <c r="K14" s="21">
        <v>3.3043478260869565</v>
      </c>
      <c r="L14" s="21">
        <v>3.3333333333333335</v>
      </c>
      <c r="M14" s="21">
        <v>3.1304347826086958</v>
      </c>
      <c r="N14" s="21">
        <v>3.5217391304347827</v>
      </c>
      <c r="O14" s="21">
        <v>3.5652173913043477</v>
      </c>
      <c r="P14" s="21">
        <v>3.7391304347826089</v>
      </c>
      <c r="Q14" s="21">
        <v>3.652173913043478</v>
      </c>
      <c r="R14" s="21">
        <v>3.8181818181818183</v>
      </c>
      <c r="S14" s="21">
        <v>3.347826086956522</v>
      </c>
      <c r="T14" s="21">
        <v>3.3913043478260869</v>
      </c>
      <c r="U14" s="21">
        <v>3.4761904761904763</v>
      </c>
      <c r="V14" s="21">
        <v>3.2272727272727271</v>
      </c>
      <c r="W14" s="21">
        <v>3.9565217391304346</v>
      </c>
      <c r="X14" s="21">
        <v>3.7391304347826089</v>
      </c>
      <c r="Y14" s="21">
        <v>3.6086956521739131</v>
      </c>
    </row>
    <row r="15" spans="1:25" x14ac:dyDescent="0.25">
      <c r="A15" s="5" t="s">
        <v>37</v>
      </c>
      <c r="B15" s="21">
        <v>0.84771145952777982</v>
      </c>
      <c r="C15" s="21">
        <v>0.87567026840719697</v>
      </c>
      <c r="D15" s="21">
        <v>0.87567026840719697</v>
      </c>
      <c r="E15" s="21">
        <v>0.92230653833167153</v>
      </c>
      <c r="F15" s="21">
        <v>0.78954203395172196</v>
      </c>
      <c r="G15" s="21">
        <v>1.1928641587313165</v>
      </c>
      <c r="H15" s="21">
        <v>1.0816471117274344</v>
      </c>
      <c r="I15" s="21">
        <v>1.083472677771923</v>
      </c>
      <c r="J15" s="21">
        <v>0.81488135366650738</v>
      </c>
      <c r="K15" s="21">
        <v>0.82212488592867772</v>
      </c>
      <c r="L15" s="21">
        <v>0.6172133998483682</v>
      </c>
      <c r="M15" s="21">
        <v>1.1795356492391769</v>
      </c>
      <c r="N15" s="21">
        <v>0.94722394478867999</v>
      </c>
      <c r="O15" s="21">
        <v>0.84348233567330044</v>
      </c>
      <c r="P15" s="21">
        <v>1.1368773542370672</v>
      </c>
      <c r="Q15" s="21">
        <v>1.0272954630384805</v>
      </c>
      <c r="R15" s="21">
        <v>1.0064725594803925</v>
      </c>
      <c r="S15" s="21">
        <v>1.3351436985029639</v>
      </c>
      <c r="T15" s="21">
        <v>1.2699008706760824</v>
      </c>
      <c r="U15" s="21">
        <v>1.0779168622415933</v>
      </c>
      <c r="V15" s="21">
        <v>1.1097755320792273</v>
      </c>
      <c r="W15" s="21">
        <v>0.56232155711553333</v>
      </c>
      <c r="X15" s="21">
        <v>0.61919238487417216</v>
      </c>
      <c r="Y15" s="21">
        <v>0.72231511851461438</v>
      </c>
    </row>
    <row r="16" spans="1:25" x14ac:dyDescent="0.25">
      <c r="A16" s="5" t="s">
        <v>38</v>
      </c>
      <c r="B16" s="22">
        <v>22</v>
      </c>
      <c r="C16" s="22">
        <v>23</v>
      </c>
      <c r="D16" s="22">
        <v>23</v>
      </c>
      <c r="E16" s="22">
        <v>22</v>
      </c>
      <c r="F16" s="22">
        <v>22</v>
      </c>
      <c r="G16" s="22">
        <v>23</v>
      </c>
      <c r="H16" s="22">
        <v>23</v>
      </c>
      <c r="I16" s="22">
        <v>23</v>
      </c>
      <c r="J16" s="22">
        <v>23</v>
      </c>
      <c r="K16" s="22">
        <v>23</v>
      </c>
      <c r="L16" s="22">
        <v>15</v>
      </c>
      <c r="M16" s="22">
        <v>23</v>
      </c>
      <c r="N16" s="22">
        <v>23</v>
      </c>
      <c r="O16" s="22">
        <v>23</v>
      </c>
      <c r="P16" s="22">
        <v>23</v>
      </c>
      <c r="Q16" s="22">
        <v>23</v>
      </c>
      <c r="R16" s="22">
        <v>22</v>
      </c>
      <c r="S16" s="22">
        <v>23</v>
      </c>
      <c r="T16" s="22">
        <v>23</v>
      </c>
      <c r="U16" s="22">
        <v>21</v>
      </c>
      <c r="V16" s="22">
        <v>22</v>
      </c>
      <c r="W16" s="22">
        <v>23</v>
      </c>
      <c r="X16" s="22">
        <v>23</v>
      </c>
      <c r="Y16" s="22">
        <v>23</v>
      </c>
    </row>
    <row r="19" spans="1:25" x14ac:dyDescent="0.25">
      <c r="A19" s="5" t="s">
        <v>136</v>
      </c>
      <c r="B19" s="5"/>
      <c r="C19" s="5"/>
      <c r="D19" s="5"/>
      <c r="E19" s="5"/>
      <c r="F19" s="17">
        <f>AVERAGE(S14:V14)</f>
        <v>3.3606484095614531</v>
      </c>
    </row>
    <row r="20" spans="1:25" x14ac:dyDescent="0.25">
      <c r="A20" s="5" t="s">
        <v>137</v>
      </c>
      <c r="B20" s="5"/>
      <c r="C20" s="5"/>
    </row>
    <row r="22" spans="1:25" x14ac:dyDescent="0.25">
      <c r="A22" s="5" t="s">
        <v>138</v>
      </c>
      <c r="B22" s="5"/>
      <c r="C22" s="5"/>
      <c r="D22" s="5"/>
      <c r="E22" s="5"/>
      <c r="F22" s="17">
        <f>(F19-1)*2.5</f>
        <v>5.9016210239036324</v>
      </c>
    </row>
    <row r="23" spans="1:25" x14ac:dyDescent="0.25">
      <c r="A23" s="5" t="s">
        <v>135</v>
      </c>
      <c r="B23" s="17">
        <f t="shared" ref="B23:Y23" si="0">(B14-1)*2.5</f>
        <v>5.9090909090909092</v>
      </c>
      <c r="C23" s="17">
        <f t="shared" si="0"/>
        <v>6.7391304347826084</v>
      </c>
      <c r="D23" s="17">
        <f t="shared" si="0"/>
        <v>5.7608695652173916</v>
      </c>
      <c r="E23" s="17">
        <f t="shared" si="0"/>
        <v>6.9318181818181825</v>
      </c>
      <c r="F23" s="17">
        <f t="shared" si="0"/>
        <v>6.5909090909090908</v>
      </c>
      <c r="G23" s="17">
        <f t="shared" si="0"/>
        <v>4.5652173913043477</v>
      </c>
      <c r="H23" s="17">
        <f t="shared" si="0"/>
        <v>6.304347826086957</v>
      </c>
      <c r="I23" s="17">
        <f t="shared" si="0"/>
        <v>7.2826086956521738</v>
      </c>
      <c r="J23" s="17">
        <f t="shared" si="0"/>
        <v>5.3260869565217392</v>
      </c>
      <c r="K23" s="17">
        <f t="shared" si="0"/>
        <v>5.7608695652173916</v>
      </c>
      <c r="L23" s="17">
        <f t="shared" si="0"/>
        <v>5.8333333333333339</v>
      </c>
      <c r="M23" s="17">
        <f t="shared" si="0"/>
        <v>5.3260869565217392</v>
      </c>
      <c r="N23" s="17">
        <f t="shared" si="0"/>
        <v>6.304347826086957</v>
      </c>
      <c r="O23" s="17">
        <f t="shared" si="0"/>
        <v>6.4130434782608692</v>
      </c>
      <c r="P23" s="17">
        <f t="shared" si="0"/>
        <v>6.8478260869565224</v>
      </c>
      <c r="Q23" s="17">
        <f t="shared" si="0"/>
        <v>6.6304347826086953</v>
      </c>
      <c r="R23" s="17">
        <f t="shared" si="0"/>
        <v>7.0454545454545459</v>
      </c>
      <c r="S23" s="17">
        <f t="shared" si="0"/>
        <v>5.8695652173913047</v>
      </c>
      <c r="T23" s="17">
        <f t="shared" si="0"/>
        <v>5.9782608695652169</v>
      </c>
      <c r="U23" s="17">
        <f t="shared" si="0"/>
        <v>6.1904761904761907</v>
      </c>
      <c r="V23" s="17">
        <f t="shared" si="0"/>
        <v>5.5681818181818175</v>
      </c>
      <c r="W23" s="17">
        <f t="shared" si="0"/>
        <v>7.391304347826086</v>
      </c>
      <c r="X23" s="17">
        <f t="shared" si="0"/>
        <v>6.8478260869565224</v>
      </c>
      <c r="Y23" s="17">
        <f t="shared" si="0"/>
        <v>6.5217391304347831</v>
      </c>
    </row>
  </sheetData>
  <phoneticPr fontId="0" type="noConversion"/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23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19" t="s">
        <v>124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tr">
        <f>'Grado en ADE_PDI'!$B$4</f>
        <v>2013/2014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2</v>
      </c>
      <c r="J7" s="3">
        <v>1</v>
      </c>
      <c r="K7" s="3">
        <v>1</v>
      </c>
      <c r="L7" s="3">
        <v>1</v>
      </c>
      <c r="M7" s="3">
        <v>4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1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1</v>
      </c>
      <c r="D8" s="3">
        <v>2</v>
      </c>
      <c r="E8" s="3">
        <v>1</v>
      </c>
      <c r="F8" s="3">
        <v>3</v>
      </c>
      <c r="G8" s="3">
        <v>2</v>
      </c>
      <c r="H8" s="3">
        <v>4</v>
      </c>
      <c r="I8" s="3">
        <v>2</v>
      </c>
      <c r="J8" s="3">
        <v>5</v>
      </c>
      <c r="K8" s="3">
        <v>2</v>
      </c>
      <c r="L8" s="3">
        <v>1</v>
      </c>
      <c r="M8" s="3">
        <v>2</v>
      </c>
      <c r="N8" s="3">
        <v>2</v>
      </c>
      <c r="O8" s="3">
        <v>2</v>
      </c>
      <c r="P8" s="3">
        <v>1</v>
      </c>
      <c r="Q8" s="3">
        <v>1</v>
      </c>
      <c r="R8" s="3">
        <v>1</v>
      </c>
      <c r="S8" s="3">
        <v>3</v>
      </c>
      <c r="T8" s="3">
        <v>3</v>
      </c>
      <c r="U8" s="3">
        <v>1</v>
      </c>
      <c r="V8" s="3">
        <v>1</v>
      </c>
      <c r="W8" s="3">
        <v>0</v>
      </c>
      <c r="X8" s="3">
        <v>1</v>
      </c>
      <c r="Y8" s="3">
        <v>0</v>
      </c>
    </row>
    <row r="9" spans="1:25" x14ac:dyDescent="0.25">
      <c r="A9" s="8">
        <v>3</v>
      </c>
      <c r="B9" s="3">
        <v>8</v>
      </c>
      <c r="C9" s="3">
        <v>5</v>
      </c>
      <c r="D9" s="3">
        <v>7</v>
      </c>
      <c r="E9" s="3">
        <v>4</v>
      </c>
      <c r="F9" s="3">
        <v>5</v>
      </c>
      <c r="G9" s="3">
        <v>9</v>
      </c>
      <c r="H9" s="3">
        <v>3</v>
      </c>
      <c r="I9" s="3">
        <v>6</v>
      </c>
      <c r="J9" s="3">
        <v>5</v>
      </c>
      <c r="K9" s="3">
        <v>8</v>
      </c>
      <c r="L9" s="3">
        <v>5</v>
      </c>
      <c r="M9" s="3">
        <v>8</v>
      </c>
      <c r="N9" s="3">
        <v>5</v>
      </c>
      <c r="O9" s="3">
        <v>9</v>
      </c>
      <c r="P9" s="3">
        <v>4</v>
      </c>
      <c r="Q9" s="3">
        <v>5</v>
      </c>
      <c r="R9" s="3">
        <v>3</v>
      </c>
      <c r="S9" s="3">
        <v>6</v>
      </c>
      <c r="T9" s="3">
        <v>5</v>
      </c>
      <c r="U9" s="3">
        <v>7</v>
      </c>
      <c r="V9" s="3">
        <v>3</v>
      </c>
      <c r="W9" s="3">
        <v>4</v>
      </c>
      <c r="X9" s="3">
        <v>5</v>
      </c>
      <c r="Y9" s="3">
        <v>7</v>
      </c>
    </row>
    <row r="10" spans="1:25" x14ac:dyDescent="0.25">
      <c r="A10" s="8">
        <v>4</v>
      </c>
      <c r="B10" s="3">
        <v>5</v>
      </c>
      <c r="C10" s="3">
        <v>8</v>
      </c>
      <c r="D10" s="3">
        <v>3</v>
      </c>
      <c r="E10" s="3">
        <v>6</v>
      </c>
      <c r="F10" s="3">
        <v>6</v>
      </c>
      <c r="G10" s="3">
        <v>5</v>
      </c>
      <c r="H10" s="3">
        <v>9</v>
      </c>
      <c r="I10" s="3">
        <v>4</v>
      </c>
      <c r="J10" s="3">
        <v>5</v>
      </c>
      <c r="K10" s="3">
        <v>4</v>
      </c>
      <c r="L10" s="3">
        <v>2</v>
      </c>
      <c r="M10" s="3">
        <v>2</v>
      </c>
      <c r="N10" s="3">
        <v>8</v>
      </c>
      <c r="O10" s="3">
        <v>4</v>
      </c>
      <c r="P10" s="3">
        <v>8</v>
      </c>
      <c r="Q10" s="3">
        <v>8</v>
      </c>
      <c r="R10" s="3">
        <v>8</v>
      </c>
      <c r="S10" s="3">
        <v>3</v>
      </c>
      <c r="T10" s="3">
        <v>4</v>
      </c>
      <c r="U10" s="3">
        <v>4</v>
      </c>
      <c r="V10" s="3">
        <v>6</v>
      </c>
      <c r="W10" s="3">
        <v>9</v>
      </c>
      <c r="X10" s="3">
        <v>9</v>
      </c>
      <c r="Y10" s="3">
        <v>7</v>
      </c>
    </row>
    <row r="11" spans="1:25" x14ac:dyDescent="0.25">
      <c r="A11" s="8">
        <v>5</v>
      </c>
      <c r="B11" s="3">
        <v>1</v>
      </c>
      <c r="C11" s="3">
        <v>2</v>
      </c>
      <c r="D11" s="3">
        <v>2</v>
      </c>
      <c r="E11" s="3">
        <v>4</v>
      </c>
      <c r="F11" s="3">
        <v>2</v>
      </c>
      <c r="G11" s="3">
        <v>0</v>
      </c>
      <c r="H11" s="3">
        <v>0</v>
      </c>
      <c r="I11" s="3">
        <v>2</v>
      </c>
      <c r="J11" s="3">
        <v>0</v>
      </c>
      <c r="K11" s="3">
        <v>1</v>
      </c>
      <c r="L11" s="3">
        <v>0</v>
      </c>
      <c r="M11" s="3">
        <v>0</v>
      </c>
      <c r="N11" s="3">
        <v>1</v>
      </c>
      <c r="O11" s="3">
        <v>1</v>
      </c>
      <c r="P11" s="3">
        <v>3</v>
      </c>
      <c r="Q11" s="3">
        <v>1</v>
      </c>
      <c r="R11" s="3">
        <v>3</v>
      </c>
      <c r="S11" s="3">
        <v>4</v>
      </c>
      <c r="T11" s="3">
        <v>4</v>
      </c>
      <c r="U11" s="3">
        <v>3</v>
      </c>
      <c r="V11" s="3">
        <v>2</v>
      </c>
      <c r="W11" s="3">
        <v>3</v>
      </c>
      <c r="X11" s="3">
        <v>1</v>
      </c>
      <c r="Y11" s="3">
        <v>1</v>
      </c>
    </row>
    <row r="12" spans="1:25" x14ac:dyDescent="0.25">
      <c r="A12" s="8" t="s">
        <v>115</v>
      </c>
      <c r="B12" s="3">
        <v>1</v>
      </c>
      <c r="C12" s="3">
        <v>0</v>
      </c>
      <c r="D12" s="3">
        <v>2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7</v>
      </c>
      <c r="M12" s="3">
        <v>0</v>
      </c>
      <c r="N12" s="3">
        <v>0</v>
      </c>
      <c r="O12" s="3">
        <v>0</v>
      </c>
      <c r="P12" s="3">
        <v>0</v>
      </c>
      <c r="Q12" s="3">
        <v>1</v>
      </c>
      <c r="R12" s="3">
        <v>1</v>
      </c>
      <c r="S12" s="3">
        <v>0</v>
      </c>
      <c r="T12" s="3">
        <v>0</v>
      </c>
      <c r="U12" s="3">
        <v>1</v>
      </c>
      <c r="V12" s="3">
        <v>3</v>
      </c>
      <c r="W12" s="3">
        <v>0</v>
      </c>
      <c r="X12" s="3">
        <v>0</v>
      </c>
      <c r="Y12" s="3">
        <v>1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3.4</v>
      </c>
      <c r="C14" s="17">
        <v>3.6875</v>
      </c>
      <c r="D14" s="17">
        <v>3.3571428571428572</v>
      </c>
      <c r="E14" s="17">
        <v>3.6875</v>
      </c>
      <c r="F14" s="17">
        <v>3.4375</v>
      </c>
      <c r="G14" s="17">
        <v>3.1875</v>
      </c>
      <c r="H14" s="17">
        <v>3.3125</v>
      </c>
      <c r="I14" s="17">
        <v>3.125</v>
      </c>
      <c r="J14" s="17">
        <v>2.875</v>
      </c>
      <c r="K14" s="17">
        <v>3.125</v>
      </c>
      <c r="L14" s="17">
        <v>2.8888888888888888</v>
      </c>
      <c r="M14" s="17">
        <v>2.5</v>
      </c>
      <c r="N14" s="17">
        <v>3.5</v>
      </c>
      <c r="O14" s="17">
        <v>3.25</v>
      </c>
      <c r="P14" s="17">
        <v>3.8125</v>
      </c>
      <c r="Q14" s="17">
        <v>3.6</v>
      </c>
      <c r="R14" s="17">
        <v>3.8666666666666667</v>
      </c>
      <c r="S14" s="17">
        <v>3.5</v>
      </c>
      <c r="T14" s="17">
        <v>3.5625</v>
      </c>
      <c r="U14" s="17">
        <v>3.6</v>
      </c>
      <c r="V14" s="17">
        <v>3.5384615384615383</v>
      </c>
      <c r="W14" s="17">
        <v>3.9375</v>
      </c>
      <c r="X14" s="17">
        <v>3.625</v>
      </c>
      <c r="Y14" s="17">
        <v>3.6</v>
      </c>
    </row>
    <row r="15" spans="1:25" x14ac:dyDescent="0.25">
      <c r="A15" s="5" t="s">
        <v>37</v>
      </c>
      <c r="B15" s="17">
        <v>0.73678839761300696</v>
      </c>
      <c r="C15" s="17">
        <v>0.79320026895271956</v>
      </c>
      <c r="D15" s="17">
        <v>0.92878273166406533</v>
      </c>
      <c r="E15" s="17">
        <v>1.138346754435279</v>
      </c>
      <c r="F15" s="17">
        <v>0.96393291606141696</v>
      </c>
      <c r="G15" s="17">
        <v>0.65510813356778486</v>
      </c>
      <c r="H15" s="17">
        <v>0.87321245982864903</v>
      </c>
      <c r="I15" s="17">
        <v>1.2041594578792296</v>
      </c>
      <c r="J15" s="17">
        <v>0.9574271077563381</v>
      </c>
      <c r="K15" s="17">
        <v>0.9574271077563381</v>
      </c>
      <c r="L15" s="17">
        <v>0.92796072713833677</v>
      </c>
      <c r="M15" s="17">
        <v>1.0327955589886444</v>
      </c>
      <c r="N15" s="17">
        <v>0.81649658092772603</v>
      </c>
      <c r="O15" s="17">
        <v>0.7745966692414834</v>
      </c>
      <c r="P15" s="17">
        <v>0.83416625041614656</v>
      </c>
      <c r="Q15" s="17">
        <v>0.73678839761300696</v>
      </c>
      <c r="R15" s="17">
        <v>0.83380938783279135</v>
      </c>
      <c r="S15" s="17">
        <v>1.0954451150103321</v>
      </c>
      <c r="T15" s="17">
        <v>1.0935416468216166</v>
      </c>
      <c r="U15" s="17">
        <v>0.91025898983279929</v>
      </c>
      <c r="V15" s="17">
        <v>1.1266014242982161</v>
      </c>
      <c r="W15" s="17">
        <v>0.68007352543677213</v>
      </c>
      <c r="X15" s="17">
        <v>0.7187952884282609</v>
      </c>
      <c r="Y15" s="17">
        <v>0.63245553203367555</v>
      </c>
    </row>
    <row r="16" spans="1:25" x14ac:dyDescent="0.25">
      <c r="A16" s="5" t="s">
        <v>38</v>
      </c>
      <c r="B16" s="18">
        <v>15</v>
      </c>
      <c r="C16" s="18">
        <v>16</v>
      </c>
      <c r="D16" s="18">
        <v>14</v>
      </c>
      <c r="E16" s="18">
        <v>16</v>
      </c>
      <c r="F16" s="18">
        <v>16</v>
      </c>
      <c r="G16" s="18">
        <v>16</v>
      </c>
      <c r="H16" s="18">
        <v>16</v>
      </c>
      <c r="I16" s="18">
        <v>16</v>
      </c>
      <c r="J16" s="18">
        <v>16</v>
      </c>
      <c r="K16" s="18">
        <v>16</v>
      </c>
      <c r="L16" s="18">
        <v>9</v>
      </c>
      <c r="M16" s="18">
        <v>16</v>
      </c>
      <c r="N16" s="18">
        <v>16</v>
      </c>
      <c r="O16" s="18">
        <v>16</v>
      </c>
      <c r="P16" s="18">
        <v>16</v>
      </c>
      <c r="Q16" s="18">
        <v>15</v>
      </c>
      <c r="R16" s="18">
        <v>15</v>
      </c>
      <c r="S16" s="18">
        <v>16</v>
      </c>
      <c r="T16" s="18">
        <v>16</v>
      </c>
      <c r="U16" s="18">
        <v>15</v>
      </c>
      <c r="V16" s="18">
        <v>13</v>
      </c>
      <c r="W16" s="18">
        <v>16</v>
      </c>
      <c r="X16" s="18">
        <v>16</v>
      </c>
      <c r="Y16" s="18">
        <v>15</v>
      </c>
    </row>
    <row r="19" spans="1:25" x14ac:dyDescent="0.25">
      <c r="A19" s="5" t="s">
        <v>136</v>
      </c>
      <c r="B19" s="5"/>
      <c r="C19" s="5"/>
      <c r="D19" s="5"/>
      <c r="E19" s="5"/>
      <c r="F19" s="17">
        <f>AVERAGE(S14:V14)</f>
        <v>3.5502403846153845</v>
      </c>
    </row>
    <row r="20" spans="1:25" x14ac:dyDescent="0.25">
      <c r="A20" s="5" t="s">
        <v>137</v>
      </c>
      <c r="B20" s="5"/>
      <c r="C20" s="5"/>
    </row>
    <row r="22" spans="1:25" x14ac:dyDescent="0.25">
      <c r="A22" s="5" t="s">
        <v>138</v>
      </c>
      <c r="B22" s="5"/>
      <c r="C22" s="5"/>
      <c r="D22" s="5"/>
      <c r="E22" s="5"/>
      <c r="F22" s="17">
        <f>(F19-1)*2.5</f>
        <v>6.3756009615384617</v>
      </c>
    </row>
    <row r="23" spans="1:25" x14ac:dyDescent="0.25">
      <c r="A23" s="5" t="s">
        <v>135</v>
      </c>
      <c r="B23" s="17">
        <f t="shared" ref="B23:Y23" si="0">(B14-1)*2.5</f>
        <v>6</v>
      </c>
      <c r="C23" s="17">
        <f t="shared" si="0"/>
        <v>6.71875</v>
      </c>
      <c r="D23" s="17">
        <f t="shared" si="0"/>
        <v>5.8928571428571432</v>
      </c>
      <c r="E23" s="17">
        <f t="shared" si="0"/>
        <v>6.71875</v>
      </c>
      <c r="F23" s="17">
        <f t="shared" si="0"/>
        <v>6.09375</v>
      </c>
      <c r="G23" s="17">
        <f t="shared" si="0"/>
        <v>5.46875</v>
      </c>
      <c r="H23" s="17">
        <f t="shared" si="0"/>
        <v>5.78125</v>
      </c>
      <c r="I23" s="17">
        <f t="shared" si="0"/>
        <v>5.3125</v>
      </c>
      <c r="J23" s="17">
        <f t="shared" si="0"/>
        <v>4.6875</v>
      </c>
      <c r="K23" s="17">
        <f t="shared" si="0"/>
        <v>5.3125</v>
      </c>
      <c r="L23" s="17">
        <f t="shared" si="0"/>
        <v>4.7222222222222223</v>
      </c>
      <c r="M23" s="17">
        <f t="shared" si="0"/>
        <v>3.75</v>
      </c>
      <c r="N23" s="17">
        <f t="shared" si="0"/>
        <v>6.25</v>
      </c>
      <c r="O23" s="17">
        <f t="shared" si="0"/>
        <v>5.625</v>
      </c>
      <c r="P23" s="17">
        <f t="shared" si="0"/>
        <v>7.03125</v>
      </c>
      <c r="Q23" s="17">
        <f t="shared" si="0"/>
        <v>6.5</v>
      </c>
      <c r="R23" s="17">
        <f t="shared" si="0"/>
        <v>7.166666666666667</v>
      </c>
      <c r="S23" s="17">
        <f t="shared" si="0"/>
        <v>6.25</v>
      </c>
      <c r="T23" s="17">
        <f t="shared" si="0"/>
        <v>6.40625</v>
      </c>
      <c r="U23" s="17">
        <f t="shared" si="0"/>
        <v>6.5</v>
      </c>
      <c r="V23" s="17">
        <f t="shared" si="0"/>
        <v>6.3461538461538458</v>
      </c>
      <c r="W23" s="17">
        <f t="shared" si="0"/>
        <v>7.34375</v>
      </c>
      <c r="X23" s="17">
        <f t="shared" si="0"/>
        <v>6.5625</v>
      </c>
      <c r="Y23" s="17">
        <f t="shared" si="0"/>
        <v>6.5</v>
      </c>
    </row>
  </sheetData>
  <phoneticPr fontId="0" type="noConversion"/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23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19" t="s">
        <v>119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tr">
        <f>'Grado en ADE_PDI'!$B$4</f>
        <v>2013/2014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1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1</v>
      </c>
      <c r="D8" s="3">
        <v>1</v>
      </c>
      <c r="E8" s="3">
        <v>0</v>
      </c>
      <c r="F8" s="3">
        <v>0</v>
      </c>
      <c r="G8" s="3">
        <v>3</v>
      </c>
      <c r="H8" s="3">
        <v>0</v>
      </c>
      <c r="I8" s="3">
        <v>0</v>
      </c>
      <c r="J8" s="3">
        <v>1</v>
      </c>
      <c r="K8" s="3">
        <v>1</v>
      </c>
      <c r="L8" s="3">
        <v>1</v>
      </c>
      <c r="M8" s="3">
        <v>0</v>
      </c>
      <c r="N8" s="3">
        <v>0</v>
      </c>
      <c r="O8" s="3">
        <v>0</v>
      </c>
      <c r="P8" s="3">
        <v>1</v>
      </c>
      <c r="Q8" s="3">
        <v>0</v>
      </c>
      <c r="R8" s="3">
        <v>1</v>
      </c>
      <c r="S8" s="3">
        <v>1</v>
      </c>
      <c r="T8" s="3">
        <v>0</v>
      </c>
      <c r="U8" s="3">
        <v>1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2</v>
      </c>
      <c r="D9" s="3">
        <v>2</v>
      </c>
      <c r="E9" s="3">
        <v>2</v>
      </c>
      <c r="F9" s="3">
        <v>2</v>
      </c>
      <c r="G9" s="3">
        <v>2</v>
      </c>
      <c r="H9" s="3">
        <v>0</v>
      </c>
      <c r="I9" s="3">
        <v>0</v>
      </c>
      <c r="J9" s="3">
        <v>3</v>
      </c>
      <c r="K9" s="3">
        <v>2</v>
      </c>
      <c r="L9" s="3">
        <v>2</v>
      </c>
      <c r="M9" s="3">
        <v>5</v>
      </c>
      <c r="N9" s="3">
        <v>2</v>
      </c>
      <c r="O9" s="3">
        <v>3</v>
      </c>
      <c r="P9" s="3">
        <v>5</v>
      </c>
      <c r="Q9" s="3">
        <v>2</v>
      </c>
      <c r="R9" s="3">
        <v>2</v>
      </c>
      <c r="S9" s="3">
        <v>1</v>
      </c>
      <c r="T9" s="3">
        <v>2</v>
      </c>
      <c r="U9" s="3">
        <v>1</v>
      </c>
      <c r="V9" s="3">
        <v>2</v>
      </c>
      <c r="W9" s="3">
        <v>1</v>
      </c>
      <c r="X9" s="3">
        <v>2</v>
      </c>
      <c r="Y9" s="3">
        <v>1</v>
      </c>
    </row>
    <row r="10" spans="1:25" x14ac:dyDescent="0.25">
      <c r="A10" s="8">
        <v>4</v>
      </c>
      <c r="B10" s="3">
        <v>6</v>
      </c>
      <c r="C10" s="3">
        <v>3</v>
      </c>
      <c r="D10" s="3">
        <v>3</v>
      </c>
      <c r="E10" s="3">
        <v>6</v>
      </c>
      <c r="F10" s="3">
        <v>6</v>
      </c>
      <c r="G10" s="3">
        <v>5</v>
      </c>
      <c r="H10" s="3">
        <v>5</v>
      </c>
      <c r="I10" s="3">
        <v>6</v>
      </c>
      <c r="J10" s="3">
        <v>4</v>
      </c>
      <c r="K10" s="3">
        <v>4</v>
      </c>
      <c r="L10" s="3">
        <v>2</v>
      </c>
      <c r="M10" s="3">
        <v>3</v>
      </c>
      <c r="N10" s="3">
        <v>5</v>
      </c>
      <c r="O10" s="3">
        <v>4</v>
      </c>
      <c r="P10" s="3">
        <v>1</v>
      </c>
      <c r="Q10" s="3">
        <v>5</v>
      </c>
      <c r="R10" s="3">
        <v>4</v>
      </c>
      <c r="S10" s="3">
        <v>4</v>
      </c>
      <c r="T10" s="3">
        <v>4</v>
      </c>
      <c r="U10" s="3">
        <v>6</v>
      </c>
      <c r="V10" s="3">
        <v>5</v>
      </c>
      <c r="W10" s="3">
        <v>4</v>
      </c>
      <c r="X10" s="3">
        <v>5</v>
      </c>
      <c r="Y10" s="3">
        <v>5</v>
      </c>
    </row>
    <row r="11" spans="1:25" x14ac:dyDescent="0.25">
      <c r="A11" s="8">
        <v>5</v>
      </c>
      <c r="B11" s="3">
        <v>4</v>
      </c>
      <c r="C11" s="3">
        <v>6</v>
      </c>
      <c r="D11" s="3">
        <v>6</v>
      </c>
      <c r="E11" s="3">
        <v>4</v>
      </c>
      <c r="F11" s="3">
        <v>4</v>
      </c>
      <c r="G11" s="3">
        <v>2</v>
      </c>
      <c r="H11" s="3">
        <v>7</v>
      </c>
      <c r="I11" s="3">
        <v>6</v>
      </c>
      <c r="J11" s="3">
        <v>4</v>
      </c>
      <c r="K11" s="3">
        <v>5</v>
      </c>
      <c r="L11" s="3">
        <v>3</v>
      </c>
      <c r="M11" s="3">
        <v>2</v>
      </c>
      <c r="N11" s="3">
        <v>5</v>
      </c>
      <c r="O11" s="3">
        <v>5</v>
      </c>
      <c r="P11" s="3">
        <v>5</v>
      </c>
      <c r="Q11" s="3">
        <v>4</v>
      </c>
      <c r="R11" s="3">
        <v>4</v>
      </c>
      <c r="S11" s="3">
        <v>6</v>
      </c>
      <c r="T11" s="3">
        <v>6</v>
      </c>
      <c r="U11" s="3">
        <v>3</v>
      </c>
      <c r="V11" s="3">
        <v>4</v>
      </c>
      <c r="W11" s="3">
        <v>7</v>
      </c>
      <c r="X11" s="3">
        <v>5</v>
      </c>
      <c r="Y11" s="3">
        <v>6</v>
      </c>
    </row>
    <row r="12" spans="1:25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4</v>
      </c>
      <c r="M12" s="3">
        <v>1</v>
      </c>
      <c r="N12" s="3">
        <v>0</v>
      </c>
      <c r="O12" s="3">
        <v>0</v>
      </c>
      <c r="P12" s="3">
        <v>0</v>
      </c>
      <c r="Q12" s="3">
        <v>1</v>
      </c>
      <c r="R12" s="3">
        <v>1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4.083333333333333</v>
      </c>
      <c r="C14" s="17">
        <v>4.166666666666667</v>
      </c>
      <c r="D14" s="17">
        <v>4.166666666666667</v>
      </c>
      <c r="E14" s="17">
        <v>4.166666666666667</v>
      </c>
      <c r="F14" s="17">
        <v>4.166666666666667</v>
      </c>
      <c r="G14" s="17">
        <v>3.5</v>
      </c>
      <c r="H14" s="17">
        <v>4.583333333333333</v>
      </c>
      <c r="I14" s="17">
        <v>4.5</v>
      </c>
      <c r="J14" s="17">
        <v>3.9166666666666665</v>
      </c>
      <c r="K14" s="17">
        <v>4.083333333333333</v>
      </c>
      <c r="L14" s="17">
        <v>3.875</v>
      </c>
      <c r="M14" s="17">
        <v>3.4545454545454546</v>
      </c>
      <c r="N14" s="17">
        <v>4.25</v>
      </c>
      <c r="O14" s="17">
        <v>4.166666666666667</v>
      </c>
      <c r="P14" s="17">
        <v>3.8333333333333335</v>
      </c>
      <c r="Q14" s="17">
        <v>4.1818181818181817</v>
      </c>
      <c r="R14" s="17">
        <v>4</v>
      </c>
      <c r="S14" s="17">
        <v>4.25</v>
      </c>
      <c r="T14" s="17">
        <v>4.333333333333333</v>
      </c>
      <c r="U14" s="17">
        <v>4</v>
      </c>
      <c r="V14" s="17">
        <v>3.9166666666666665</v>
      </c>
      <c r="W14" s="17">
        <v>4.5</v>
      </c>
      <c r="X14" s="17">
        <v>4.25</v>
      </c>
      <c r="Y14" s="17">
        <v>4.416666666666667</v>
      </c>
    </row>
    <row r="15" spans="1:25" x14ac:dyDescent="0.25">
      <c r="A15" s="5" t="s">
        <v>37</v>
      </c>
      <c r="B15" s="17">
        <v>0.90033663737851954</v>
      </c>
      <c r="C15" s="17">
        <v>1.0298573010888741</v>
      </c>
      <c r="D15" s="17">
        <v>1.0298573010888741</v>
      </c>
      <c r="E15" s="17">
        <v>0.71774056256527274</v>
      </c>
      <c r="F15" s="17">
        <v>0.71774056256527274</v>
      </c>
      <c r="G15" s="17">
        <v>1.087114613009218</v>
      </c>
      <c r="H15" s="17">
        <v>0.51492865054443637</v>
      </c>
      <c r="I15" s="17">
        <v>0.5222329678670935</v>
      </c>
      <c r="J15" s="17">
        <v>0.99620491989562143</v>
      </c>
      <c r="K15" s="17">
        <v>0.99620491989562143</v>
      </c>
      <c r="L15" s="17">
        <v>1.1259916264596033</v>
      </c>
      <c r="M15" s="17">
        <v>1.128152149635532</v>
      </c>
      <c r="N15" s="17">
        <v>0.75377836144440913</v>
      </c>
      <c r="O15" s="17">
        <v>0.8348471099367214</v>
      </c>
      <c r="P15" s="17">
        <v>1.114640858045425</v>
      </c>
      <c r="Q15" s="17">
        <v>0.75075719352954762</v>
      </c>
      <c r="R15" s="17">
        <v>1</v>
      </c>
      <c r="S15" s="17">
        <v>0.96530729916342273</v>
      </c>
      <c r="T15" s="17">
        <v>0.77849894416152243</v>
      </c>
      <c r="U15" s="17">
        <v>0.89442719099991586</v>
      </c>
      <c r="V15" s="17">
        <v>1.1645001528813146</v>
      </c>
      <c r="W15" s="17">
        <v>0.67419986246324204</v>
      </c>
      <c r="X15" s="17">
        <v>0.75377836144440913</v>
      </c>
      <c r="Y15" s="17">
        <v>0.66855792342152087</v>
      </c>
    </row>
    <row r="16" spans="1:25" x14ac:dyDescent="0.25">
      <c r="A16" s="5" t="s">
        <v>38</v>
      </c>
      <c r="B16" s="18">
        <v>12</v>
      </c>
      <c r="C16" s="18">
        <v>12</v>
      </c>
      <c r="D16" s="18">
        <v>12</v>
      </c>
      <c r="E16" s="18">
        <v>12</v>
      </c>
      <c r="F16" s="18">
        <v>12</v>
      </c>
      <c r="G16" s="18">
        <v>12</v>
      </c>
      <c r="H16" s="18">
        <v>12</v>
      </c>
      <c r="I16" s="18">
        <v>12</v>
      </c>
      <c r="J16" s="18">
        <v>12</v>
      </c>
      <c r="K16" s="18">
        <v>12</v>
      </c>
      <c r="L16" s="18">
        <v>8</v>
      </c>
      <c r="M16" s="18">
        <v>11</v>
      </c>
      <c r="N16" s="18">
        <v>12</v>
      </c>
      <c r="O16" s="18">
        <v>12</v>
      </c>
      <c r="P16" s="18">
        <v>12</v>
      </c>
      <c r="Q16" s="18">
        <v>11</v>
      </c>
      <c r="R16" s="18">
        <v>11</v>
      </c>
      <c r="S16" s="18">
        <v>12</v>
      </c>
      <c r="T16" s="18">
        <v>12</v>
      </c>
      <c r="U16" s="18">
        <v>11</v>
      </c>
      <c r="V16" s="18">
        <v>12</v>
      </c>
      <c r="W16" s="18">
        <v>12</v>
      </c>
      <c r="X16" s="18">
        <v>12</v>
      </c>
      <c r="Y16" s="18">
        <v>12</v>
      </c>
    </row>
    <row r="19" spans="1:25" x14ac:dyDescent="0.25">
      <c r="A19" s="5" t="s">
        <v>136</v>
      </c>
      <c r="B19" s="5"/>
      <c r="C19" s="5"/>
      <c r="D19" s="5"/>
      <c r="E19" s="5"/>
      <c r="F19" s="17">
        <f>AVERAGE(S14:V14)</f>
        <v>4.125</v>
      </c>
    </row>
    <row r="20" spans="1:25" x14ac:dyDescent="0.25">
      <c r="A20" s="5" t="s">
        <v>137</v>
      </c>
      <c r="B20" s="5"/>
      <c r="C20" s="5"/>
    </row>
    <row r="22" spans="1:25" x14ac:dyDescent="0.25">
      <c r="A22" s="5" t="s">
        <v>138</v>
      </c>
      <c r="B22" s="5"/>
      <c r="C22" s="5"/>
      <c r="D22" s="5"/>
      <c r="E22" s="5"/>
      <c r="F22" s="17">
        <f>(F19-1)*2.5</f>
        <v>7.8125</v>
      </c>
    </row>
    <row r="23" spans="1:25" x14ac:dyDescent="0.25">
      <c r="A23" s="5" t="s">
        <v>135</v>
      </c>
      <c r="B23" s="17">
        <f t="shared" ref="B23:Y23" si="0">(B14-1)*2.5</f>
        <v>7.7083333333333321</v>
      </c>
      <c r="C23" s="17">
        <f t="shared" si="0"/>
        <v>7.9166666666666679</v>
      </c>
      <c r="D23" s="17">
        <f t="shared" si="0"/>
        <v>7.9166666666666679</v>
      </c>
      <c r="E23" s="17">
        <f t="shared" si="0"/>
        <v>7.9166666666666679</v>
      </c>
      <c r="F23" s="17">
        <f t="shared" si="0"/>
        <v>7.9166666666666679</v>
      </c>
      <c r="G23" s="17">
        <f t="shared" si="0"/>
        <v>6.25</v>
      </c>
      <c r="H23" s="17">
        <f t="shared" si="0"/>
        <v>8.9583333333333321</v>
      </c>
      <c r="I23" s="17">
        <f t="shared" si="0"/>
        <v>8.75</v>
      </c>
      <c r="J23" s="17">
        <f t="shared" si="0"/>
        <v>7.2916666666666661</v>
      </c>
      <c r="K23" s="17">
        <f t="shared" si="0"/>
        <v>7.7083333333333321</v>
      </c>
      <c r="L23" s="17">
        <f t="shared" si="0"/>
        <v>7.1875</v>
      </c>
      <c r="M23" s="17">
        <f t="shared" si="0"/>
        <v>6.1363636363636367</v>
      </c>
      <c r="N23" s="17">
        <f t="shared" si="0"/>
        <v>8.125</v>
      </c>
      <c r="O23" s="17">
        <f t="shared" si="0"/>
        <v>7.9166666666666679</v>
      </c>
      <c r="P23" s="17">
        <f t="shared" si="0"/>
        <v>7.0833333333333339</v>
      </c>
      <c r="Q23" s="17">
        <f t="shared" si="0"/>
        <v>7.9545454545454541</v>
      </c>
      <c r="R23" s="17">
        <f t="shared" si="0"/>
        <v>7.5</v>
      </c>
      <c r="S23" s="17">
        <f t="shared" si="0"/>
        <v>8.125</v>
      </c>
      <c r="T23" s="17">
        <f t="shared" si="0"/>
        <v>8.3333333333333321</v>
      </c>
      <c r="U23" s="17">
        <f t="shared" si="0"/>
        <v>7.5</v>
      </c>
      <c r="V23" s="17">
        <f t="shared" si="0"/>
        <v>7.2916666666666661</v>
      </c>
      <c r="W23" s="17">
        <f t="shared" si="0"/>
        <v>8.75</v>
      </c>
      <c r="X23" s="17">
        <f t="shared" si="0"/>
        <v>8.125</v>
      </c>
      <c r="Y23" s="17">
        <f t="shared" si="0"/>
        <v>8.5416666666666679</v>
      </c>
    </row>
  </sheetData>
  <phoneticPr fontId="0" type="noConversion"/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19" t="s">
        <v>128</v>
      </c>
    </row>
    <row r="3" spans="1:32" x14ac:dyDescent="0.25">
      <c r="A3" s="1" t="s">
        <v>1</v>
      </c>
      <c r="B3" t="s">
        <v>116</v>
      </c>
    </row>
    <row r="4" spans="1:32" x14ac:dyDescent="0.25">
      <c r="A4" s="1" t="s">
        <v>2</v>
      </c>
      <c r="B4" t="str">
        <f>'Grado en ADE_PDI'!$B$4</f>
        <v>2013/2014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127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1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1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1</v>
      </c>
      <c r="C9" s="3">
        <v>0</v>
      </c>
      <c r="D9" s="3">
        <v>1</v>
      </c>
      <c r="E9" s="3">
        <v>0</v>
      </c>
      <c r="F9" s="3">
        <v>1</v>
      </c>
      <c r="G9" s="3">
        <v>0</v>
      </c>
      <c r="H9" s="3">
        <v>1</v>
      </c>
      <c r="I9" s="3">
        <v>1</v>
      </c>
      <c r="J9" s="3">
        <v>1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1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1</v>
      </c>
      <c r="Z9" s="3">
        <v>1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</row>
    <row r="10" spans="1:32" x14ac:dyDescent="0.25">
      <c r="A10" s="8">
        <v>4</v>
      </c>
      <c r="B10" s="3">
        <v>0</v>
      </c>
      <c r="C10" s="3">
        <v>0</v>
      </c>
      <c r="D10" s="3">
        <v>0</v>
      </c>
      <c r="E10" s="3">
        <v>1</v>
      </c>
      <c r="F10" s="3">
        <v>0</v>
      </c>
      <c r="G10" s="3">
        <v>1</v>
      </c>
      <c r="H10" s="3">
        <v>0</v>
      </c>
      <c r="I10" s="3">
        <v>0</v>
      </c>
      <c r="J10" s="3">
        <v>0</v>
      </c>
      <c r="K10" s="3">
        <v>0</v>
      </c>
      <c r="L10" s="3">
        <v>1</v>
      </c>
      <c r="M10" s="3">
        <v>1</v>
      </c>
      <c r="N10" s="3">
        <v>1</v>
      </c>
      <c r="O10" s="3">
        <v>1</v>
      </c>
      <c r="P10" s="3">
        <v>1</v>
      </c>
      <c r="Q10" s="3">
        <v>0</v>
      </c>
      <c r="R10" s="3">
        <v>0</v>
      </c>
      <c r="S10" s="3">
        <v>1</v>
      </c>
      <c r="T10" s="3">
        <v>1</v>
      </c>
      <c r="U10" s="3">
        <v>1</v>
      </c>
      <c r="V10" s="3">
        <v>0</v>
      </c>
      <c r="W10" s="3">
        <v>1</v>
      </c>
      <c r="X10" s="3">
        <v>1</v>
      </c>
      <c r="Y10" s="3">
        <v>0</v>
      </c>
      <c r="Z10" s="3">
        <v>0</v>
      </c>
      <c r="AA10" s="3">
        <v>1</v>
      </c>
      <c r="AB10" s="3">
        <v>0</v>
      </c>
      <c r="AC10" s="3">
        <v>0</v>
      </c>
      <c r="AD10" s="3">
        <v>1</v>
      </c>
      <c r="AE10" s="3">
        <v>0</v>
      </c>
      <c r="AF10" s="3">
        <v>1</v>
      </c>
    </row>
    <row r="11" spans="1:32" x14ac:dyDescent="0.25">
      <c r="A11" s="8">
        <v>5</v>
      </c>
      <c r="B11" s="3">
        <v>0</v>
      </c>
      <c r="C11" s="3">
        <v>1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1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1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1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1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</v>
      </c>
      <c r="C14" s="17">
        <v>5</v>
      </c>
      <c r="D14" s="17">
        <v>3</v>
      </c>
      <c r="E14" s="17">
        <v>4</v>
      </c>
      <c r="F14" s="17">
        <v>3</v>
      </c>
      <c r="G14" s="17">
        <v>4</v>
      </c>
      <c r="H14" s="17">
        <v>3</v>
      </c>
      <c r="I14" s="17">
        <v>3</v>
      </c>
      <c r="J14" s="17">
        <v>3</v>
      </c>
      <c r="K14" s="17">
        <v>5</v>
      </c>
      <c r="L14" s="17">
        <v>4</v>
      </c>
      <c r="M14" s="17">
        <v>4</v>
      </c>
      <c r="N14" s="17">
        <v>4</v>
      </c>
      <c r="O14" s="17">
        <v>4</v>
      </c>
      <c r="P14" s="17">
        <v>4</v>
      </c>
      <c r="Q14" s="17">
        <v>3</v>
      </c>
      <c r="R14" s="17"/>
      <c r="S14" s="17">
        <v>4</v>
      </c>
      <c r="T14" s="17">
        <v>4</v>
      </c>
      <c r="U14" s="17">
        <v>4</v>
      </c>
      <c r="V14" s="17">
        <v>2</v>
      </c>
      <c r="W14" s="17">
        <v>4</v>
      </c>
      <c r="X14" s="17">
        <v>4</v>
      </c>
      <c r="Y14" s="17">
        <v>3</v>
      </c>
      <c r="Z14" s="17">
        <v>3</v>
      </c>
      <c r="AA14" s="17">
        <v>4</v>
      </c>
      <c r="AB14" s="17">
        <v>5</v>
      </c>
      <c r="AC14" s="17">
        <v>2</v>
      </c>
      <c r="AD14" s="17">
        <v>4</v>
      </c>
      <c r="AE14" s="17"/>
      <c r="AF14" s="17">
        <v>4</v>
      </c>
    </row>
    <row r="15" spans="1:32" x14ac:dyDescent="0.25">
      <c r="A15" s="5" t="s">
        <v>37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x14ac:dyDescent="0.25">
      <c r="A16" s="5" t="s">
        <v>38</v>
      </c>
      <c r="B16" s="18">
        <v>1</v>
      </c>
      <c r="C16" s="18">
        <v>1</v>
      </c>
      <c r="D16" s="18">
        <v>1</v>
      </c>
      <c r="E16" s="18">
        <v>1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  <c r="K16" s="18">
        <v>1</v>
      </c>
      <c r="L16" s="18">
        <v>1</v>
      </c>
      <c r="M16" s="18">
        <v>1</v>
      </c>
      <c r="N16" s="18">
        <v>1</v>
      </c>
      <c r="O16" s="18">
        <v>1</v>
      </c>
      <c r="P16" s="18">
        <v>1</v>
      </c>
      <c r="Q16" s="18">
        <v>1</v>
      </c>
      <c r="R16" s="18">
        <v>0</v>
      </c>
      <c r="S16" s="18">
        <v>1</v>
      </c>
      <c r="T16" s="18">
        <v>1</v>
      </c>
      <c r="U16" s="18">
        <v>1</v>
      </c>
      <c r="V16" s="18">
        <v>1</v>
      </c>
      <c r="W16" s="18">
        <v>1</v>
      </c>
      <c r="X16" s="18">
        <v>1</v>
      </c>
      <c r="Y16" s="18">
        <v>1</v>
      </c>
      <c r="Z16" s="18">
        <v>1</v>
      </c>
      <c r="AA16" s="18">
        <v>1</v>
      </c>
      <c r="AB16" s="18">
        <v>1</v>
      </c>
      <c r="AC16" s="18">
        <v>1</v>
      </c>
      <c r="AD16" s="18">
        <v>1</v>
      </c>
      <c r="AE16" s="18">
        <v>0</v>
      </c>
      <c r="AF16" s="18">
        <v>1</v>
      </c>
    </row>
    <row r="18" spans="1:32" x14ac:dyDescent="0.25">
      <c r="A18" s="5" t="s">
        <v>121</v>
      </c>
      <c r="B18" s="5">
        <v>1</v>
      </c>
    </row>
    <row r="19" spans="1:32" x14ac:dyDescent="0.25">
      <c r="A19" s="5" t="s">
        <v>122</v>
      </c>
      <c r="B19" s="5"/>
    </row>
    <row r="20" spans="1:32" x14ac:dyDescent="0.25">
      <c r="A20" s="5" t="s">
        <v>123</v>
      </c>
      <c r="B20" s="23" t="e">
        <f>B18/B19</f>
        <v>#DIV/0!</v>
      </c>
    </row>
    <row r="22" spans="1:32" x14ac:dyDescent="0.25">
      <c r="A22" s="5" t="s">
        <v>132</v>
      </c>
      <c r="B22" s="5"/>
      <c r="C22" s="5"/>
      <c r="D22" s="5"/>
      <c r="E22" s="5"/>
      <c r="F22" s="17">
        <f>AVERAGE(X14:Z14)</f>
        <v>3.3333333333333335</v>
      </c>
    </row>
    <row r="23" spans="1:32" x14ac:dyDescent="0.25">
      <c r="A23" s="5" t="s">
        <v>133</v>
      </c>
      <c r="B23" s="5"/>
      <c r="C23" s="5"/>
    </row>
    <row r="25" spans="1:32" x14ac:dyDescent="0.25">
      <c r="A25" s="5" t="s">
        <v>134</v>
      </c>
      <c r="B25" s="5"/>
      <c r="C25" s="5"/>
      <c r="D25" s="5"/>
      <c r="E25" s="5"/>
      <c r="F25" s="17">
        <f>(F22-1)*2.5</f>
        <v>5.8333333333333339</v>
      </c>
    </row>
    <row r="26" spans="1:32" x14ac:dyDescent="0.25">
      <c r="A26" s="5" t="s">
        <v>135</v>
      </c>
      <c r="B26" s="17">
        <f t="shared" ref="B26:AF26" si="0">(B14-1)*2.5</f>
        <v>5</v>
      </c>
      <c r="C26" s="17">
        <f t="shared" si="0"/>
        <v>10</v>
      </c>
      <c r="D26" s="17">
        <f t="shared" si="0"/>
        <v>5</v>
      </c>
      <c r="E26" s="17">
        <f t="shared" si="0"/>
        <v>7.5</v>
      </c>
      <c r="F26" s="17">
        <f t="shared" si="0"/>
        <v>5</v>
      </c>
      <c r="G26" s="17">
        <f t="shared" si="0"/>
        <v>7.5</v>
      </c>
      <c r="H26" s="17">
        <f t="shared" si="0"/>
        <v>5</v>
      </c>
      <c r="I26" s="17">
        <f t="shared" si="0"/>
        <v>5</v>
      </c>
      <c r="J26" s="17">
        <f t="shared" si="0"/>
        <v>5</v>
      </c>
      <c r="K26" s="17">
        <f t="shared" si="0"/>
        <v>10</v>
      </c>
      <c r="L26" s="17">
        <f t="shared" si="0"/>
        <v>7.5</v>
      </c>
      <c r="M26" s="17">
        <f t="shared" si="0"/>
        <v>7.5</v>
      </c>
      <c r="N26" s="17">
        <f t="shared" si="0"/>
        <v>7.5</v>
      </c>
      <c r="O26" s="17">
        <f t="shared" si="0"/>
        <v>7.5</v>
      </c>
      <c r="P26" s="17">
        <f t="shared" si="0"/>
        <v>7.5</v>
      </c>
      <c r="Q26" s="17">
        <f t="shared" si="0"/>
        <v>5</v>
      </c>
      <c r="R26" s="17">
        <f t="shared" si="0"/>
        <v>-2.5</v>
      </c>
      <c r="S26" s="17">
        <f t="shared" si="0"/>
        <v>7.5</v>
      </c>
      <c r="T26" s="17">
        <f t="shared" si="0"/>
        <v>7.5</v>
      </c>
      <c r="U26" s="17">
        <f t="shared" si="0"/>
        <v>7.5</v>
      </c>
      <c r="V26" s="17">
        <f t="shared" si="0"/>
        <v>2.5</v>
      </c>
      <c r="W26" s="17">
        <f t="shared" si="0"/>
        <v>7.5</v>
      </c>
      <c r="X26" s="17">
        <f t="shared" si="0"/>
        <v>7.5</v>
      </c>
      <c r="Y26" s="17">
        <f t="shared" si="0"/>
        <v>5</v>
      </c>
      <c r="Z26" s="17">
        <f t="shared" si="0"/>
        <v>5</v>
      </c>
      <c r="AA26" s="17">
        <f t="shared" si="0"/>
        <v>7.5</v>
      </c>
      <c r="AB26" s="17">
        <f t="shared" si="0"/>
        <v>10</v>
      </c>
      <c r="AC26" s="17">
        <f t="shared" si="0"/>
        <v>2.5</v>
      </c>
      <c r="AD26" s="17">
        <f t="shared" si="0"/>
        <v>7.5</v>
      </c>
      <c r="AE26" s="17">
        <f t="shared" si="0"/>
        <v>-2.5</v>
      </c>
      <c r="AF26" s="17">
        <f t="shared" si="0"/>
        <v>7.5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23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4" t="s">
        <v>126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tr">
        <f>'Grado en ADE_PDI'!$B$4</f>
        <v>2013/2014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1</v>
      </c>
      <c r="H7" s="20">
        <v>0</v>
      </c>
      <c r="I7" s="20">
        <v>0</v>
      </c>
      <c r="J7" s="20">
        <v>1</v>
      </c>
      <c r="K7" s="20">
        <v>0</v>
      </c>
      <c r="L7" s="20">
        <v>1</v>
      </c>
      <c r="M7" s="20">
        <v>1</v>
      </c>
      <c r="N7" s="20">
        <v>0</v>
      </c>
      <c r="O7" s="20">
        <v>0</v>
      </c>
      <c r="P7" s="20">
        <v>0</v>
      </c>
      <c r="Q7" s="20">
        <v>0</v>
      </c>
      <c r="R7" s="20">
        <v>1</v>
      </c>
      <c r="S7" s="20">
        <v>0</v>
      </c>
      <c r="T7" s="20">
        <v>0</v>
      </c>
      <c r="U7" s="20">
        <v>0</v>
      </c>
      <c r="V7" s="20">
        <v>0</v>
      </c>
      <c r="W7" s="20">
        <v>0</v>
      </c>
      <c r="X7" s="20">
        <v>1</v>
      </c>
      <c r="Y7" s="20">
        <v>0</v>
      </c>
    </row>
    <row r="8" spans="1:25" x14ac:dyDescent="0.25">
      <c r="A8" s="8">
        <v>2</v>
      </c>
      <c r="B8" s="20">
        <v>2</v>
      </c>
      <c r="C8" s="20">
        <v>1</v>
      </c>
      <c r="D8" s="20">
        <v>2</v>
      </c>
      <c r="E8" s="20">
        <v>0</v>
      </c>
      <c r="F8" s="20">
        <v>0</v>
      </c>
      <c r="G8" s="20">
        <v>2</v>
      </c>
      <c r="H8" s="20">
        <v>0</v>
      </c>
      <c r="I8" s="20">
        <v>0</v>
      </c>
      <c r="J8" s="20">
        <v>0</v>
      </c>
      <c r="K8" s="20">
        <v>1</v>
      </c>
      <c r="L8" s="20">
        <v>0</v>
      </c>
      <c r="M8" s="20">
        <v>0</v>
      </c>
      <c r="N8" s="20">
        <v>1</v>
      </c>
      <c r="O8" s="20">
        <v>1</v>
      </c>
      <c r="P8" s="20">
        <v>2</v>
      </c>
      <c r="Q8" s="20">
        <v>0</v>
      </c>
      <c r="R8" s="20">
        <v>1</v>
      </c>
      <c r="S8" s="20">
        <v>0</v>
      </c>
      <c r="T8" s="20">
        <v>0</v>
      </c>
      <c r="U8" s="20">
        <v>1</v>
      </c>
      <c r="V8" s="20">
        <v>0</v>
      </c>
      <c r="W8" s="20">
        <v>1</v>
      </c>
      <c r="X8" s="20">
        <v>0</v>
      </c>
      <c r="Y8" s="20">
        <v>2</v>
      </c>
    </row>
    <row r="9" spans="1:25" x14ac:dyDescent="0.25">
      <c r="A9" s="8">
        <v>3</v>
      </c>
      <c r="B9" s="20">
        <v>1</v>
      </c>
      <c r="C9" s="20">
        <v>1</v>
      </c>
      <c r="D9" s="20">
        <v>2</v>
      </c>
      <c r="E9" s="20">
        <v>2</v>
      </c>
      <c r="F9" s="20">
        <v>4</v>
      </c>
      <c r="G9" s="20">
        <v>4</v>
      </c>
      <c r="H9" s="20">
        <v>1</v>
      </c>
      <c r="I9" s="20">
        <v>1</v>
      </c>
      <c r="J9" s="20">
        <v>3</v>
      </c>
      <c r="K9" s="20">
        <v>2</v>
      </c>
      <c r="L9" s="20">
        <v>0</v>
      </c>
      <c r="M9" s="20">
        <v>3</v>
      </c>
      <c r="N9" s="20">
        <v>1</v>
      </c>
      <c r="O9" s="20">
        <v>2</v>
      </c>
      <c r="P9" s="20">
        <v>2</v>
      </c>
      <c r="Q9" s="20">
        <v>1</v>
      </c>
      <c r="R9" s="20">
        <v>2</v>
      </c>
      <c r="S9" s="20">
        <v>2</v>
      </c>
      <c r="T9" s="20">
        <v>2</v>
      </c>
      <c r="U9" s="20">
        <v>2</v>
      </c>
      <c r="V9" s="20">
        <v>2</v>
      </c>
      <c r="W9" s="20">
        <v>2</v>
      </c>
      <c r="X9" s="20">
        <v>1</v>
      </c>
      <c r="Y9" s="20">
        <v>2</v>
      </c>
    </row>
    <row r="10" spans="1:25" x14ac:dyDescent="0.25">
      <c r="A10" s="8">
        <v>4</v>
      </c>
      <c r="B10" s="20">
        <v>5</v>
      </c>
      <c r="C10" s="20">
        <v>4</v>
      </c>
      <c r="D10" s="20">
        <v>3</v>
      </c>
      <c r="E10" s="20">
        <v>2</v>
      </c>
      <c r="F10" s="20">
        <v>3</v>
      </c>
      <c r="G10" s="20">
        <v>1</v>
      </c>
      <c r="H10" s="20">
        <v>4</v>
      </c>
      <c r="I10" s="20">
        <v>4</v>
      </c>
      <c r="J10" s="20">
        <v>1</v>
      </c>
      <c r="K10" s="20">
        <v>2</v>
      </c>
      <c r="L10" s="20">
        <v>3</v>
      </c>
      <c r="M10" s="20">
        <v>2</v>
      </c>
      <c r="N10" s="20">
        <v>3</v>
      </c>
      <c r="O10" s="20">
        <v>4</v>
      </c>
      <c r="P10" s="20">
        <v>4</v>
      </c>
      <c r="Q10" s="20">
        <v>4</v>
      </c>
      <c r="R10" s="20">
        <v>3</v>
      </c>
      <c r="S10" s="20">
        <v>5</v>
      </c>
      <c r="T10" s="20">
        <v>5</v>
      </c>
      <c r="U10" s="20">
        <v>5</v>
      </c>
      <c r="V10" s="20">
        <v>4</v>
      </c>
      <c r="W10" s="20">
        <v>2</v>
      </c>
      <c r="X10" s="20">
        <v>3</v>
      </c>
      <c r="Y10" s="20">
        <v>1</v>
      </c>
    </row>
    <row r="11" spans="1:25" x14ac:dyDescent="0.25">
      <c r="A11" s="8">
        <v>5</v>
      </c>
      <c r="B11" s="20">
        <v>1</v>
      </c>
      <c r="C11" s="20">
        <v>3</v>
      </c>
      <c r="D11" s="20">
        <v>2</v>
      </c>
      <c r="E11" s="20">
        <v>5</v>
      </c>
      <c r="F11" s="20">
        <v>2</v>
      </c>
      <c r="G11" s="20">
        <v>1</v>
      </c>
      <c r="H11" s="20">
        <v>4</v>
      </c>
      <c r="I11" s="20">
        <v>4</v>
      </c>
      <c r="J11" s="20">
        <v>4</v>
      </c>
      <c r="K11" s="20">
        <v>4</v>
      </c>
      <c r="L11" s="20">
        <v>3</v>
      </c>
      <c r="M11" s="20">
        <v>2</v>
      </c>
      <c r="N11" s="20">
        <v>4</v>
      </c>
      <c r="O11" s="20">
        <v>2</v>
      </c>
      <c r="P11" s="20">
        <v>1</v>
      </c>
      <c r="Q11" s="20">
        <v>4</v>
      </c>
      <c r="R11" s="20">
        <v>2</v>
      </c>
      <c r="S11" s="20">
        <v>2</v>
      </c>
      <c r="T11" s="20">
        <v>2</v>
      </c>
      <c r="U11" s="20">
        <v>1</v>
      </c>
      <c r="V11" s="20">
        <v>2</v>
      </c>
      <c r="W11" s="20">
        <v>4</v>
      </c>
      <c r="X11" s="20">
        <v>4</v>
      </c>
      <c r="Y11" s="20">
        <v>4</v>
      </c>
    </row>
    <row r="12" spans="1:25" x14ac:dyDescent="0.25">
      <c r="A12" s="8" t="s">
        <v>115</v>
      </c>
      <c r="B12" s="20">
        <v>0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2</v>
      </c>
      <c r="M12" s="20">
        <v>1</v>
      </c>
      <c r="N12" s="20">
        <v>0</v>
      </c>
      <c r="O12" s="20">
        <v>0</v>
      </c>
      <c r="P12" s="20">
        <v>0</v>
      </c>
      <c r="Q12" s="20">
        <v>0</v>
      </c>
      <c r="R12" s="20">
        <v>0</v>
      </c>
      <c r="S12" s="20">
        <v>0</v>
      </c>
      <c r="T12" s="20">
        <v>0</v>
      </c>
      <c r="U12" s="20">
        <v>0</v>
      </c>
      <c r="V12" s="20">
        <v>1</v>
      </c>
      <c r="W12" s="20">
        <v>0</v>
      </c>
      <c r="X12" s="20">
        <v>0</v>
      </c>
      <c r="Y12" s="20">
        <v>0</v>
      </c>
    </row>
    <row r="13" spans="1:25" x14ac:dyDescent="0.25">
      <c r="A13" s="8" t="s">
        <v>35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</row>
    <row r="14" spans="1:25" x14ac:dyDescent="0.25">
      <c r="A14" s="5" t="s">
        <v>36</v>
      </c>
      <c r="B14" s="21">
        <v>3.5555555555555554</v>
      </c>
      <c r="C14" s="21">
        <v>4</v>
      </c>
      <c r="D14" s="21">
        <v>3.5555555555555554</v>
      </c>
      <c r="E14" s="21">
        <v>4.333333333333333</v>
      </c>
      <c r="F14" s="21">
        <v>3.7777777777777777</v>
      </c>
      <c r="G14" s="21">
        <v>2.8888888888888888</v>
      </c>
      <c r="H14" s="21">
        <v>4.333333333333333</v>
      </c>
      <c r="I14" s="21">
        <v>4.333333333333333</v>
      </c>
      <c r="J14" s="21">
        <v>3.7777777777777777</v>
      </c>
      <c r="K14" s="21">
        <v>4</v>
      </c>
      <c r="L14" s="21">
        <v>4</v>
      </c>
      <c r="M14" s="21">
        <v>3.5</v>
      </c>
      <c r="N14" s="21">
        <v>4.1111111111111107</v>
      </c>
      <c r="O14" s="21">
        <v>3.7777777777777777</v>
      </c>
      <c r="P14" s="21">
        <v>3.4444444444444446</v>
      </c>
      <c r="Q14" s="21">
        <v>4.333333333333333</v>
      </c>
      <c r="R14" s="21">
        <v>3.4444444444444446</v>
      </c>
      <c r="S14" s="21">
        <v>4</v>
      </c>
      <c r="T14" s="21">
        <v>4</v>
      </c>
      <c r="U14" s="21">
        <v>3.6666666666666665</v>
      </c>
      <c r="V14" s="21">
        <v>4</v>
      </c>
      <c r="W14" s="21">
        <v>4</v>
      </c>
      <c r="X14" s="21">
        <v>4</v>
      </c>
      <c r="Y14" s="21">
        <v>3.7777777777777777</v>
      </c>
    </row>
    <row r="15" spans="1:25" x14ac:dyDescent="0.25">
      <c r="A15" s="5" t="s">
        <v>37</v>
      </c>
      <c r="B15" s="21">
        <v>1.0137937550497036</v>
      </c>
      <c r="C15" s="21">
        <v>1</v>
      </c>
      <c r="D15" s="21">
        <v>1.1303883305208784</v>
      </c>
      <c r="E15" s="21">
        <v>0.8660254037844386</v>
      </c>
      <c r="F15" s="21">
        <v>0.83333333333333237</v>
      </c>
      <c r="G15" s="21">
        <v>1.1666666666666665</v>
      </c>
      <c r="H15" s="21">
        <v>0.70710678118654757</v>
      </c>
      <c r="I15" s="21">
        <v>0.70710678118654757</v>
      </c>
      <c r="J15" s="21">
        <v>1.3944333775567921</v>
      </c>
      <c r="K15" s="21">
        <v>1.1180339887498949</v>
      </c>
      <c r="L15" s="21">
        <v>1.4142135623730951</v>
      </c>
      <c r="M15" s="21">
        <v>1.3093073414159542</v>
      </c>
      <c r="N15" s="21">
        <v>1.0540925533894596</v>
      </c>
      <c r="O15" s="21">
        <v>0.97182531580754927</v>
      </c>
      <c r="P15" s="21">
        <v>1.0137937550497036</v>
      </c>
      <c r="Q15" s="21">
        <v>0.70710678118654757</v>
      </c>
      <c r="R15" s="21">
        <v>1.3333333333333337</v>
      </c>
      <c r="S15" s="21">
        <v>0.70710678118654757</v>
      </c>
      <c r="T15" s="21">
        <v>0.70710678118654757</v>
      </c>
      <c r="U15" s="21">
        <v>0.8660254037844386</v>
      </c>
      <c r="V15" s="21">
        <v>0.7559289460184544</v>
      </c>
      <c r="W15" s="21">
        <v>1.1180339887498949</v>
      </c>
      <c r="X15" s="21">
        <v>1.3228756555322954</v>
      </c>
      <c r="Y15" s="21">
        <v>1.3017082793177752</v>
      </c>
    </row>
    <row r="16" spans="1:25" x14ac:dyDescent="0.25">
      <c r="A16" s="5" t="s">
        <v>38</v>
      </c>
      <c r="B16" s="22">
        <v>9</v>
      </c>
      <c r="C16" s="22">
        <v>9</v>
      </c>
      <c r="D16" s="22">
        <v>9</v>
      </c>
      <c r="E16" s="22">
        <v>9</v>
      </c>
      <c r="F16" s="22">
        <v>9</v>
      </c>
      <c r="G16" s="22">
        <v>9</v>
      </c>
      <c r="H16" s="22">
        <v>9</v>
      </c>
      <c r="I16" s="22">
        <v>9</v>
      </c>
      <c r="J16" s="22">
        <v>9</v>
      </c>
      <c r="K16" s="22">
        <v>9</v>
      </c>
      <c r="L16" s="22">
        <v>7</v>
      </c>
      <c r="M16" s="22">
        <v>8</v>
      </c>
      <c r="N16" s="22">
        <v>9</v>
      </c>
      <c r="O16" s="22">
        <v>9</v>
      </c>
      <c r="P16" s="22">
        <v>9</v>
      </c>
      <c r="Q16" s="22">
        <v>9</v>
      </c>
      <c r="R16" s="22">
        <v>9</v>
      </c>
      <c r="S16" s="22">
        <v>9</v>
      </c>
      <c r="T16" s="22">
        <v>9</v>
      </c>
      <c r="U16" s="22">
        <v>9</v>
      </c>
      <c r="V16" s="22">
        <v>8</v>
      </c>
      <c r="W16" s="22">
        <v>9</v>
      </c>
      <c r="X16" s="22">
        <v>9</v>
      </c>
      <c r="Y16" s="22">
        <v>9</v>
      </c>
    </row>
    <row r="19" spans="1:25" x14ac:dyDescent="0.25">
      <c r="A19" s="5" t="s">
        <v>136</v>
      </c>
      <c r="B19" s="5"/>
      <c r="C19" s="5"/>
      <c r="D19" s="5"/>
      <c r="E19" s="5"/>
      <c r="F19" s="17">
        <f>AVERAGE(S14:V14)</f>
        <v>3.9166666666666665</v>
      </c>
    </row>
    <row r="20" spans="1:25" x14ac:dyDescent="0.25">
      <c r="A20" s="5" t="s">
        <v>137</v>
      </c>
      <c r="B20" s="5"/>
      <c r="C20" s="5"/>
    </row>
    <row r="22" spans="1:25" x14ac:dyDescent="0.25">
      <c r="A22" s="5" t="s">
        <v>138</v>
      </c>
      <c r="B22" s="5"/>
      <c r="C22" s="5"/>
      <c r="D22" s="5"/>
      <c r="E22" s="5"/>
      <c r="F22" s="17">
        <f>(F19-1)*2.5</f>
        <v>7.2916666666666661</v>
      </c>
    </row>
    <row r="23" spans="1:25" x14ac:dyDescent="0.25">
      <c r="A23" s="5" t="s">
        <v>135</v>
      </c>
      <c r="B23" s="17">
        <f t="shared" ref="B23:Y23" si="0">(B14-1)*2.5</f>
        <v>6.3888888888888884</v>
      </c>
      <c r="C23" s="17">
        <f t="shared" si="0"/>
        <v>7.5</v>
      </c>
      <c r="D23" s="17">
        <f t="shared" si="0"/>
        <v>6.3888888888888884</v>
      </c>
      <c r="E23" s="17">
        <f t="shared" si="0"/>
        <v>8.3333333333333321</v>
      </c>
      <c r="F23" s="17">
        <f t="shared" si="0"/>
        <v>6.9444444444444446</v>
      </c>
      <c r="G23" s="17">
        <f t="shared" si="0"/>
        <v>4.7222222222222223</v>
      </c>
      <c r="H23" s="17">
        <f t="shared" si="0"/>
        <v>8.3333333333333321</v>
      </c>
      <c r="I23" s="17">
        <f t="shared" si="0"/>
        <v>8.3333333333333321</v>
      </c>
      <c r="J23" s="17">
        <f t="shared" si="0"/>
        <v>6.9444444444444446</v>
      </c>
      <c r="K23" s="17">
        <f t="shared" si="0"/>
        <v>7.5</v>
      </c>
      <c r="L23" s="17">
        <f t="shared" si="0"/>
        <v>7.5</v>
      </c>
      <c r="M23" s="17">
        <f t="shared" si="0"/>
        <v>6.25</v>
      </c>
      <c r="N23" s="17">
        <f t="shared" si="0"/>
        <v>7.7777777777777768</v>
      </c>
      <c r="O23" s="17">
        <f t="shared" si="0"/>
        <v>6.9444444444444446</v>
      </c>
      <c r="P23" s="17">
        <f t="shared" si="0"/>
        <v>6.1111111111111116</v>
      </c>
      <c r="Q23" s="17">
        <f t="shared" si="0"/>
        <v>8.3333333333333321</v>
      </c>
      <c r="R23" s="17">
        <f t="shared" si="0"/>
        <v>6.1111111111111116</v>
      </c>
      <c r="S23" s="17">
        <f t="shared" si="0"/>
        <v>7.5</v>
      </c>
      <c r="T23" s="17">
        <f t="shared" si="0"/>
        <v>7.5</v>
      </c>
      <c r="U23" s="17">
        <f t="shared" si="0"/>
        <v>6.6666666666666661</v>
      </c>
      <c r="V23" s="17">
        <f t="shared" si="0"/>
        <v>7.5</v>
      </c>
      <c r="W23" s="17">
        <f t="shared" si="0"/>
        <v>7.5</v>
      </c>
      <c r="X23" s="17">
        <f t="shared" si="0"/>
        <v>7.5</v>
      </c>
      <c r="Y23" s="17">
        <f t="shared" si="0"/>
        <v>6.9444444444444446</v>
      </c>
    </row>
  </sheetData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23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19" t="s">
        <v>120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tr">
        <f>'Grado en ADE_PDI'!$B$4</f>
        <v>2013/2014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0</v>
      </c>
      <c r="D8" s="3">
        <v>1</v>
      </c>
      <c r="E8" s="3">
        <v>2</v>
      </c>
      <c r="F8" s="3">
        <v>0</v>
      </c>
      <c r="G8" s="3">
        <v>1</v>
      </c>
      <c r="H8" s="3">
        <v>0</v>
      </c>
      <c r="I8" s="3">
        <v>1</v>
      </c>
      <c r="J8" s="3">
        <v>1</v>
      </c>
      <c r="K8" s="3">
        <v>1</v>
      </c>
      <c r="L8" s="3">
        <v>0</v>
      </c>
      <c r="M8" s="3">
        <v>2</v>
      </c>
      <c r="N8" s="3">
        <v>0</v>
      </c>
      <c r="O8" s="3">
        <v>0</v>
      </c>
      <c r="P8" s="3">
        <v>2</v>
      </c>
      <c r="Q8" s="3">
        <v>0</v>
      </c>
      <c r="R8" s="3">
        <v>1</v>
      </c>
      <c r="S8" s="3">
        <v>0</v>
      </c>
      <c r="T8" s="3">
        <v>3</v>
      </c>
      <c r="U8" s="3">
        <v>1</v>
      </c>
      <c r="V8" s="3">
        <v>1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3</v>
      </c>
      <c r="C9" s="3">
        <v>4</v>
      </c>
      <c r="D9" s="3">
        <v>5</v>
      </c>
      <c r="E9" s="3">
        <v>3</v>
      </c>
      <c r="F9" s="3">
        <v>2</v>
      </c>
      <c r="G9" s="3">
        <v>4</v>
      </c>
      <c r="H9" s="3">
        <v>2</v>
      </c>
      <c r="I9" s="3">
        <v>2</v>
      </c>
      <c r="J9" s="3">
        <v>4</v>
      </c>
      <c r="K9" s="3">
        <v>2</v>
      </c>
      <c r="L9" s="3">
        <v>2</v>
      </c>
      <c r="M9" s="3">
        <v>6</v>
      </c>
      <c r="N9" s="3">
        <v>2</v>
      </c>
      <c r="O9" s="3">
        <v>4</v>
      </c>
      <c r="P9" s="3">
        <v>3</v>
      </c>
      <c r="Q9" s="3">
        <v>2</v>
      </c>
      <c r="R9" s="3">
        <v>1</v>
      </c>
      <c r="S9" s="3">
        <v>4</v>
      </c>
      <c r="T9" s="3">
        <v>2</v>
      </c>
      <c r="U9" s="3">
        <v>4</v>
      </c>
      <c r="V9" s="3">
        <v>2</v>
      </c>
      <c r="W9" s="3">
        <v>1</v>
      </c>
      <c r="X9" s="3">
        <v>2</v>
      </c>
      <c r="Y9" s="3">
        <v>2</v>
      </c>
    </row>
    <row r="10" spans="1:25" x14ac:dyDescent="0.25">
      <c r="A10" s="8">
        <v>4</v>
      </c>
      <c r="B10" s="3">
        <v>5</v>
      </c>
      <c r="C10" s="3">
        <v>5</v>
      </c>
      <c r="D10" s="3">
        <v>4</v>
      </c>
      <c r="E10" s="3">
        <v>2</v>
      </c>
      <c r="F10" s="3">
        <v>8</v>
      </c>
      <c r="G10" s="3">
        <v>6</v>
      </c>
      <c r="H10" s="3">
        <v>6</v>
      </c>
      <c r="I10" s="3">
        <v>6</v>
      </c>
      <c r="J10" s="3">
        <v>4</v>
      </c>
      <c r="K10" s="3">
        <v>8</v>
      </c>
      <c r="L10" s="3">
        <v>1</v>
      </c>
      <c r="M10" s="3">
        <v>2</v>
      </c>
      <c r="N10" s="3">
        <v>4</v>
      </c>
      <c r="O10" s="3">
        <v>5</v>
      </c>
      <c r="P10" s="3">
        <v>3</v>
      </c>
      <c r="Q10" s="3">
        <v>6</v>
      </c>
      <c r="R10" s="3">
        <v>6</v>
      </c>
      <c r="S10" s="3">
        <v>3</v>
      </c>
      <c r="T10" s="3">
        <v>3</v>
      </c>
      <c r="U10" s="3">
        <v>2</v>
      </c>
      <c r="V10" s="3">
        <v>4</v>
      </c>
      <c r="W10" s="3">
        <v>6</v>
      </c>
      <c r="X10" s="3">
        <v>6</v>
      </c>
      <c r="Y10" s="3">
        <v>8</v>
      </c>
    </row>
    <row r="11" spans="1:25" x14ac:dyDescent="0.25">
      <c r="A11" s="8">
        <v>5</v>
      </c>
      <c r="B11" s="3">
        <v>2</v>
      </c>
      <c r="C11" s="3">
        <v>2</v>
      </c>
      <c r="D11" s="3">
        <v>1</v>
      </c>
      <c r="E11" s="3">
        <v>3</v>
      </c>
      <c r="F11" s="3">
        <v>1</v>
      </c>
      <c r="G11" s="3">
        <v>0</v>
      </c>
      <c r="H11" s="3">
        <v>3</v>
      </c>
      <c r="I11" s="3">
        <v>2</v>
      </c>
      <c r="J11" s="3">
        <v>2</v>
      </c>
      <c r="K11" s="3">
        <v>0</v>
      </c>
      <c r="L11" s="3">
        <v>1</v>
      </c>
      <c r="M11" s="3">
        <v>1</v>
      </c>
      <c r="N11" s="3">
        <v>5</v>
      </c>
      <c r="O11" s="3">
        <v>2</v>
      </c>
      <c r="P11" s="3">
        <v>3</v>
      </c>
      <c r="Q11" s="3">
        <v>3</v>
      </c>
      <c r="R11" s="3">
        <v>3</v>
      </c>
      <c r="S11" s="3">
        <v>3</v>
      </c>
      <c r="T11" s="3">
        <v>3</v>
      </c>
      <c r="U11" s="3">
        <v>3</v>
      </c>
      <c r="V11" s="3">
        <v>2</v>
      </c>
      <c r="W11" s="3">
        <v>4</v>
      </c>
      <c r="X11" s="3">
        <v>3</v>
      </c>
      <c r="Y11" s="3">
        <v>1</v>
      </c>
    </row>
    <row r="12" spans="1:25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7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2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3.7272727272727271</v>
      </c>
      <c r="C14" s="17">
        <v>3.8181818181818183</v>
      </c>
      <c r="D14" s="17">
        <v>3.4545454545454546</v>
      </c>
      <c r="E14" s="17">
        <v>3.3636363636363638</v>
      </c>
      <c r="F14" s="17">
        <v>3.9090909090909092</v>
      </c>
      <c r="G14" s="17">
        <v>3.4545454545454546</v>
      </c>
      <c r="H14" s="17">
        <v>4.0909090909090908</v>
      </c>
      <c r="I14" s="17">
        <v>3.8181818181818183</v>
      </c>
      <c r="J14" s="17">
        <v>3.6363636363636362</v>
      </c>
      <c r="K14" s="17">
        <v>3.6363636363636362</v>
      </c>
      <c r="L14" s="17">
        <v>3.75</v>
      </c>
      <c r="M14" s="17">
        <v>3.1818181818181817</v>
      </c>
      <c r="N14" s="17">
        <v>4.2727272727272725</v>
      </c>
      <c r="O14" s="17">
        <v>3.8181818181818183</v>
      </c>
      <c r="P14" s="17">
        <v>3.6363636363636362</v>
      </c>
      <c r="Q14" s="17">
        <v>4.0909090909090908</v>
      </c>
      <c r="R14" s="17">
        <v>4</v>
      </c>
      <c r="S14" s="17">
        <v>3.6363636363636362</v>
      </c>
      <c r="T14" s="17">
        <v>3.5454545454545454</v>
      </c>
      <c r="U14" s="17">
        <v>3.7</v>
      </c>
      <c r="V14" s="17">
        <v>3.7777777777777777</v>
      </c>
      <c r="W14" s="17">
        <v>4.2727272727272725</v>
      </c>
      <c r="X14" s="17">
        <v>4.0909090909090908</v>
      </c>
      <c r="Y14" s="17">
        <v>3.9090909090909092</v>
      </c>
    </row>
    <row r="15" spans="1:25" x14ac:dyDescent="0.25">
      <c r="A15" s="5" t="s">
        <v>37</v>
      </c>
      <c r="B15" s="17">
        <v>0.90453403373329111</v>
      </c>
      <c r="C15" s="17">
        <v>0.75075719352954762</v>
      </c>
      <c r="D15" s="17">
        <v>0.82019953226472397</v>
      </c>
      <c r="E15" s="17">
        <v>1.3618169680781096</v>
      </c>
      <c r="F15" s="17">
        <v>0.53935988997059348</v>
      </c>
      <c r="G15" s="17">
        <v>0.68755165095232806</v>
      </c>
      <c r="H15" s="17">
        <v>0.70064904974537046</v>
      </c>
      <c r="I15" s="17">
        <v>0.87386289750530233</v>
      </c>
      <c r="J15" s="17">
        <v>0.92441627773717472</v>
      </c>
      <c r="K15" s="17">
        <v>0.67419986246324115</v>
      </c>
      <c r="L15" s="17">
        <v>0.9574271077563381</v>
      </c>
      <c r="M15" s="17">
        <v>0.87386289750530322</v>
      </c>
      <c r="N15" s="17">
        <v>0.78624539310689678</v>
      </c>
      <c r="O15" s="17">
        <v>0.75075719352954762</v>
      </c>
      <c r="P15" s="17">
        <v>1.1200649331826495</v>
      </c>
      <c r="Q15" s="17">
        <v>0.70064904974537046</v>
      </c>
      <c r="R15" s="17">
        <v>0.89442719099991586</v>
      </c>
      <c r="S15" s="17">
        <v>1.2060453783110539</v>
      </c>
      <c r="T15" s="17">
        <v>1.2135597524338355</v>
      </c>
      <c r="U15" s="17">
        <v>1.05934990547138</v>
      </c>
      <c r="V15" s="17">
        <v>0.97182531580754927</v>
      </c>
      <c r="W15" s="17">
        <v>0.64666979068286368</v>
      </c>
      <c r="X15" s="17">
        <v>0.70064904974537046</v>
      </c>
      <c r="Y15" s="17">
        <v>0.53935988997059348</v>
      </c>
    </row>
    <row r="16" spans="1:25" x14ac:dyDescent="0.25">
      <c r="A16" s="5" t="s">
        <v>38</v>
      </c>
      <c r="B16" s="18">
        <v>11</v>
      </c>
      <c r="C16" s="18">
        <v>11</v>
      </c>
      <c r="D16" s="18">
        <v>11</v>
      </c>
      <c r="E16" s="18">
        <v>11</v>
      </c>
      <c r="F16" s="18">
        <v>11</v>
      </c>
      <c r="G16" s="18">
        <v>11</v>
      </c>
      <c r="H16" s="18">
        <v>11</v>
      </c>
      <c r="I16" s="18">
        <v>11</v>
      </c>
      <c r="J16" s="18">
        <v>11</v>
      </c>
      <c r="K16" s="18">
        <v>11</v>
      </c>
      <c r="L16" s="18">
        <v>4</v>
      </c>
      <c r="M16" s="18">
        <v>11</v>
      </c>
      <c r="N16" s="18">
        <v>11</v>
      </c>
      <c r="O16" s="18">
        <v>11</v>
      </c>
      <c r="P16" s="18">
        <v>11</v>
      </c>
      <c r="Q16" s="18">
        <v>11</v>
      </c>
      <c r="R16" s="18">
        <v>11</v>
      </c>
      <c r="S16" s="18">
        <v>11</v>
      </c>
      <c r="T16" s="18">
        <v>11</v>
      </c>
      <c r="U16" s="18">
        <v>10</v>
      </c>
      <c r="V16" s="18">
        <v>9</v>
      </c>
      <c r="W16" s="18">
        <v>11</v>
      </c>
      <c r="X16" s="18">
        <v>11</v>
      </c>
      <c r="Y16" s="18">
        <v>11</v>
      </c>
    </row>
    <row r="19" spans="1:25" x14ac:dyDescent="0.25">
      <c r="A19" s="5" t="s">
        <v>136</v>
      </c>
      <c r="B19" s="5"/>
      <c r="C19" s="5"/>
      <c r="D19" s="5"/>
      <c r="E19" s="5"/>
      <c r="F19" s="17">
        <f>AVERAGE(S14:V14)</f>
        <v>3.6648989898989903</v>
      </c>
    </row>
    <row r="20" spans="1:25" x14ac:dyDescent="0.25">
      <c r="A20" s="5" t="s">
        <v>137</v>
      </c>
      <c r="B20" s="5"/>
      <c r="C20" s="5"/>
    </row>
    <row r="22" spans="1:25" x14ac:dyDescent="0.25">
      <c r="A22" s="5" t="s">
        <v>138</v>
      </c>
      <c r="B22" s="5"/>
      <c r="C22" s="5"/>
      <c r="D22" s="5"/>
      <c r="E22" s="5"/>
      <c r="F22" s="17">
        <f>(F19-1)*2.5</f>
        <v>6.6622474747474758</v>
      </c>
    </row>
    <row r="23" spans="1:25" x14ac:dyDescent="0.25">
      <c r="A23" s="5" t="s">
        <v>135</v>
      </c>
      <c r="B23" s="17">
        <f t="shared" ref="B23:Y23" si="0">(B14-1)*2.5</f>
        <v>6.8181818181818175</v>
      </c>
      <c r="C23" s="17">
        <f t="shared" si="0"/>
        <v>7.0454545454545459</v>
      </c>
      <c r="D23" s="17">
        <f t="shared" si="0"/>
        <v>6.1363636363636367</v>
      </c>
      <c r="E23" s="17">
        <f t="shared" si="0"/>
        <v>5.9090909090909092</v>
      </c>
      <c r="F23" s="17">
        <f t="shared" si="0"/>
        <v>7.2727272727272734</v>
      </c>
      <c r="G23" s="17">
        <f t="shared" si="0"/>
        <v>6.1363636363636367</v>
      </c>
      <c r="H23" s="17">
        <f t="shared" si="0"/>
        <v>7.7272727272727266</v>
      </c>
      <c r="I23" s="17">
        <f t="shared" si="0"/>
        <v>7.0454545454545459</v>
      </c>
      <c r="J23" s="17">
        <f t="shared" si="0"/>
        <v>6.5909090909090908</v>
      </c>
      <c r="K23" s="17">
        <f t="shared" si="0"/>
        <v>6.5909090909090908</v>
      </c>
      <c r="L23" s="17">
        <f t="shared" si="0"/>
        <v>6.875</v>
      </c>
      <c r="M23" s="17">
        <f t="shared" si="0"/>
        <v>5.4545454545454541</v>
      </c>
      <c r="N23" s="17">
        <f t="shared" si="0"/>
        <v>8.1818181818181817</v>
      </c>
      <c r="O23" s="17">
        <f t="shared" si="0"/>
        <v>7.0454545454545459</v>
      </c>
      <c r="P23" s="17">
        <f t="shared" si="0"/>
        <v>6.5909090909090908</v>
      </c>
      <c r="Q23" s="17">
        <f t="shared" si="0"/>
        <v>7.7272727272727266</v>
      </c>
      <c r="R23" s="17">
        <f t="shared" si="0"/>
        <v>7.5</v>
      </c>
      <c r="S23" s="17">
        <f t="shared" si="0"/>
        <v>6.5909090909090908</v>
      </c>
      <c r="T23" s="17">
        <f t="shared" si="0"/>
        <v>6.3636363636363633</v>
      </c>
      <c r="U23" s="17">
        <f t="shared" si="0"/>
        <v>6.75</v>
      </c>
      <c r="V23" s="17">
        <f t="shared" si="0"/>
        <v>6.9444444444444446</v>
      </c>
      <c r="W23" s="17">
        <f t="shared" si="0"/>
        <v>8.1818181818181817</v>
      </c>
      <c r="X23" s="17">
        <f t="shared" si="0"/>
        <v>7.7272727272727266</v>
      </c>
      <c r="Y23" s="17">
        <f t="shared" si="0"/>
        <v>7.2727272727272734</v>
      </c>
    </row>
  </sheetData>
  <phoneticPr fontId="0" type="noConversion"/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3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</row>
    <row r="2" spans="1:10" x14ac:dyDescent="0.25">
      <c r="A2" s="1" t="s">
        <v>0</v>
      </c>
      <c r="B2" t="s">
        <v>114</v>
      </c>
    </row>
    <row r="3" spans="1:10" x14ac:dyDescent="0.25">
      <c r="A3" s="1" t="s">
        <v>1</v>
      </c>
      <c r="B3" t="s">
        <v>116</v>
      </c>
    </row>
    <row r="4" spans="1:10" x14ac:dyDescent="0.25">
      <c r="A4" s="1" t="s">
        <v>2</v>
      </c>
      <c r="B4" t="s">
        <v>125</v>
      </c>
    </row>
    <row r="6" spans="1:10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</row>
    <row r="7" spans="1:10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2</v>
      </c>
      <c r="H7" s="3">
        <v>1</v>
      </c>
      <c r="I7" s="3">
        <v>1</v>
      </c>
      <c r="J7" s="3">
        <v>0</v>
      </c>
    </row>
    <row r="8" spans="1:10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2</v>
      </c>
      <c r="I8" s="3">
        <v>2</v>
      </c>
      <c r="J8" s="3">
        <v>0</v>
      </c>
    </row>
    <row r="9" spans="1:10" x14ac:dyDescent="0.25">
      <c r="A9" s="8">
        <v>3</v>
      </c>
      <c r="B9" s="3">
        <v>3</v>
      </c>
      <c r="C9" s="3">
        <v>1</v>
      </c>
      <c r="D9" s="3">
        <v>1</v>
      </c>
      <c r="E9" s="3">
        <v>3</v>
      </c>
      <c r="F9" s="3">
        <v>3</v>
      </c>
      <c r="G9" s="3">
        <v>4</v>
      </c>
      <c r="H9" s="3">
        <v>2</v>
      </c>
      <c r="I9" s="3">
        <v>2</v>
      </c>
      <c r="J9" s="3">
        <v>2</v>
      </c>
    </row>
    <row r="10" spans="1:10" x14ac:dyDescent="0.25">
      <c r="A10" s="8">
        <v>4</v>
      </c>
      <c r="B10" s="3">
        <v>3</v>
      </c>
      <c r="C10" s="3">
        <v>7</v>
      </c>
      <c r="D10" s="3">
        <v>7</v>
      </c>
      <c r="E10" s="3">
        <v>2</v>
      </c>
      <c r="F10" s="3">
        <v>2</v>
      </c>
      <c r="G10" s="3">
        <v>3</v>
      </c>
      <c r="H10" s="3">
        <v>2</v>
      </c>
      <c r="I10" s="3">
        <v>2</v>
      </c>
      <c r="J10" s="3">
        <v>4</v>
      </c>
    </row>
    <row r="11" spans="1:10" x14ac:dyDescent="0.25">
      <c r="A11" s="8">
        <v>5</v>
      </c>
      <c r="B11" s="3">
        <v>1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  <c r="H11" s="3">
        <v>1</v>
      </c>
      <c r="I11" s="3">
        <v>2</v>
      </c>
      <c r="J11" s="3">
        <v>1</v>
      </c>
    </row>
    <row r="12" spans="1:10" x14ac:dyDescent="0.25">
      <c r="A12" s="8" t="s">
        <v>115</v>
      </c>
      <c r="B12" s="3">
        <v>2</v>
      </c>
      <c r="C12" s="3">
        <v>0</v>
      </c>
      <c r="D12" s="3">
        <v>0</v>
      </c>
      <c r="E12" s="3">
        <v>3</v>
      </c>
      <c r="F12" s="3">
        <v>4</v>
      </c>
      <c r="G12" s="3">
        <v>0</v>
      </c>
      <c r="H12" s="3">
        <v>1</v>
      </c>
      <c r="I12" s="3">
        <v>0</v>
      </c>
      <c r="J12" s="3">
        <v>2</v>
      </c>
    </row>
    <row r="13" spans="1:10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5" t="s">
        <v>42</v>
      </c>
      <c r="B14" s="17">
        <v>3.7142857142857144</v>
      </c>
      <c r="C14" s="17">
        <v>4</v>
      </c>
      <c r="D14" s="17">
        <v>4</v>
      </c>
      <c r="E14" s="17">
        <v>3.6666666666666665</v>
      </c>
      <c r="F14" s="17">
        <v>3.4</v>
      </c>
      <c r="G14" s="17">
        <v>2.8888888888888888</v>
      </c>
      <c r="H14" s="17">
        <v>3</v>
      </c>
      <c r="I14" s="17">
        <v>3.2222222222222223</v>
      </c>
      <c r="J14" s="17">
        <v>3.8571428571428572</v>
      </c>
    </row>
    <row r="15" spans="1:10" x14ac:dyDescent="0.25">
      <c r="A15" s="5" t="s">
        <v>37</v>
      </c>
      <c r="B15" s="17">
        <v>0.75592894601845462</v>
      </c>
      <c r="C15" s="17">
        <v>0.5</v>
      </c>
      <c r="D15" s="17">
        <v>0.5</v>
      </c>
      <c r="E15" s="17">
        <v>0.81649658092772548</v>
      </c>
      <c r="F15" s="17">
        <v>0.54772255750516674</v>
      </c>
      <c r="G15" s="17">
        <v>1.1666666666666665</v>
      </c>
      <c r="H15" s="17">
        <v>1.3093073414159542</v>
      </c>
      <c r="I15" s="17">
        <v>1.3944333775567928</v>
      </c>
      <c r="J15" s="17">
        <v>0.6900655593423547</v>
      </c>
    </row>
    <row r="16" spans="1:10" x14ac:dyDescent="0.25">
      <c r="A16" s="5" t="s">
        <v>38</v>
      </c>
      <c r="B16" s="18">
        <v>7</v>
      </c>
      <c r="C16" s="18">
        <v>9</v>
      </c>
      <c r="D16" s="18">
        <v>9</v>
      </c>
      <c r="E16" s="18">
        <v>6</v>
      </c>
      <c r="F16" s="18">
        <v>5</v>
      </c>
      <c r="G16" s="18">
        <v>9</v>
      </c>
      <c r="H16" s="18">
        <v>8</v>
      </c>
      <c r="I16" s="18">
        <v>9</v>
      </c>
      <c r="J16" s="18">
        <v>7</v>
      </c>
    </row>
    <row r="19" spans="1:10" x14ac:dyDescent="0.25">
      <c r="A19" s="5" t="s">
        <v>139</v>
      </c>
      <c r="B19" s="5"/>
      <c r="C19" s="5"/>
      <c r="D19" s="5"/>
      <c r="E19" s="5"/>
      <c r="F19" s="17">
        <f>AVERAGE(G14:I14)</f>
        <v>3.0370370370370368</v>
      </c>
    </row>
    <row r="20" spans="1:10" x14ac:dyDescent="0.25">
      <c r="A20" s="5" t="s">
        <v>140</v>
      </c>
      <c r="B20" s="5"/>
      <c r="C20" s="5"/>
    </row>
    <row r="22" spans="1:10" x14ac:dyDescent="0.25">
      <c r="A22" s="5" t="s">
        <v>141</v>
      </c>
      <c r="B22" s="5"/>
      <c r="C22" s="5"/>
      <c r="D22" s="5"/>
      <c r="E22" s="5"/>
      <c r="F22" s="17">
        <f>(F19-1)*2.5</f>
        <v>5.0925925925925917</v>
      </c>
    </row>
    <row r="23" spans="1:10" x14ac:dyDescent="0.25">
      <c r="A23" s="5" t="s">
        <v>135</v>
      </c>
      <c r="B23" s="17">
        <f t="shared" ref="B23:J23" si="0">(B14-1)*2.5</f>
        <v>6.7857142857142865</v>
      </c>
      <c r="C23" s="17">
        <f t="shared" si="0"/>
        <v>7.5</v>
      </c>
      <c r="D23" s="17">
        <f t="shared" si="0"/>
        <v>7.5</v>
      </c>
      <c r="E23" s="17">
        <f t="shared" si="0"/>
        <v>6.6666666666666661</v>
      </c>
      <c r="F23" s="17">
        <f t="shared" si="0"/>
        <v>6</v>
      </c>
      <c r="G23" s="17">
        <f t="shared" si="0"/>
        <v>4.7222222222222223</v>
      </c>
      <c r="H23" s="17">
        <f t="shared" si="0"/>
        <v>5</v>
      </c>
      <c r="I23" s="17">
        <f t="shared" si="0"/>
        <v>5.5555555555555554</v>
      </c>
      <c r="J23" s="17">
        <f t="shared" si="0"/>
        <v>7.1428571428571432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34</v>
      </c>
    </row>
    <row r="4" spans="1:2" ht="30" x14ac:dyDescent="0.25">
      <c r="A4" s="13" t="s">
        <v>4</v>
      </c>
      <c r="B4" s="4" t="s">
        <v>71</v>
      </c>
    </row>
    <row r="5" spans="1:2" x14ac:dyDescent="0.25">
      <c r="A5" s="13" t="s">
        <v>5</v>
      </c>
      <c r="B5" s="14" t="s">
        <v>43</v>
      </c>
    </row>
    <row r="6" spans="1:2" x14ac:dyDescent="0.25">
      <c r="A6" s="13" t="s">
        <v>6</v>
      </c>
      <c r="B6" s="14" t="s">
        <v>44</v>
      </c>
    </row>
    <row r="7" spans="1:2" x14ac:dyDescent="0.25">
      <c r="A7" s="13" t="s">
        <v>7</v>
      </c>
      <c r="B7" s="14" t="s">
        <v>45</v>
      </c>
    </row>
    <row r="8" spans="1:2" x14ac:dyDescent="0.25">
      <c r="A8" s="13" t="s">
        <v>8</v>
      </c>
      <c r="B8" s="14" t="s">
        <v>46</v>
      </c>
    </row>
    <row r="9" spans="1:2" x14ac:dyDescent="0.25">
      <c r="A9" s="13" t="s">
        <v>9</v>
      </c>
      <c r="B9" s="4" t="s">
        <v>47</v>
      </c>
    </row>
    <row r="10" spans="1:2" x14ac:dyDescent="0.25">
      <c r="A10" s="13" t="s">
        <v>10</v>
      </c>
      <c r="B10" s="14" t="s">
        <v>48</v>
      </c>
    </row>
    <row r="11" spans="1:2" x14ac:dyDescent="0.25">
      <c r="A11" s="13" t="s">
        <v>11</v>
      </c>
      <c r="B11" s="14" t="s">
        <v>49</v>
      </c>
    </row>
    <row r="12" spans="1:2" x14ac:dyDescent="0.25">
      <c r="A12" s="13" t="s">
        <v>12</v>
      </c>
      <c r="B12" s="14" t="s">
        <v>50</v>
      </c>
    </row>
    <row r="13" spans="1:2" ht="30" x14ac:dyDescent="0.25">
      <c r="A13" s="13" t="s">
        <v>13</v>
      </c>
      <c r="B13" s="14" t="s">
        <v>51</v>
      </c>
    </row>
    <row r="14" spans="1:2" x14ac:dyDescent="0.25">
      <c r="A14" s="13" t="s">
        <v>14</v>
      </c>
      <c r="B14" s="14" t="s">
        <v>52</v>
      </c>
    </row>
    <row r="15" spans="1:2" x14ac:dyDescent="0.25">
      <c r="A15" s="13" t="s">
        <v>15</v>
      </c>
      <c r="B15" s="14" t="s">
        <v>53</v>
      </c>
    </row>
    <row r="16" spans="1:2" x14ac:dyDescent="0.25">
      <c r="A16" s="13" t="s">
        <v>16</v>
      </c>
      <c r="B16" s="14" t="s">
        <v>54</v>
      </c>
    </row>
    <row r="17" spans="1:2" x14ac:dyDescent="0.25">
      <c r="A17" s="13" t="s">
        <v>17</v>
      </c>
      <c r="B17" s="14" t="s">
        <v>55</v>
      </c>
    </row>
    <row r="18" spans="1:2" x14ac:dyDescent="0.25">
      <c r="A18" s="13" t="s">
        <v>18</v>
      </c>
      <c r="B18" s="14" t="s">
        <v>56</v>
      </c>
    </row>
    <row r="19" spans="1:2" x14ac:dyDescent="0.25">
      <c r="A19" s="13" t="s">
        <v>19</v>
      </c>
      <c r="B19" s="4" t="s">
        <v>57</v>
      </c>
    </row>
    <row r="20" spans="1:2" x14ac:dyDescent="0.25">
      <c r="A20" s="13" t="s">
        <v>20</v>
      </c>
      <c r="B20" s="4" t="s">
        <v>58</v>
      </c>
    </row>
    <row r="21" spans="1:2" x14ac:dyDescent="0.25">
      <c r="A21" s="13" t="s">
        <v>21</v>
      </c>
      <c r="B21" s="14" t="s">
        <v>59</v>
      </c>
    </row>
    <row r="22" spans="1:2" x14ac:dyDescent="0.25">
      <c r="A22" s="13" t="s">
        <v>22</v>
      </c>
      <c r="B22" s="4" t="s">
        <v>60</v>
      </c>
    </row>
    <row r="23" spans="1:2" x14ac:dyDescent="0.25">
      <c r="A23" s="13" t="s">
        <v>23</v>
      </c>
      <c r="B23" s="14" t="s">
        <v>61</v>
      </c>
    </row>
    <row r="24" spans="1:2" x14ac:dyDescent="0.25">
      <c r="A24" s="13" t="s">
        <v>24</v>
      </c>
      <c r="B24" s="14" t="s">
        <v>62</v>
      </c>
    </row>
    <row r="25" spans="1:2" x14ac:dyDescent="0.25">
      <c r="A25" s="13" t="s">
        <v>25</v>
      </c>
      <c r="B25" s="14" t="s">
        <v>63</v>
      </c>
    </row>
    <row r="26" spans="1:2" x14ac:dyDescent="0.25">
      <c r="A26" s="13" t="s">
        <v>26</v>
      </c>
      <c r="B26" s="14" t="s">
        <v>64</v>
      </c>
    </row>
    <row r="27" spans="1:2" x14ac:dyDescent="0.25">
      <c r="A27" s="13" t="s">
        <v>27</v>
      </c>
      <c r="B27" s="14" t="s">
        <v>65</v>
      </c>
    </row>
    <row r="28" spans="1:2" x14ac:dyDescent="0.25">
      <c r="A28" s="13" t="s">
        <v>28</v>
      </c>
      <c r="B28" s="15" t="s">
        <v>66</v>
      </c>
    </row>
    <row r="29" spans="1:2" x14ac:dyDescent="0.25">
      <c r="A29" s="13" t="s">
        <v>29</v>
      </c>
      <c r="B29" s="15" t="s">
        <v>67</v>
      </c>
    </row>
    <row r="30" spans="1:2" x14ac:dyDescent="0.25">
      <c r="A30" s="13" t="s">
        <v>30</v>
      </c>
      <c r="B30" s="15" t="s">
        <v>68</v>
      </c>
    </row>
    <row r="31" spans="1:2" x14ac:dyDescent="0.25">
      <c r="A31" s="13" t="s">
        <v>31</v>
      </c>
      <c r="B31" s="15" t="s">
        <v>69</v>
      </c>
    </row>
    <row r="32" spans="1:2" x14ac:dyDescent="0.25">
      <c r="A32" s="13" t="s">
        <v>32</v>
      </c>
      <c r="B32" s="15" t="s">
        <v>70</v>
      </c>
    </row>
  </sheetData>
  <phoneticPr fontId="0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33</v>
      </c>
    </row>
    <row r="2" spans="1:2" x14ac:dyDescent="0.25">
      <c r="A2" s="2" t="s">
        <v>39</v>
      </c>
    </row>
    <row r="4" spans="1:2" ht="26.25" x14ac:dyDescent="0.25">
      <c r="A4" s="6" t="s">
        <v>4</v>
      </c>
      <c r="B4" s="11" t="s">
        <v>72</v>
      </c>
    </row>
    <row r="5" spans="1:2" x14ac:dyDescent="0.25">
      <c r="A5" s="6" t="s">
        <v>5</v>
      </c>
      <c r="B5" s="11" t="s">
        <v>73</v>
      </c>
    </row>
    <row r="6" spans="1:2" x14ac:dyDescent="0.25">
      <c r="A6" s="6" t="s">
        <v>6</v>
      </c>
      <c r="B6" s="11" t="s">
        <v>74</v>
      </c>
    </row>
    <row r="7" spans="1:2" ht="26.25" x14ac:dyDescent="0.25">
      <c r="A7" s="6" t="s">
        <v>7</v>
      </c>
      <c r="B7" s="11" t="s">
        <v>75</v>
      </c>
    </row>
    <row r="8" spans="1:2" ht="26.25" x14ac:dyDescent="0.25">
      <c r="A8" s="6" t="s">
        <v>8</v>
      </c>
      <c r="B8" s="11" t="s">
        <v>58</v>
      </c>
    </row>
    <row r="9" spans="1:2" x14ac:dyDescent="0.25">
      <c r="A9" s="6" t="s">
        <v>9</v>
      </c>
      <c r="B9" s="11" t="s">
        <v>77</v>
      </c>
    </row>
    <row r="10" spans="1:2" ht="26.25" x14ac:dyDescent="0.25">
      <c r="A10" s="6" t="s">
        <v>10</v>
      </c>
      <c r="B10" s="11" t="s">
        <v>78</v>
      </c>
    </row>
    <row r="11" spans="1:2" x14ac:dyDescent="0.25">
      <c r="A11" s="6" t="s">
        <v>11</v>
      </c>
      <c r="B11" s="11" t="s">
        <v>79</v>
      </c>
    </row>
    <row r="12" spans="1:2" x14ac:dyDescent="0.25">
      <c r="A12" s="6" t="s">
        <v>12</v>
      </c>
      <c r="B12" s="12" t="s">
        <v>82</v>
      </c>
    </row>
    <row r="13" spans="1:2" x14ac:dyDescent="0.25">
      <c r="A13" s="7" t="s">
        <v>30</v>
      </c>
      <c r="B13" s="3" t="s">
        <v>76</v>
      </c>
    </row>
    <row r="14" spans="1:2" x14ac:dyDescent="0.25">
      <c r="A14" s="7" t="s">
        <v>31</v>
      </c>
      <c r="B14" s="3" t="s">
        <v>80</v>
      </c>
    </row>
    <row r="15" spans="1:2" x14ac:dyDescent="0.25">
      <c r="A15" s="7" t="s">
        <v>32</v>
      </c>
      <c r="B15" s="3" t="s">
        <v>81</v>
      </c>
    </row>
  </sheetData>
  <phoneticPr fontId="0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89</v>
      </c>
    </row>
    <row r="4" spans="1:2" ht="24.75" x14ac:dyDescent="0.25">
      <c r="A4" s="13" t="s">
        <v>4</v>
      </c>
      <c r="B4" s="16" t="s">
        <v>71</v>
      </c>
    </row>
    <row r="5" spans="1:2" x14ac:dyDescent="0.25">
      <c r="A5" s="13" t="s">
        <v>5</v>
      </c>
      <c r="B5" s="11" t="s">
        <v>90</v>
      </c>
    </row>
    <row r="6" spans="1:2" x14ac:dyDescent="0.25">
      <c r="A6" s="13" t="s">
        <v>6</v>
      </c>
      <c r="B6" s="11" t="s">
        <v>91</v>
      </c>
    </row>
    <row r="7" spans="1:2" x14ac:dyDescent="0.25">
      <c r="A7" s="13" t="s">
        <v>7</v>
      </c>
      <c r="B7" s="11" t="s">
        <v>92</v>
      </c>
    </row>
    <row r="8" spans="1:2" x14ac:dyDescent="0.25">
      <c r="A8" s="13" t="s">
        <v>8</v>
      </c>
      <c r="B8" s="11" t="s">
        <v>93</v>
      </c>
    </row>
    <row r="9" spans="1:2" x14ac:dyDescent="0.25">
      <c r="A9" s="13" t="s">
        <v>9</v>
      </c>
      <c r="B9" s="11" t="s">
        <v>94</v>
      </c>
    </row>
    <row r="10" spans="1:2" x14ac:dyDescent="0.25">
      <c r="A10" s="13" t="s">
        <v>10</v>
      </c>
      <c r="B10" s="11" t="s">
        <v>95</v>
      </c>
    </row>
    <row r="11" spans="1:2" x14ac:dyDescent="0.25">
      <c r="A11" s="13" t="s">
        <v>11</v>
      </c>
      <c r="B11" s="11" t="s">
        <v>96</v>
      </c>
    </row>
    <row r="12" spans="1:2" x14ac:dyDescent="0.25">
      <c r="A12" s="13" t="s">
        <v>12</v>
      </c>
      <c r="B12" s="11" t="s">
        <v>97</v>
      </c>
    </row>
    <row r="13" spans="1:2" x14ac:dyDescent="0.25">
      <c r="A13" s="13" t="s">
        <v>13</v>
      </c>
      <c r="B13" s="11" t="s">
        <v>98</v>
      </c>
    </row>
    <row r="14" spans="1:2" x14ac:dyDescent="0.25">
      <c r="A14" s="13" t="s">
        <v>14</v>
      </c>
      <c r="B14" s="11" t="s">
        <v>99</v>
      </c>
    </row>
    <row r="15" spans="1:2" x14ac:dyDescent="0.25">
      <c r="A15" s="13" t="s">
        <v>15</v>
      </c>
      <c r="B15" s="11" t="s">
        <v>100</v>
      </c>
    </row>
    <row r="16" spans="1:2" x14ac:dyDescent="0.25">
      <c r="A16" s="13" t="s">
        <v>16</v>
      </c>
      <c r="B16" s="11" t="s">
        <v>101</v>
      </c>
    </row>
    <row r="17" spans="1:2" x14ac:dyDescent="0.25">
      <c r="A17" s="13" t="s">
        <v>17</v>
      </c>
      <c r="B17" s="11" t="s">
        <v>102</v>
      </c>
    </row>
    <row r="18" spans="1:2" x14ac:dyDescent="0.25">
      <c r="A18" s="13" t="s">
        <v>18</v>
      </c>
      <c r="B18" s="11" t="s">
        <v>103</v>
      </c>
    </row>
    <row r="19" spans="1:2" x14ac:dyDescent="0.25">
      <c r="A19" s="13" t="s">
        <v>19</v>
      </c>
      <c r="B19" s="11" t="s">
        <v>104</v>
      </c>
    </row>
    <row r="20" spans="1:2" x14ac:dyDescent="0.25">
      <c r="A20" s="13" t="s">
        <v>20</v>
      </c>
      <c r="B20" s="11" t="s">
        <v>129</v>
      </c>
    </row>
    <row r="21" spans="1:2" x14ac:dyDescent="0.25">
      <c r="A21" s="13" t="s">
        <v>21</v>
      </c>
      <c r="B21" s="11" t="s">
        <v>105</v>
      </c>
    </row>
    <row r="22" spans="1:2" x14ac:dyDescent="0.25">
      <c r="A22" s="13" t="s">
        <v>22</v>
      </c>
      <c r="B22" s="11" t="s">
        <v>106</v>
      </c>
    </row>
    <row r="23" spans="1:2" x14ac:dyDescent="0.25">
      <c r="A23" s="13" t="s">
        <v>23</v>
      </c>
      <c r="B23" s="11" t="s">
        <v>107</v>
      </c>
    </row>
    <row r="24" spans="1:2" x14ac:dyDescent="0.25">
      <c r="A24" s="13" t="s">
        <v>24</v>
      </c>
      <c r="B24" s="11" t="s">
        <v>108</v>
      </c>
    </row>
    <row r="25" spans="1:2" x14ac:dyDescent="0.25">
      <c r="A25" s="13" t="s">
        <v>25</v>
      </c>
      <c r="B25" s="11" t="s">
        <v>109</v>
      </c>
    </row>
    <row r="26" spans="1:2" x14ac:dyDescent="0.25">
      <c r="A26" s="13" t="s">
        <v>26</v>
      </c>
      <c r="B26" s="11" t="s">
        <v>110</v>
      </c>
    </row>
    <row r="27" spans="1:2" x14ac:dyDescent="0.25">
      <c r="A27" s="6" t="s">
        <v>27</v>
      </c>
      <c r="B27" s="11" t="s">
        <v>61</v>
      </c>
    </row>
    <row r="28" spans="1:2" x14ac:dyDescent="0.25">
      <c r="A28" s="6" t="s">
        <v>84</v>
      </c>
      <c r="B28" s="11" t="s">
        <v>130</v>
      </c>
    </row>
    <row r="29" spans="1:2" x14ac:dyDescent="0.25">
      <c r="A29" s="6" t="s">
        <v>85</v>
      </c>
      <c r="B29" s="11" t="s">
        <v>111</v>
      </c>
    </row>
    <row r="30" spans="1:2" x14ac:dyDescent="0.25">
      <c r="A30" s="6" t="s">
        <v>86</v>
      </c>
      <c r="B30" s="11" t="s">
        <v>55</v>
      </c>
    </row>
    <row r="31" spans="1:2" x14ac:dyDescent="0.25">
      <c r="A31" s="6" t="s">
        <v>87</v>
      </c>
      <c r="B31" s="11" t="s">
        <v>56</v>
      </c>
    </row>
    <row r="32" spans="1:2" x14ac:dyDescent="0.25">
      <c r="A32" s="6" t="s">
        <v>88</v>
      </c>
      <c r="B32" s="11" t="s">
        <v>112</v>
      </c>
    </row>
    <row r="33" spans="1:2" x14ac:dyDescent="0.25">
      <c r="A33" s="6" t="s">
        <v>113</v>
      </c>
      <c r="B33" s="11" t="s">
        <v>131</v>
      </c>
    </row>
    <row r="34" spans="1:2" x14ac:dyDescent="0.25">
      <c r="A34" s="6" t="s">
        <v>127</v>
      </c>
      <c r="B34" s="12" t="s">
        <v>65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Grado en ADE_PDI</vt:lpstr>
      <vt:lpstr>Grado en ADE_Estud</vt:lpstr>
      <vt:lpstr>Grado Finanzas y Contabilid_PDI</vt:lpstr>
      <vt:lpstr>Grado en Turismo_PDI </vt:lpstr>
      <vt:lpstr>M.U. Admón.Organiz. R.T._PDI</vt:lpstr>
      <vt:lpstr>Master Ges y Dir Hotelera_Estud</vt:lpstr>
      <vt:lpstr>M.U.I. Cienc. Soc. Jur._PDI </vt:lpstr>
      <vt:lpstr>P.C.E.O. ADE-TURISMO_PDI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2023-11-13T13:13:37Z</dcterms:modified>
</cp:coreProperties>
</file>