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8973006F\"/>
    </mc:Choice>
  </mc:AlternateContent>
  <xr:revisionPtr revIDLastSave="0" documentId="13_ncr:1_{2C439380-939C-483F-A76A-A61EC9B3F762}" xr6:coauthVersionLast="47" xr6:coauthVersionMax="47" xr10:uidLastSave="{00000000-0000-0000-0000-000000000000}"/>
  <bookViews>
    <workbookView xWindow="-120" yWindow="-120" windowWidth="29040" windowHeight="15840" tabRatio="876" xr2:uid="{00000000-000D-0000-FFFF-FFFF00000000}"/>
  </bookViews>
  <sheets>
    <sheet name="Grado Enfermería_PDI " sheetId="16" r:id="rId1"/>
    <sheet name="Grado en Enfermería_Estud" sheetId="12" r:id="rId2"/>
    <sheet name="Grado Terapia Ocupacional_PDI" sheetId="20" r:id="rId3"/>
    <sheet name="Grado Terapia Ocupacional_Estud" sheetId="21" r:id="rId4"/>
    <sheet name="M.U.I. Ciencias Salud_PDI" sheetId="3" r:id="rId5"/>
    <sheet name="MUI Ciencias Sociosanit_PDI" sheetId="22" r:id="rId6"/>
    <sheet name="PAS_centro" sheetId="4" r:id="rId7"/>
    <sheet name="código preguntas PDI" sheetId="5" r:id="rId8"/>
    <sheet name="código preguntas PAS" sheetId="6" r:id="rId9"/>
    <sheet name="código preguntas Estud" sheetId="9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26" i="21" l="1"/>
  <c r="AE26" i="21"/>
  <c r="AD26" i="21"/>
  <c r="AC26" i="21"/>
  <c r="AB26" i="21"/>
  <c r="AA26" i="21"/>
  <c r="Z26" i="21"/>
  <c r="Y26" i="21"/>
  <c r="X26" i="21"/>
  <c r="W26" i="21"/>
  <c r="V26" i="21"/>
  <c r="U26" i="21"/>
  <c r="T26" i="21"/>
  <c r="S26" i="21"/>
  <c r="R26" i="21"/>
  <c r="Q26" i="21"/>
  <c r="P26" i="21"/>
  <c r="O26" i="21"/>
  <c r="N26" i="21"/>
  <c r="M26" i="21"/>
  <c r="L26" i="21"/>
  <c r="K26" i="21"/>
  <c r="J26" i="21"/>
  <c r="I26" i="21"/>
  <c r="H26" i="21"/>
  <c r="G26" i="21"/>
  <c r="F26" i="21"/>
  <c r="E26" i="21"/>
  <c r="D26" i="21"/>
  <c r="C26" i="21"/>
  <c r="B26" i="21"/>
  <c r="F22" i="21"/>
  <c r="F25" i="21"/>
  <c r="F18" i="4"/>
  <c r="J22" i="4"/>
  <c r="I22" i="4"/>
  <c r="H22" i="4"/>
  <c r="G22" i="4"/>
  <c r="F22" i="4"/>
  <c r="E22" i="4"/>
  <c r="D22" i="4"/>
  <c r="C22" i="4"/>
  <c r="B22" i="4"/>
  <c r="F21" i="4"/>
  <c r="Y22" i="22"/>
  <c r="X22" i="22"/>
  <c r="W22" i="22"/>
  <c r="V22" i="22"/>
  <c r="U22" i="22"/>
  <c r="T22" i="22"/>
  <c r="S22" i="22"/>
  <c r="R22" i="22"/>
  <c r="Q22" i="22"/>
  <c r="P22" i="22"/>
  <c r="O22" i="22"/>
  <c r="N22" i="22"/>
  <c r="M22" i="22"/>
  <c r="L22" i="22"/>
  <c r="K22" i="22"/>
  <c r="J22" i="22"/>
  <c r="I22" i="22"/>
  <c r="H22" i="22"/>
  <c r="G22" i="22"/>
  <c r="F22" i="22"/>
  <c r="E22" i="22"/>
  <c r="D22" i="22"/>
  <c r="C22" i="22"/>
  <c r="B22" i="22"/>
  <c r="F18" i="22"/>
  <c r="F21" i="22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C22" i="3"/>
  <c r="B22" i="3"/>
  <c r="F18" i="3"/>
  <c r="F21" i="3"/>
  <c r="Y22" i="20"/>
  <c r="X22" i="20"/>
  <c r="W22" i="20"/>
  <c r="V22" i="20"/>
  <c r="U22" i="20"/>
  <c r="T22" i="20"/>
  <c r="S22" i="20"/>
  <c r="R22" i="20"/>
  <c r="Q22" i="20"/>
  <c r="P22" i="20"/>
  <c r="O22" i="20"/>
  <c r="N22" i="20"/>
  <c r="M22" i="20"/>
  <c r="L22" i="20"/>
  <c r="K22" i="20"/>
  <c r="J22" i="20"/>
  <c r="I22" i="20"/>
  <c r="H22" i="20"/>
  <c r="G22" i="20"/>
  <c r="F22" i="20"/>
  <c r="E22" i="20"/>
  <c r="D22" i="20"/>
  <c r="C22" i="20"/>
  <c r="B22" i="20"/>
  <c r="F18" i="20"/>
  <c r="F21" i="20"/>
  <c r="AF26" i="12"/>
  <c r="AE26" i="12"/>
  <c r="AD26" i="12"/>
  <c r="AC26" i="12"/>
  <c r="AB26" i="12"/>
  <c r="AA26" i="12"/>
  <c r="Z26" i="12"/>
  <c r="Y26" i="12"/>
  <c r="X26" i="12"/>
  <c r="W26" i="12"/>
  <c r="V26" i="12"/>
  <c r="U26" i="12"/>
  <c r="T26" i="12"/>
  <c r="S26" i="12"/>
  <c r="R26" i="12"/>
  <c r="Q26" i="12"/>
  <c r="P26" i="12"/>
  <c r="O26" i="12"/>
  <c r="N26" i="12"/>
  <c r="M26" i="12"/>
  <c r="L26" i="12"/>
  <c r="K26" i="12"/>
  <c r="J26" i="12"/>
  <c r="I26" i="12"/>
  <c r="H26" i="12"/>
  <c r="G26" i="12"/>
  <c r="F26" i="12"/>
  <c r="E26" i="12"/>
  <c r="D26" i="12"/>
  <c r="C26" i="12"/>
  <c r="B26" i="12"/>
  <c r="F22" i="12"/>
  <c r="F25" i="12"/>
  <c r="Y22" i="16"/>
  <c r="X22" i="16"/>
  <c r="W22" i="16"/>
  <c r="V22" i="16"/>
  <c r="U22" i="16"/>
  <c r="T22" i="16"/>
  <c r="S22" i="16"/>
  <c r="R22" i="16"/>
  <c r="Q22" i="16"/>
  <c r="P22" i="16"/>
  <c r="O22" i="16"/>
  <c r="N22" i="16"/>
  <c r="M22" i="16"/>
  <c r="L22" i="16"/>
  <c r="K22" i="16"/>
  <c r="J22" i="16"/>
  <c r="I22" i="16"/>
  <c r="H22" i="16"/>
  <c r="G22" i="16"/>
  <c r="F22" i="16"/>
  <c r="E22" i="16"/>
  <c r="D22" i="16"/>
  <c r="C22" i="16"/>
  <c r="B22" i="16"/>
  <c r="F18" i="16"/>
  <c r="F21" i="16"/>
  <c r="B4" i="22"/>
  <c r="B4" i="12"/>
  <c r="B4" i="3"/>
  <c r="B4" i="21"/>
  <c r="B4" i="20"/>
  <c r="B20" i="12"/>
  <c r="B20" i="21"/>
</calcChain>
</file>

<file path=xl/sharedStrings.xml><?xml version="1.0" encoding="utf-8"?>
<sst xmlns="http://schemas.openxmlformats.org/spreadsheetml/2006/main" count="437" uniqueCount="139">
  <si>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</si>
  <si>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</si>
  <si>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</si>
  <si>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</si>
  <si>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</si>
  <si>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</si>
  <si>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</si>
  <si>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</si>
  <si>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</si>
  <si>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</si>
  <si>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</si>
  <si>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</si>
  <si>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</si>
  <si>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</si>
  <si>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</si>
  <si>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</si>
  <si>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</si>
  <si>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</si>
  <si>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</si>
  <si>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</si>
  <si>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</si>
  <si>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</si>
  <si>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</si>
  <si>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</si>
  <si>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</si>
  <si>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</si>
  <si>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</si>
  <si>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</si>
  <si>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</si>
  <si>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</si>
  <si>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</si>
  <si>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</si>
  <si>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</si>
  <si>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</si>
  <si>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</si>
  <si>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</si>
  <si>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</si>
  <si>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</si>
  <si>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</si>
  <si>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</si>
  <si>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</si>
  <si>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</si>
  <si>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</si>
  <si>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</si>
  <si>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</si>
  <si>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</si>
  <si>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</si>
  <si>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</si>
  <si>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</si>
  <si>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</si>
  <si>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</si>
  <si>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</si>
  <si>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</si>
  <si>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</si>
  <si>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</si>
  <si>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</si>
  <si>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</si>
  <si>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</si>
  <si>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</si>
  <si>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</si>
  <si>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</si>
  <si>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</si>
  <si>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</si>
  <si>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</si>
  <si>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</si>
  <si>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</si>
  <si>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</si>
  <si>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</si>
  <si>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</si>
  <si>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</si>
  <si>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</si>
  <si>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</si>
  <si>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</si>
  <si>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</si>
  <si>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</si>
  <si>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</si>
  <si>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</si>
  <si>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</si>
  <si>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</si>
  <si>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</si>
  <si>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</si>
  <si>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</si>
  <si>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</si>
  <si>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</si>
  <si>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</si>
  <si>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</si>
  <si>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</si>
  <si>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</si>
  <si>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</si>
  <si>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</si>
  <si>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</si>
  <si>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</si>
  <si>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</si>
  <si>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</si>
  <si>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</si>
  <si>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</si>
  <si>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</si>
  <si>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</si>
  <si>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</si>
  <si>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</si>
  <si>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</si>
  <si>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</si>
  <si>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</si>
  <si>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</si>
  <si>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</si>
  <si>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</si>
  <si>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</si>
  <si>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</si>
  <si>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</si>
  <si>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</si>
  <si>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</si>
  <si>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</si>
  <si>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</si>
  <si>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</si>
  <si>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Todas las del Centro</t>
  </si>
  <si>
    <t>NS/NC</t>
  </si>
  <si>
    <t>Facultad de Enfermería y Terapia Ocupacional</t>
  </si>
  <si>
    <t>Grado en Enfermería (Cáceres)</t>
  </si>
  <si>
    <t>Grado en Terapia Ocupacional</t>
  </si>
  <si>
    <t>Máster Universitario en Investigación en Ciencias de la Salud</t>
  </si>
  <si>
    <t>Nº encuestados</t>
  </si>
  <si>
    <t>Total egresados</t>
  </si>
  <si>
    <t>Tasa de Participación</t>
  </si>
  <si>
    <t>Máster Universitario en Investigación en Ciencias Sociosanitarias</t>
  </si>
  <si>
    <t>2013/2014</t>
  </si>
  <si>
    <t>P31</t>
  </si>
  <si>
    <t>Sistemas de evaluación empleados por los profesores</t>
  </si>
  <si>
    <r>
      <t xml:space="preserve">Aulas para actividades prácticas </t>
    </r>
    <r>
      <rPr>
        <sz val="9"/>
        <color indexed="8"/>
        <rFont val="Calibri"/>
        <family val="2"/>
      </rPr>
      <t>(salas de informática, laboratorios)</t>
    </r>
  </si>
  <si>
    <r>
      <t>Orientación y apoyo al estudiante</t>
    </r>
    <r>
      <rPr>
        <sz val="8"/>
        <color indexed="8"/>
        <rFont val="Calibri"/>
        <family val="2"/>
      </rPr>
      <t xml:space="preserve"> (Plan de Acción Tutorial de la Titulación, Oficina de Atención al Estudiante, etc.).</t>
    </r>
  </si>
  <si>
    <t>Satisfacción del PDI con las instalaciones y los recursos:</t>
  </si>
  <si>
    <t>(Media de las preguntas P18, P19, P20 y P21)</t>
  </si>
  <si>
    <t>Satisfacción del PDI con las instalaciones y los recursos (Escala 0-10):</t>
  </si>
  <si>
    <t>Media Tit (Escala 0-10)</t>
  </si>
  <si>
    <t>Satisfacción de los estudiantes con las instalaciones y los recursos:</t>
  </si>
  <si>
    <t>(Media de las preguntas P23, P24 y P25)</t>
  </si>
  <si>
    <t>Satisfacción estudiantes con las instalaciones y los recursos (Escala 0-10):</t>
  </si>
  <si>
    <t>Satisfacción del PAS con las instalaciones y los recursos:</t>
  </si>
  <si>
    <t>(Media de las preguntas P06, P07 y P08)</t>
  </si>
  <si>
    <t>Satisfacción del PAS con las instalaciones y los recursos (Escala 0-10):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</si>
</sst>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3" xfId="0" applyBorder="1"/>
    <xf numFmtId="0" fontId="0" fillId="0" borderId="3" xfId="0" applyFill="1" applyBorder="1"/>
    <xf numFmtId="164" fontId="0" fillId="0" borderId="3" xfId="0" applyNumberFormat="1" applyFill="1" applyBorder="1"/>
    <xf numFmtId="1" fontId="0" fillId="0" borderId="3" xfId="0" applyNumberFormat="1" applyFill="1" applyBorder="1"/>
    <xf numFmtId="0" fontId="0" fillId="0" borderId="0" xfId="0" applyAlignment="1">
      <alignment vertical="top" wrapText="1"/>
    </xf>
    <xf numFmtId="165" fontId="0" fillId="2" borderId="1" xfId="0" applyNumberForma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2"/>
  <sheetViews>
    <sheetView tabSelected="1" workbookViewId="0"/>
  </sheetViews>
  <sheetFormatPr baseColWidth="10" defaultRowHeight="15" x14ac:dyDescent="0.25"/>
  <cols>
    <col min="1" max="1" width="20.5703125" customWidth="1"/>
  </cols>
  <sheetData>
    <row r="1" spans="1:26" x14ac:dyDescent="0.25">
      <c r="A1" s="2" t="s">
        <v>41</v>
      </c>
    </row>
    <row r="2" spans="1:26" x14ac:dyDescent="0.25">
      <c r="A2" s="1" t="s">
        <v>0</v>
      </c>
      <c r="B2" s="19" t="s">
        <v>117</v>
      </c>
    </row>
    <row r="3" spans="1:26" x14ac:dyDescent="0.25">
      <c r="A3" s="1" t="s">
        <v>1</v>
      </c>
      <c r="B3" t="s">
        <v>116</v>
      </c>
    </row>
    <row r="4" spans="1:26" x14ac:dyDescent="0.25">
      <c r="A4" s="1" t="s">
        <v>2</v>
      </c>
      <c r="B4" t="s">
        <v>124</v>
      </c>
    </row>
    <row r="6" spans="1:26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6" x14ac:dyDescent="0.25">
      <c r="A7" s="8">
        <v>1</v>
      </c>
      <c r="B7" s="3">
        <v>1</v>
      </c>
      <c r="C7" s="3">
        <v>0</v>
      </c>
      <c r="D7" s="3">
        <v>2</v>
      </c>
      <c r="E7" s="3">
        <v>4</v>
      </c>
      <c r="F7" s="3">
        <v>1</v>
      </c>
      <c r="G7" s="3">
        <v>2</v>
      </c>
      <c r="H7" s="3">
        <v>0</v>
      </c>
      <c r="I7" s="3">
        <v>0</v>
      </c>
      <c r="J7" s="3">
        <v>0</v>
      </c>
      <c r="K7" s="3">
        <v>1</v>
      </c>
      <c r="L7" s="3">
        <v>0</v>
      </c>
      <c r="M7" s="3">
        <v>3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2</v>
      </c>
      <c r="W7" s="3">
        <v>0</v>
      </c>
      <c r="X7" s="3">
        <v>0</v>
      </c>
      <c r="Y7" s="3">
        <v>1</v>
      </c>
      <c r="Z7" s="23"/>
    </row>
    <row r="8" spans="1:26" x14ac:dyDescent="0.25">
      <c r="A8" s="8">
        <v>2</v>
      </c>
      <c r="B8" s="3">
        <v>5</v>
      </c>
      <c r="C8" s="3">
        <v>1</v>
      </c>
      <c r="D8" s="3">
        <v>2</v>
      </c>
      <c r="E8" s="3">
        <v>1</v>
      </c>
      <c r="F8" s="3">
        <v>3</v>
      </c>
      <c r="G8" s="3">
        <v>2</v>
      </c>
      <c r="H8" s="3">
        <v>2</v>
      </c>
      <c r="I8" s="3">
        <v>7</v>
      </c>
      <c r="J8" s="3">
        <v>5</v>
      </c>
      <c r="K8" s="3">
        <v>3</v>
      </c>
      <c r="L8" s="3">
        <v>3</v>
      </c>
      <c r="M8" s="3">
        <v>4</v>
      </c>
      <c r="N8" s="3">
        <v>4</v>
      </c>
      <c r="O8" s="3">
        <v>2</v>
      </c>
      <c r="P8" s="3">
        <v>0</v>
      </c>
      <c r="Q8" s="3">
        <v>0</v>
      </c>
      <c r="R8" s="3">
        <v>1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4</v>
      </c>
      <c r="Y8" s="3">
        <v>2</v>
      </c>
      <c r="Z8" s="23"/>
    </row>
    <row r="9" spans="1:26" x14ac:dyDescent="0.25">
      <c r="A9" s="8">
        <v>3</v>
      </c>
      <c r="B9" s="3">
        <v>4</v>
      </c>
      <c r="C9" s="3">
        <v>5</v>
      </c>
      <c r="D9" s="3">
        <v>5</v>
      </c>
      <c r="E9" s="3">
        <v>4</v>
      </c>
      <c r="F9" s="3">
        <v>3</v>
      </c>
      <c r="G9" s="3">
        <v>6</v>
      </c>
      <c r="H9" s="3">
        <v>4</v>
      </c>
      <c r="I9" s="3">
        <v>1</v>
      </c>
      <c r="J9" s="3">
        <v>4</v>
      </c>
      <c r="K9" s="3">
        <v>5</v>
      </c>
      <c r="L9" s="3">
        <v>2</v>
      </c>
      <c r="M9" s="3">
        <v>3</v>
      </c>
      <c r="N9" s="3">
        <v>2</v>
      </c>
      <c r="O9" s="3">
        <v>2</v>
      </c>
      <c r="P9" s="3">
        <v>1</v>
      </c>
      <c r="Q9" s="3">
        <v>2</v>
      </c>
      <c r="R9" s="3">
        <v>3</v>
      </c>
      <c r="S9" s="3">
        <v>1</v>
      </c>
      <c r="T9" s="3">
        <v>1</v>
      </c>
      <c r="U9" s="3">
        <v>4</v>
      </c>
      <c r="V9" s="3">
        <v>4</v>
      </c>
      <c r="W9" s="3">
        <v>3</v>
      </c>
      <c r="X9" s="3">
        <v>3</v>
      </c>
      <c r="Y9" s="3">
        <v>5</v>
      </c>
      <c r="Z9" s="23"/>
    </row>
    <row r="10" spans="1:26" x14ac:dyDescent="0.25">
      <c r="A10" s="8">
        <v>4</v>
      </c>
      <c r="B10" s="3">
        <v>3</v>
      </c>
      <c r="C10" s="3">
        <v>6</v>
      </c>
      <c r="D10" s="3">
        <v>4</v>
      </c>
      <c r="E10" s="3">
        <v>4</v>
      </c>
      <c r="F10" s="3">
        <v>5</v>
      </c>
      <c r="G10" s="3">
        <v>3</v>
      </c>
      <c r="H10" s="3">
        <v>4</v>
      </c>
      <c r="I10" s="3">
        <v>3</v>
      </c>
      <c r="J10" s="3">
        <v>4</v>
      </c>
      <c r="K10" s="3">
        <v>2</v>
      </c>
      <c r="L10" s="3">
        <v>5</v>
      </c>
      <c r="M10" s="3">
        <v>3</v>
      </c>
      <c r="N10" s="3">
        <v>5</v>
      </c>
      <c r="O10" s="3">
        <v>6</v>
      </c>
      <c r="P10" s="3">
        <v>7</v>
      </c>
      <c r="Q10" s="3">
        <v>6</v>
      </c>
      <c r="R10" s="3">
        <v>4</v>
      </c>
      <c r="S10" s="3">
        <v>7</v>
      </c>
      <c r="T10" s="3">
        <v>6</v>
      </c>
      <c r="U10" s="3">
        <v>4</v>
      </c>
      <c r="V10" s="3">
        <v>3</v>
      </c>
      <c r="W10" s="3">
        <v>6</v>
      </c>
      <c r="X10" s="3">
        <v>4</v>
      </c>
      <c r="Y10" s="3">
        <v>2</v>
      </c>
      <c r="Z10" s="23"/>
    </row>
    <row r="11" spans="1:26" x14ac:dyDescent="0.25">
      <c r="A11" s="8">
        <v>5</v>
      </c>
      <c r="B11" s="3">
        <v>0</v>
      </c>
      <c r="C11" s="3">
        <v>1</v>
      </c>
      <c r="D11" s="3">
        <v>0</v>
      </c>
      <c r="E11" s="3">
        <v>0</v>
      </c>
      <c r="F11" s="3">
        <v>0</v>
      </c>
      <c r="G11" s="3">
        <v>0</v>
      </c>
      <c r="H11" s="3">
        <v>2</v>
      </c>
      <c r="I11" s="3">
        <v>2</v>
      </c>
      <c r="J11" s="3">
        <v>0</v>
      </c>
      <c r="K11" s="3">
        <v>2</v>
      </c>
      <c r="L11" s="3">
        <v>2</v>
      </c>
      <c r="M11" s="3">
        <v>0</v>
      </c>
      <c r="N11" s="3">
        <v>2</v>
      </c>
      <c r="O11" s="3">
        <v>3</v>
      </c>
      <c r="P11" s="3">
        <v>5</v>
      </c>
      <c r="Q11" s="3">
        <v>5</v>
      </c>
      <c r="R11" s="3">
        <v>5</v>
      </c>
      <c r="S11" s="3">
        <v>5</v>
      </c>
      <c r="T11" s="3">
        <v>6</v>
      </c>
      <c r="U11" s="3">
        <v>4</v>
      </c>
      <c r="V11" s="3">
        <v>4</v>
      </c>
      <c r="W11" s="3">
        <v>4</v>
      </c>
      <c r="X11" s="3">
        <v>2</v>
      </c>
      <c r="Y11" s="3">
        <v>3</v>
      </c>
    </row>
    <row r="12" spans="1:26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1</v>
      </c>
      <c r="G12" s="3">
        <v>0</v>
      </c>
      <c r="H12" s="3">
        <v>1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3">
        <v>0</v>
      </c>
    </row>
    <row r="13" spans="1:26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6" x14ac:dyDescent="0.25">
      <c r="A14" s="5" t="s">
        <v>36</v>
      </c>
      <c r="B14" s="17">
        <v>2.6923076923076925</v>
      </c>
      <c r="C14" s="17">
        <v>3.5384615384615383</v>
      </c>
      <c r="D14" s="17">
        <v>2.8461538461538463</v>
      </c>
      <c r="E14" s="17">
        <v>2.6153846153846154</v>
      </c>
      <c r="F14" s="17">
        <v>3</v>
      </c>
      <c r="G14" s="17">
        <v>2.7692307692307692</v>
      </c>
      <c r="H14" s="17">
        <v>3.5</v>
      </c>
      <c r="I14" s="17">
        <v>3</v>
      </c>
      <c r="J14" s="17">
        <v>2.9230769230769229</v>
      </c>
      <c r="K14" s="17">
        <v>3.0769230769230771</v>
      </c>
      <c r="L14" s="17">
        <v>3.5</v>
      </c>
      <c r="M14" s="17">
        <v>2.4615384615384617</v>
      </c>
      <c r="N14" s="17">
        <v>3.3846153846153846</v>
      </c>
      <c r="O14" s="17">
        <v>3.7692307692307692</v>
      </c>
      <c r="P14" s="17">
        <v>4.3076923076923075</v>
      </c>
      <c r="Q14" s="17">
        <v>4.2307692307692308</v>
      </c>
      <c r="R14" s="17">
        <v>4</v>
      </c>
      <c r="S14" s="17">
        <v>4.3076923076923075</v>
      </c>
      <c r="T14" s="17">
        <v>4.384615384615385</v>
      </c>
      <c r="U14" s="17">
        <v>4</v>
      </c>
      <c r="V14" s="17">
        <v>3.5384615384615383</v>
      </c>
      <c r="W14" s="17">
        <v>4.0769230769230766</v>
      </c>
      <c r="X14" s="17">
        <v>3.3076923076923075</v>
      </c>
      <c r="Y14" s="17">
        <v>3.3076923076923075</v>
      </c>
    </row>
    <row r="15" spans="1:26" x14ac:dyDescent="0.25">
      <c r="A15" s="5" t="s">
        <v>37</v>
      </c>
      <c r="B15" s="17">
        <v>0.947330933431342</v>
      </c>
      <c r="C15" s="17">
        <v>0.77625002580618452</v>
      </c>
      <c r="D15" s="17">
        <v>1.0681880176381129</v>
      </c>
      <c r="E15" s="17">
        <v>1.2608503439122305</v>
      </c>
      <c r="F15" s="17">
        <v>1.044465935734187</v>
      </c>
      <c r="G15" s="17">
        <v>1.0127393670836666</v>
      </c>
      <c r="H15" s="17">
        <v>1</v>
      </c>
      <c r="I15" s="17">
        <v>1.2247448713915889</v>
      </c>
      <c r="J15" s="17">
        <v>0.86231649850257608</v>
      </c>
      <c r="K15" s="17">
        <v>1.1875421719907087</v>
      </c>
      <c r="L15" s="17">
        <v>1.087114613009218</v>
      </c>
      <c r="M15" s="17">
        <v>1.1266014242982161</v>
      </c>
      <c r="N15" s="17">
        <v>1.1208970766356094</v>
      </c>
      <c r="O15" s="17">
        <v>1.0127393670836671</v>
      </c>
      <c r="P15" s="17">
        <v>0.63042517195611547</v>
      </c>
      <c r="Q15" s="17">
        <v>0.72501105208198502</v>
      </c>
      <c r="R15" s="17">
        <v>1</v>
      </c>
      <c r="S15" s="17">
        <v>0.63042517195611547</v>
      </c>
      <c r="T15" s="17">
        <v>0.65044363558799023</v>
      </c>
      <c r="U15" s="17">
        <v>0.85280286542244177</v>
      </c>
      <c r="V15" s="17">
        <v>1.39136531360295</v>
      </c>
      <c r="W15" s="17">
        <v>0.75955452531275058</v>
      </c>
      <c r="X15" s="17">
        <v>1.1094003924504583</v>
      </c>
      <c r="Y15" s="17">
        <v>1.2506408613597129</v>
      </c>
    </row>
    <row r="16" spans="1:26" x14ac:dyDescent="0.25">
      <c r="A16" s="5" t="s">
        <v>38</v>
      </c>
      <c r="B16" s="18">
        <v>13</v>
      </c>
      <c r="C16" s="18">
        <v>13</v>
      </c>
      <c r="D16" s="18">
        <v>13</v>
      </c>
      <c r="E16" s="18">
        <v>13</v>
      </c>
      <c r="F16" s="18">
        <v>12</v>
      </c>
      <c r="G16" s="18">
        <v>13</v>
      </c>
      <c r="H16" s="18">
        <v>12</v>
      </c>
      <c r="I16" s="18">
        <v>13</v>
      </c>
      <c r="J16" s="18">
        <v>13</v>
      </c>
      <c r="K16" s="18">
        <v>13</v>
      </c>
      <c r="L16" s="18">
        <v>12</v>
      </c>
      <c r="M16" s="18">
        <v>13</v>
      </c>
      <c r="N16" s="18">
        <v>13</v>
      </c>
      <c r="O16" s="18">
        <v>13</v>
      </c>
      <c r="P16" s="18">
        <v>13</v>
      </c>
      <c r="Q16" s="18">
        <v>13</v>
      </c>
      <c r="R16" s="18">
        <v>13</v>
      </c>
      <c r="S16" s="18">
        <v>13</v>
      </c>
      <c r="T16" s="18">
        <v>13</v>
      </c>
      <c r="U16" s="18">
        <v>12</v>
      </c>
      <c r="V16" s="18">
        <v>13</v>
      </c>
      <c r="W16" s="18">
        <v>13</v>
      </c>
      <c r="X16" s="18">
        <v>13</v>
      </c>
      <c r="Y16" s="18">
        <v>13</v>
      </c>
    </row>
    <row r="18" spans="1:25" x14ac:dyDescent="0.25">
      <c r="A18" s="5" t="s">
        <v>129</v>
      </c>
      <c r="B18" s="5"/>
      <c r="C18" s="5"/>
      <c r="D18" s="5"/>
      <c r="E18" s="5"/>
      <c r="F18" s="17">
        <f>AVERAGE(S14:V14)</f>
        <v>4.0576923076923084</v>
      </c>
    </row>
    <row r="19" spans="1:25" x14ac:dyDescent="0.25">
      <c r="A19" s="5" t="s">
        <v>130</v>
      </c>
      <c r="B19" s="5"/>
      <c r="C19" s="5"/>
    </row>
    <row r="21" spans="1:25" x14ac:dyDescent="0.25">
      <c r="A21" s="5" t="s">
        <v>131</v>
      </c>
      <c r="B21" s="5"/>
      <c r="C21" s="5"/>
      <c r="D21" s="5"/>
      <c r="E21" s="5"/>
      <c r="F21" s="17">
        <f>(F18-1)*2.5</f>
        <v>7.6442307692307709</v>
      </c>
    </row>
    <row r="22" spans="1:25" x14ac:dyDescent="0.25">
      <c r="A22" s="5" t="s">
        <v>132</v>
      </c>
      <c r="B22" s="17">
        <f t="shared" ref="B22:Y22" si="0">(B14-1)*2.5</f>
        <v>4.2307692307692317</v>
      </c>
      <c r="C22" s="17">
        <f t="shared" si="0"/>
        <v>6.3461538461538458</v>
      </c>
      <c r="D22" s="17">
        <f t="shared" si="0"/>
        <v>4.6153846153846159</v>
      </c>
      <c r="E22" s="17">
        <f t="shared" si="0"/>
        <v>4.0384615384615383</v>
      </c>
      <c r="F22" s="17">
        <f t="shared" si="0"/>
        <v>5</v>
      </c>
      <c r="G22" s="17">
        <f t="shared" si="0"/>
        <v>4.4230769230769234</v>
      </c>
      <c r="H22" s="17">
        <f t="shared" si="0"/>
        <v>6.25</v>
      </c>
      <c r="I22" s="17">
        <f t="shared" si="0"/>
        <v>5</v>
      </c>
      <c r="J22" s="17">
        <f t="shared" si="0"/>
        <v>4.8076923076923075</v>
      </c>
      <c r="K22" s="17">
        <f t="shared" si="0"/>
        <v>5.1923076923076925</v>
      </c>
      <c r="L22" s="17">
        <f t="shared" si="0"/>
        <v>6.25</v>
      </c>
      <c r="M22" s="17">
        <f t="shared" si="0"/>
        <v>3.6538461538461542</v>
      </c>
      <c r="N22" s="17">
        <f t="shared" si="0"/>
        <v>5.9615384615384617</v>
      </c>
      <c r="O22" s="17">
        <f t="shared" si="0"/>
        <v>6.9230769230769234</v>
      </c>
      <c r="P22" s="17">
        <f t="shared" si="0"/>
        <v>8.2692307692307683</v>
      </c>
      <c r="Q22" s="17">
        <f t="shared" si="0"/>
        <v>8.0769230769230766</v>
      </c>
      <c r="R22" s="17">
        <f t="shared" si="0"/>
        <v>7.5</v>
      </c>
      <c r="S22" s="17">
        <f t="shared" si="0"/>
        <v>8.2692307692307683</v>
      </c>
      <c r="T22" s="17">
        <f t="shared" si="0"/>
        <v>8.4615384615384635</v>
      </c>
      <c r="U22" s="17">
        <f t="shared" si="0"/>
        <v>7.5</v>
      </c>
      <c r="V22" s="17">
        <f t="shared" si="0"/>
        <v>6.3461538461538458</v>
      </c>
      <c r="W22" s="17">
        <f t="shared" si="0"/>
        <v>7.6923076923076916</v>
      </c>
      <c r="X22" s="17">
        <f t="shared" si="0"/>
        <v>5.7692307692307683</v>
      </c>
      <c r="Y22" s="17">
        <f t="shared" si="0"/>
        <v>5.7692307692307683</v>
      </c>
    </row>
  </sheetData>
  <phoneticPr fontId="0" type="noConversion"/>
  <pageMargins left="0.7" right="0.7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19" t="s">
        <v>117</v>
      </c>
    </row>
    <row r="3" spans="1:32" x14ac:dyDescent="0.25">
      <c r="A3" s="1" t="s">
        <v>1</v>
      </c>
      <c r="B3" t="s">
        <v>116</v>
      </c>
    </row>
    <row r="4" spans="1:32" x14ac:dyDescent="0.25">
      <c r="A4" s="1" t="s">
        <v>2</v>
      </c>
      <c r="B4" t="str">
        <f>PAS_centro!$B$4</f>
        <v>2013/2014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125</v>
      </c>
    </row>
    <row r="7" spans="1:32" x14ac:dyDescent="0.25">
      <c r="A7" s="8">
        <v>1</v>
      </c>
      <c r="B7" s="3">
        <v>3</v>
      </c>
      <c r="C7" s="3">
        <v>1</v>
      </c>
      <c r="D7" s="3">
        <v>5</v>
      </c>
      <c r="E7" s="3">
        <v>0</v>
      </c>
      <c r="F7" s="3">
        <v>4</v>
      </c>
      <c r="G7" s="3">
        <v>0</v>
      </c>
      <c r="H7" s="3">
        <v>4</v>
      </c>
      <c r="I7" s="3">
        <v>10</v>
      </c>
      <c r="J7" s="3">
        <v>4</v>
      </c>
      <c r="K7" s="3">
        <v>1</v>
      </c>
      <c r="L7" s="3">
        <v>6</v>
      </c>
      <c r="M7" s="3">
        <v>7</v>
      </c>
      <c r="N7" s="3">
        <v>2</v>
      </c>
      <c r="O7" s="3">
        <v>2</v>
      </c>
      <c r="P7" s="3">
        <v>1</v>
      </c>
      <c r="Q7" s="3">
        <v>1</v>
      </c>
      <c r="R7" s="3">
        <v>3</v>
      </c>
      <c r="S7" s="3">
        <v>9</v>
      </c>
      <c r="T7" s="3">
        <v>0</v>
      </c>
      <c r="U7" s="3">
        <v>1</v>
      </c>
      <c r="V7" s="3">
        <v>2</v>
      </c>
      <c r="W7" s="3">
        <v>2</v>
      </c>
      <c r="X7" s="3">
        <v>0</v>
      </c>
      <c r="Y7" s="3">
        <v>1</v>
      </c>
      <c r="Z7" s="3">
        <v>0</v>
      </c>
      <c r="AA7" s="3">
        <v>0</v>
      </c>
      <c r="AB7" s="3">
        <v>0</v>
      </c>
      <c r="AC7" s="3">
        <v>0</v>
      </c>
      <c r="AD7" s="3">
        <v>2</v>
      </c>
      <c r="AE7" s="3">
        <v>0</v>
      </c>
      <c r="AF7" s="3">
        <v>0</v>
      </c>
    </row>
    <row r="8" spans="1:32" x14ac:dyDescent="0.25">
      <c r="A8" s="8">
        <v>2</v>
      </c>
      <c r="B8" s="3">
        <v>6</v>
      </c>
      <c r="C8" s="3">
        <v>10</v>
      </c>
      <c r="D8" s="3">
        <v>10</v>
      </c>
      <c r="E8" s="3">
        <v>5</v>
      </c>
      <c r="F8" s="3">
        <v>8</v>
      </c>
      <c r="G8" s="3">
        <v>8</v>
      </c>
      <c r="H8" s="3">
        <v>12</v>
      </c>
      <c r="I8" s="3">
        <v>18</v>
      </c>
      <c r="J8" s="3">
        <v>17</v>
      </c>
      <c r="K8" s="3">
        <v>3</v>
      </c>
      <c r="L8" s="3">
        <v>4</v>
      </c>
      <c r="M8" s="3">
        <v>9</v>
      </c>
      <c r="N8" s="3">
        <v>4</v>
      </c>
      <c r="O8" s="3">
        <v>7</v>
      </c>
      <c r="P8" s="3">
        <v>15</v>
      </c>
      <c r="Q8" s="3">
        <v>13</v>
      </c>
      <c r="R8" s="3">
        <v>10</v>
      </c>
      <c r="S8" s="3">
        <v>16</v>
      </c>
      <c r="T8" s="3">
        <v>7</v>
      </c>
      <c r="U8" s="3">
        <v>7</v>
      </c>
      <c r="V8" s="3">
        <v>5</v>
      </c>
      <c r="W8" s="3">
        <v>5</v>
      </c>
      <c r="X8" s="3">
        <v>4</v>
      </c>
      <c r="Y8" s="3">
        <v>2</v>
      </c>
      <c r="Z8" s="3">
        <v>3</v>
      </c>
      <c r="AA8" s="3">
        <v>2</v>
      </c>
      <c r="AB8" s="3">
        <v>1</v>
      </c>
      <c r="AC8" s="3">
        <v>1</v>
      </c>
      <c r="AD8" s="3">
        <v>3</v>
      </c>
      <c r="AE8" s="3">
        <v>5</v>
      </c>
      <c r="AF8" s="3">
        <v>3</v>
      </c>
    </row>
    <row r="9" spans="1:32" x14ac:dyDescent="0.25">
      <c r="A9" s="8">
        <v>3</v>
      </c>
      <c r="B9" s="3">
        <v>36</v>
      </c>
      <c r="C9" s="3">
        <v>30</v>
      </c>
      <c r="D9" s="3">
        <v>22</v>
      </c>
      <c r="E9" s="3">
        <v>8</v>
      </c>
      <c r="F9" s="3">
        <v>13</v>
      </c>
      <c r="G9" s="3">
        <v>22</v>
      </c>
      <c r="H9" s="3">
        <v>27</v>
      </c>
      <c r="I9" s="3">
        <v>19</v>
      </c>
      <c r="J9" s="3">
        <v>19</v>
      </c>
      <c r="K9" s="3">
        <v>14</v>
      </c>
      <c r="L9" s="3">
        <v>17</v>
      </c>
      <c r="M9" s="3">
        <v>17</v>
      </c>
      <c r="N9" s="3">
        <v>19</v>
      </c>
      <c r="O9" s="3">
        <v>24</v>
      </c>
      <c r="P9" s="3">
        <v>25</v>
      </c>
      <c r="Q9" s="3">
        <v>18</v>
      </c>
      <c r="R9" s="3">
        <v>26</v>
      </c>
      <c r="S9" s="3">
        <v>17</v>
      </c>
      <c r="T9" s="3">
        <v>15</v>
      </c>
      <c r="U9" s="3">
        <v>18</v>
      </c>
      <c r="V9" s="3">
        <v>20</v>
      </c>
      <c r="W9" s="3">
        <v>15</v>
      </c>
      <c r="X9" s="3">
        <v>10</v>
      </c>
      <c r="Y9" s="3">
        <v>8</v>
      </c>
      <c r="Z9" s="3">
        <v>6</v>
      </c>
      <c r="AA9" s="3">
        <v>10</v>
      </c>
      <c r="AB9" s="3">
        <v>15</v>
      </c>
      <c r="AC9" s="3">
        <v>8</v>
      </c>
      <c r="AD9" s="3">
        <v>10</v>
      </c>
      <c r="AE9" s="3">
        <v>17</v>
      </c>
      <c r="AF9" s="3">
        <v>16</v>
      </c>
    </row>
    <row r="10" spans="1:32" x14ac:dyDescent="0.25">
      <c r="A10" s="8">
        <v>4</v>
      </c>
      <c r="B10" s="3">
        <v>10</v>
      </c>
      <c r="C10" s="3">
        <v>14</v>
      </c>
      <c r="D10" s="3">
        <v>18</v>
      </c>
      <c r="E10" s="3">
        <v>28</v>
      </c>
      <c r="F10" s="3">
        <v>19</v>
      </c>
      <c r="G10" s="3">
        <v>19</v>
      </c>
      <c r="H10" s="3">
        <v>10</v>
      </c>
      <c r="I10" s="3">
        <v>9</v>
      </c>
      <c r="J10" s="3">
        <v>10</v>
      </c>
      <c r="K10" s="3">
        <v>22</v>
      </c>
      <c r="L10" s="3">
        <v>19</v>
      </c>
      <c r="M10" s="3">
        <v>19</v>
      </c>
      <c r="N10" s="3">
        <v>19</v>
      </c>
      <c r="O10" s="3">
        <v>22</v>
      </c>
      <c r="P10" s="3">
        <v>14</v>
      </c>
      <c r="Q10" s="3">
        <v>23</v>
      </c>
      <c r="R10" s="3">
        <v>16</v>
      </c>
      <c r="S10" s="3">
        <v>12</v>
      </c>
      <c r="T10" s="3">
        <v>25</v>
      </c>
      <c r="U10" s="3">
        <v>22</v>
      </c>
      <c r="V10" s="3">
        <v>23</v>
      </c>
      <c r="W10" s="3">
        <v>31</v>
      </c>
      <c r="X10" s="3">
        <v>18</v>
      </c>
      <c r="Y10" s="3">
        <v>25</v>
      </c>
      <c r="Z10" s="3">
        <v>22</v>
      </c>
      <c r="AA10" s="3">
        <v>27</v>
      </c>
      <c r="AB10" s="3">
        <v>22</v>
      </c>
      <c r="AC10" s="3">
        <v>26</v>
      </c>
      <c r="AD10" s="3">
        <v>18</v>
      </c>
      <c r="AE10" s="3">
        <v>15</v>
      </c>
      <c r="AF10" s="3">
        <v>32</v>
      </c>
    </row>
    <row r="11" spans="1:32" x14ac:dyDescent="0.25">
      <c r="A11" s="8">
        <v>5</v>
      </c>
      <c r="B11" s="3">
        <v>2</v>
      </c>
      <c r="C11" s="3">
        <v>2</v>
      </c>
      <c r="D11" s="3">
        <v>1</v>
      </c>
      <c r="E11" s="3">
        <v>16</v>
      </c>
      <c r="F11" s="3">
        <v>11</v>
      </c>
      <c r="G11" s="3">
        <v>8</v>
      </c>
      <c r="H11" s="3">
        <v>4</v>
      </c>
      <c r="I11" s="3">
        <v>1</v>
      </c>
      <c r="J11" s="3">
        <v>4</v>
      </c>
      <c r="K11" s="3">
        <v>11</v>
      </c>
      <c r="L11" s="3">
        <v>9</v>
      </c>
      <c r="M11" s="3">
        <v>5</v>
      </c>
      <c r="N11" s="3">
        <v>12</v>
      </c>
      <c r="O11" s="3">
        <v>1</v>
      </c>
      <c r="P11" s="3">
        <v>1</v>
      </c>
      <c r="Q11" s="3">
        <v>1</v>
      </c>
      <c r="R11" s="3">
        <v>0</v>
      </c>
      <c r="S11" s="3">
        <v>2</v>
      </c>
      <c r="T11" s="3">
        <v>9</v>
      </c>
      <c r="U11" s="3">
        <v>8</v>
      </c>
      <c r="V11" s="3">
        <v>6</v>
      </c>
      <c r="W11" s="3">
        <v>2</v>
      </c>
      <c r="X11" s="3">
        <v>24</v>
      </c>
      <c r="Y11" s="3">
        <v>20</v>
      </c>
      <c r="Z11" s="3">
        <v>25</v>
      </c>
      <c r="AA11" s="3">
        <v>17</v>
      </c>
      <c r="AB11" s="3">
        <v>18</v>
      </c>
      <c r="AC11" s="3">
        <v>20</v>
      </c>
      <c r="AD11" s="3">
        <v>5</v>
      </c>
      <c r="AE11" s="3">
        <v>13</v>
      </c>
      <c r="AF11" s="3">
        <v>5</v>
      </c>
    </row>
    <row r="12" spans="1:32" x14ac:dyDescent="0.25">
      <c r="A12" s="8" t="s">
        <v>115</v>
      </c>
      <c r="B12" s="3">
        <v>0</v>
      </c>
      <c r="C12" s="3">
        <v>0</v>
      </c>
      <c r="D12" s="3">
        <v>1</v>
      </c>
      <c r="E12" s="3">
        <v>0</v>
      </c>
      <c r="F12" s="3">
        <v>2</v>
      </c>
      <c r="G12" s="3">
        <v>0</v>
      </c>
      <c r="H12" s="3">
        <v>0</v>
      </c>
      <c r="I12" s="3">
        <v>0</v>
      </c>
      <c r="J12" s="3">
        <v>3</v>
      </c>
      <c r="K12" s="3">
        <v>6</v>
      </c>
      <c r="L12" s="3">
        <v>2</v>
      </c>
      <c r="M12" s="3">
        <v>0</v>
      </c>
      <c r="N12" s="3">
        <v>1</v>
      </c>
      <c r="O12" s="3">
        <v>1</v>
      </c>
      <c r="P12" s="3">
        <v>1</v>
      </c>
      <c r="Q12" s="3">
        <v>1</v>
      </c>
      <c r="R12" s="3">
        <v>2</v>
      </c>
      <c r="S12" s="3">
        <v>1</v>
      </c>
      <c r="T12" s="3">
        <v>1</v>
      </c>
      <c r="U12" s="3">
        <v>1</v>
      </c>
      <c r="V12" s="3">
        <v>1</v>
      </c>
      <c r="W12" s="3">
        <v>2</v>
      </c>
      <c r="X12" s="3">
        <v>1</v>
      </c>
      <c r="Y12" s="3">
        <v>1</v>
      </c>
      <c r="Z12" s="3">
        <v>1</v>
      </c>
      <c r="AA12" s="3">
        <v>1</v>
      </c>
      <c r="AB12" s="3">
        <v>1</v>
      </c>
      <c r="AC12" s="3">
        <v>2</v>
      </c>
      <c r="AD12" s="3">
        <v>19</v>
      </c>
      <c r="AE12" s="3">
        <v>7</v>
      </c>
      <c r="AF12" s="3">
        <v>1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3.0350877192982457</v>
      </c>
      <c r="C14" s="17">
        <v>3.1052631578947367</v>
      </c>
      <c r="D14" s="17">
        <v>3</v>
      </c>
      <c r="E14" s="17">
        <v>3.9649122807017543</v>
      </c>
      <c r="F14" s="17">
        <v>3.4545454545454546</v>
      </c>
      <c r="G14" s="17">
        <v>3.4736842105263159</v>
      </c>
      <c r="H14" s="17">
        <v>2.9649122807017543</v>
      </c>
      <c r="I14" s="17">
        <v>2.5263157894736841</v>
      </c>
      <c r="J14" s="17">
        <v>2.8703703703703702</v>
      </c>
      <c r="K14" s="17">
        <v>3.7647058823529411</v>
      </c>
      <c r="L14" s="17">
        <v>3.3818181818181818</v>
      </c>
      <c r="M14" s="17">
        <v>3.1052631578947367</v>
      </c>
      <c r="N14" s="17">
        <v>3.625</v>
      </c>
      <c r="O14" s="17">
        <v>3.2321428571428572</v>
      </c>
      <c r="P14" s="17">
        <v>2.9821428571428572</v>
      </c>
      <c r="Q14" s="17">
        <v>3.1785714285714284</v>
      </c>
      <c r="R14" s="17">
        <v>3</v>
      </c>
      <c r="S14" s="17">
        <v>2.6785714285714284</v>
      </c>
      <c r="T14" s="17">
        <v>3.6428571428571428</v>
      </c>
      <c r="U14" s="17">
        <v>3.5178571428571428</v>
      </c>
      <c r="V14" s="17">
        <v>3.4642857142857144</v>
      </c>
      <c r="W14" s="17">
        <v>3.4727272727272727</v>
      </c>
      <c r="X14" s="17">
        <v>4.1071428571428568</v>
      </c>
      <c r="Y14" s="17">
        <v>4.0892857142857144</v>
      </c>
      <c r="Z14" s="17">
        <v>4.2321428571428568</v>
      </c>
      <c r="AA14" s="17">
        <v>4.0535714285714288</v>
      </c>
      <c r="AB14" s="17">
        <v>4.0178571428571432</v>
      </c>
      <c r="AC14" s="17">
        <v>4.1818181818181817</v>
      </c>
      <c r="AD14" s="17">
        <v>3.5526315789473686</v>
      </c>
      <c r="AE14" s="17">
        <v>3.72</v>
      </c>
      <c r="AF14" s="17">
        <v>3.6964285714285716</v>
      </c>
    </row>
    <row r="15" spans="1:32" x14ac:dyDescent="0.25">
      <c r="A15" s="5" t="s">
        <v>37</v>
      </c>
      <c r="B15" s="17">
        <v>0.80100187891481422</v>
      </c>
      <c r="C15" s="17">
        <v>0.79471941423902603</v>
      </c>
      <c r="D15" s="17">
        <v>0.9723448696087954</v>
      </c>
      <c r="E15" s="17">
        <v>0.88569811611079174</v>
      </c>
      <c r="F15" s="17">
        <v>1.1835004861314593</v>
      </c>
      <c r="G15" s="17">
        <v>0.90839857437405314</v>
      </c>
      <c r="H15" s="17">
        <v>0.98134223462237369</v>
      </c>
      <c r="I15" s="17">
        <v>1.019545822516343</v>
      </c>
      <c r="J15" s="17">
        <v>1.046941570810151</v>
      </c>
      <c r="K15" s="17">
        <v>0.92926283244553853</v>
      </c>
      <c r="L15" s="17">
        <v>1.1783684434641777</v>
      </c>
      <c r="M15" s="17">
        <v>1.1601140726903261</v>
      </c>
      <c r="N15" s="17">
        <v>1.0191351056834239</v>
      </c>
      <c r="O15" s="17">
        <v>0.83101408867985882</v>
      </c>
      <c r="P15" s="17">
        <v>0.82000158378054189</v>
      </c>
      <c r="Q15" s="17">
        <v>0.87608930340032498</v>
      </c>
      <c r="R15" s="17">
        <v>0.83887049280786108</v>
      </c>
      <c r="S15" s="17">
        <v>1.0972219938991854</v>
      </c>
      <c r="T15" s="17">
        <v>0.90309712411479648</v>
      </c>
      <c r="U15" s="17">
        <v>0.95329231286433558</v>
      </c>
      <c r="V15" s="17">
        <v>0.93350338586883108</v>
      </c>
      <c r="W15" s="17">
        <v>0.85752757119146672</v>
      </c>
      <c r="X15" s="17">
        <v>0.94731335755524848</v>
      </c>
      <c r="Y15" s="17">
        <v>0.90003607431309962</v>
      </c>
      <c r="Z15" s="17">
        <v>0.85261248638994991</v>
      </c>
      <c r="AA15" s="17">
        <v>0.79589041861399334</v>
      </c>
      <c r="AB15" s="17">
        <v>0.82000158378054244</v>
      </c>
      <c r="AC15" s="17">
        <v>0.74761123515003303</v>
      </c>
      <c r="AD15" s="17">
        <v>1.0053201297597409</v>
      </c>
      <c r="AE15" s="17">
        <v>0.96974644277012279</v>
      </c>
      <c r="AF15" s="17">
        <v>0.71145543161102531</v>
      </c>
    </row>
    <row r="16" spans="1:32" x14ac:dyDescent="0.25">
      <c r="A16" s="5" t="s">
        <v>38</v>
      </c>
      <c r="B16" s="18">
        <v>57</v>
      </c>
      <c r="C16" s="18">
        <v>57</v>
      </c>
      <c r="D16" s="18">
        <v>56</v>
      </c>
      <c r="E16" s="18">
        <v>57</v>
      </c>
      <c r="F16" s="18">
        <v>55</v>
      </c>
      <c r="G16" s="18">
        <v>57</v>
      </c>
      <c r="H16" s="18">
        <v>57</v>
      </c>
      <c r="I16" s="18">
        <v>57</v>
      </c>
      <c r="J16" s="18">
        <v>54</v>
      </c>
      <c r="K16" s="18">
        <v>51</v>
      </c>
      <c r="L16" s="18">
        <v>55</v>
      </c>
      <c r="M16" s="18">
        <v>57</v>
      </c>
      <c r="N16" s="18">
        <v>56</v>
      </c>
      <c r="O16" s="18">
        <v>56</v>
      </c>
      <c r="P16" s="18">
        <v>56</v>
      </c>
      <c r="Q16" s="18">
        <v>56</v>
      </c>
      <c r="R16" s="18">
        <v>55</v>
      </c>
      <c r="S16" s="18">
        <v>56</v>
      </c>
      <c r="T16" s="18">
        <v>56</v>
      </c>
      <c r="U16" s="18">
        <v>56</v>
      </c>
      <c r="V16" s="18">
        <v>56</v>
      </c>
      <c r="W16" s="18">
        <v>55</v>
      </c>
      <c r="X16" s="18">
        <v>56</v>
      </c>
      <c r="Y16" s="18">
        <v>56</v>
      </c>
      <c r="Z16" s="18">
        <v>56</v>
      </c>
      <c r="AA16" s="18">
        <v>56</v>
      </c>
      <c r="AB16" s="18">
        <v>56</v>
      </c>
      <c r="AC16" s="18">
        <v>55</v>
      </c>
      <c r="AD16" s="18">
        <v>38</v>
      </c>
      <c r="AE16" s="18">
        <v>50</v>
      </c>
      <c r="AF16" s="18">
        <v>56</v>
      </c>
    </row>
    <row r="18" spans="1:32" x14ac:dyDescent="0.25">
      <c r="A18" s="5" t="s">
        <v>120</v>
      </c>
      <c r="B18" s="5">
        <v>57</v>
      </c>
    </row>
    <row r="19" spans="1:32" x14ac:dyDescent="0.25">
      <c r="A19" s="5" t="s">
        <v>121</v>
      </c>
      <c r="B19" s="5">
        <v>80</v>
      </c>
    </row>
    <row r="20" spans="1:32" x14ac:dyDescent="0.25">
      <c r="A20" s="5" t="s">
        <v>122</v>
      </c>
      <c r="B20" s="24">
        <f>B18/B19</f>
        <v>0.71250000000000002</v>
      </c>
    </row>
    <row r="22" spans="1:32" x14ac:dyDescent="0.25">
      <c r="A22" s="5" t="s">
        <v>133</v>
      </c>
      <c r="B22" s="5"/>
      <c r="C22" s="5"/>
      <c r="D22" s="5"/>
      <c r="E22" s="5"/>
      <c r="F22" s="17">
        <f>AVERAGE(X14:Z14)</f>
        <v>4.1428571428571423</v>
      </c>
    </row>
    <row r="23" spans="1:32" x14ac:dyDescent="0.25">
      <c r="A23" s="5" t="s">
        <v>134</v>
      </c>
      <c r="B23" s="5"/>
      <c r="C23" s="5"/>
    </row>
    <row r="25" spans="1:32" x14ac:dyDescent="0.25">
      <c r="A25" s="5" t="s">
        <v>135</v>
      </c>
      <c r="B25" s="5"/>
      <c r="C25" s="5"/>
      <c r="D25" s="5"/>
      <c r="E25" s="5"/>
      <c r="F25" s="17">
        <f>(F22-1)*2.5</f>
        <v>7.8571428571428559</v>
      </c>
    </row>
    <row r="26" spans="1:32" x14ac:dyDescent="0.25">
      <c r="A26" s="5" t="s">
        <v>132</v>
      </c>
      <c r="B26" s="17">
        <f t="shared" ref="B26:AF26" si="0">(B14-1)*2.5</f>
        <v>5.0877192982456148</v>
      </c>
      <c r="C26" s="17">
        <f t="shared" si="0"/>
        <v>5.2631578947368416</v>
      </c>
      <c r="D26" s="17">
        <f t="shared" si="0"/>
        <v>5</v>
      </c>
      <c r="E26" s="17">
        <f t="shared" si="0"/>
        <v>7.4122807017543852</v>
      </c>
      <c r="F26" s="17">
        <f t="shared" si="0"/>
        <v>6.1363636363636367</v>
      </c>
      <c r="G26" s="17">
        <f t="shared" si="0"/>
        <v>6.1842105263157894</v>
      </c>
      <c r="H26" s="17">
        <f t="shared" si="0"/>
        <v>4.9122807017543852</v>
      </c>
      <c r="I26" s="17">
        <f t="shared" si="0"/>
        <v>3.8157894736842102</v>
      </c>
      <c r="J26" s="17">
        <f t="shared" si="0"/>
        <v>4.6759259259259256</v>
      </c>
      <c r="K26" s="17">
        <f t="shared" si="0"/>
        <v>6.9117647058823533</v>
      </c>
      <c r="L26" s="17">
        <f t="shared" si="0"/>
        <v>5.954545454545455</v>
      </c>
      <c r="M26" s="17">
        <f t="shared" si="0"/>
        <v>5.2631578947368416</v>
      </c>
      <c r="N26" s="17">
        <f t="shared" si="0"/>
        <v>6.5625</v>
      </c>
      <c r="O26" s="17">
        <f t="shared" si="0"/>
        <v>5.5803571428571432</v>
      </c>
      <c r="P26" s="17">
        <f t="shared" si="0"/>
        <v>4.9553571428571432</v>
      </c>
      <c r="Q26" s="17">
        <f t="shared" si="0"/>
        <v>5.4464285714285712</v>
      </c>
      <c r="R26" s="17">
        <f t="shared" si="0"/>
        <v>5</v>
      </c>
      <c r="S26" s="17">
        <f t="shared" si="0"/>
        <v>4.1964285714285712</v>
      </c>
      <c r="T26" s="17">
        <f t="shared" si="0"/>
        <v>6.6071428571428568</v>
      </c>
      <c r="U26" s="17">
        <f t="shared" si="0"/>
        <v>6.2946428571428568</v>
      </c>
      <c r="V26" s="17">
        <f t="shared" si="0"/>
        <v>6.1607142857142865</v>
      </c>
      <c r="W26" s="17">
        <f t="shared" si="0"/>
        <v>6.1818181818181817</v>
      </c>
      <c r="X26" s="17">
        <f t="shared" si="0"/>
        <v>7.7678571428571423</v>
      </c>
      <c r="Y26" s="17">
        <f t="shared" si="0"/>
        <v>7.7232142857142865</v>
      </c>
      <c r="Z26" s="17">
        <f t="shared" si="0"/>
        <v>8.0803571428571423</v>
      </c>
      <c r="AA26" s="17">
        <f t="shared" si="0"/>
        <v>7.6339285714285721</v>
      </c>
      <c r="AB26" s="17">
        <f t="shared" si="0"/>
        <v>7.5446428571428577</v>
      </c>
      <c r="AC26" s="17">
        <f t="shared" si="0"/>
        <v>7.9545454545454541</v>
      </c>
      <c r="AD26" s="17">
        <f t="shared" si="0"/>
        <v>6.3815789473684212</v>
      </c>
      <c r="AE26" s="17">
        <f t="shared" si="0"/>
        <v>6.8000000000000007</v>
      </c>
      <c r="AF26" s="17">
        <f t="shared" si="0"/>
        <v>6.7410714285714288</v>
      </c>
    </row>
  </sheetData>
  <phoneticPr fontId="0" type="noConversion"/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19" t="s">
        <v>118</v>
      </c>
    </row>
    <row r="3" spans="1:25" x14ac:dyDescent="0.25">
      <c r="A3" s="1" t="s">
        <v>1</v>
      </c>
      <c r="B3" t="s">
        <v>116</v>
      </c>
    </row>
    <row r="4" spans="1:25" x14ac:dyDescent="0.25">
      <c r="A4" s="1" t="s">
        <v>2</v>
      </c>
      <c r="B4" t="str">
        <f>PAS_centro!$B$4</f>
        <v>2013/2014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1</v>
      </c>
      <c r="H7" s="3">
        <v>0</v>
      </c>
      <c r="I7" s="3">
        <v>1</v>
      </c>
      <c r="J7" s="3">
        <v>1</v>
      </c>
      <c r="K7" s="3">
        <v>0</v>
      </c>
      <c r="L7" s="3">
        <v>0</v>
      </c>
      <c r="M7" s="3">
        <v>2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1</v>
      </c>
      <c r="W7" s="3">
        <v>1</v>
      </c>
      <c r="X7" s="3">
        <v>1</v>
      </c>
      <c r="Y7" s="3">
        <v>0</v>
      </c>
    </row>
    <row r="8" spans="1:25" x14ac:dyDescent="0.25">
      <c r="A8" s="8">
        <v>2</v>
      </c>
      <c r="B8" s="3">
        <v>0</v>
      </c>
      <c r="C8" s="3">
        <v>1</v>
      </c>
      <c r="D8" s="3">
        <v>2</v>
      </c>
      <c r="E8" s="3">
        <v>1</v>
      </c>
      <c r="F8" s="3">
        <v>1</v>
      </c>
      <c r="G8" s="3">
        <v>5</v>
      </c>
      <c r="H8" s="3">
        <v>2</v>
      </c>
      <c r="I8" s="3">
        <v>2</v>
      </c>
      <c r="J8" s="3">
        <v>1</v>
      </c>
      <c r="K8" s="3">
        <v>2</v>
      </c>
      <c r="L8" s="3">
        <v>1</v>
      </c>
      <c r="M8" s="3">
        <v>2</v>
      </c>
      <c r="N8" s="3">
        <v>0</v>
      </c>
      <c r="O8" s="3">
        <v>0</v>
      </c>
      <c r="P8" s="3">
        <v>0</v>
      </c>
      <c r="Q8" s="3">
        <v>1</v>
      </c>
      <c r="R8" s="3">
        <v>1</v>
      </c>
      <c r="S8" s="3">
        <v>1</v>
      </c>
      <c r="T8" s="3">
        <v>0</v>
      </c>
      <c r="U8" s="3">
        <v>0</v>
      </c>
      <c r="V8" s="3">
        <v>1</v>
      </c>
      <c r="W8" s="3">
        <v>0</v>
      </c>
      <c r="X8" s="3">
        <v>0</v>
      </c>
      <c r="Y8" s="3">
        <v>2</v>
      </c>
    </row>
    <row r="9" spans="1:25" x14ac:dyDescent="0.25">
      <c r="A9" s="8">
        <v>3</v>
      </c>
      <c r="B9" s="3">
        <v>3</v>
      </c>
      <c r="C9" s="3">
        <v>3</v>
      </c>
      <c r="D9" s="3">
        <v>4</v>
      </c>
      <c r="E9" s="3">
        <v>2</v>
      </c>
      <c r="F9" s="3">
        <v>5</v>
      </c>
      <c r="G9" s="3">
        <v>1</v>
      </c>
      <c r="H9" s="3">
        <v>3</v>
      </c>
      <c r="I9" s="3">
        <v>2</v>
      </c>
      <c r="J9" s="3">
        <v>3</v>
      </c>
      <c r="K9" s="3">
        <v>3</v>
      </c>
      <c r="L9" s="3">
        <v>3</v>
      </c>
      <c r="M9" s="3">
        <v>2</v>
      </c>
      <c r="N9" s="3">
        <v>4</v>
      </c>
      <c r="O9" s="3">
        <v>4</v>
      </c>
      <c r="P9" s="3">
        <v>1</v>
      </c>
      <c r="Q9" s="3">
        <v>0</v>
      </c>
      <c r="R9" s="3">
        <v>0</v>
      </c>
      <c r="S9" s="3">
        <v>1</v>
      </c>
      <c r="T9" s="3">
        <v>0</v>
      </c>
      <c r="U9" s="3">
        <v>2</v>
      </c>
      <c r="V9" s="3">
        <v>0</v>
      </c>
      <c r="W9" s="3">
        <v>1</v>
      </c>
      <c r="X9" s="3">
        <v>4</v>
      </c>
      <c r="Y9" s="3">
        <v>3</v>
      </c>
    </row>
    <row r="10" spans="1:25" x14ac:dyDescent="0.25">
      <c r="A10" s="8">
        <v>4</v>
      </c>
      <c r="B10" s="3">
        <v>5</v>
      </c>
      <c r="C10" s="3">
        <v>4</v>
      </c>
      <c r="D10" s="3">
        <v>2</v>
      </c>
      <c r="E10" s="3">
        <v>5</v>
      </c>
      <c r="F10" s="3">
        <v>2</v>
      </c>
      <c r="G10" s="3">
        <v>1</v>
      </c>
      <c r="H10" s="3">
        <v>2</v>
      </c>
      <c r="I10" s="3">
        <v>2</v>
      </c>
      <c r="J10" s="3">
        <v>3</v>
      </c>
      <c r="K10" s="3">
        <v>3</v>
      </c>
      <c r="L10" s="3">
        <v>1</v>
      </c>
      <c r="M10" s="3">
        <v>2</v>
      </c>
      <c r="N10" s="3">
        <v>4</v>
      </c>
      <c r="O10" s="3">
        <v>2</v>
      </c>
      <c r="P10" s="3">
        <v>5</v>
      </c>
      <c r="Q10" s="3">
        <v>5</v>
      </c>
      <c r="R10" s="3">
        <v>3</v>
      </c>
      <c r="S10" s="3">
        <v>4</v>
      </c>
      <c r="T10" s="3">
        <v>5</v>
      </c>
      <c r="U10" s="3">
        <v>5</v>
      </c>
      <c r="V10" s="3">
        <v>3</v>
      </c>
      <c r="W10" s="3">
        <v>4</v>
      </c>
      <c r="X10" s="3">
        <v>2</v>
      </c>
      <c r="Y10" s="3">
        <v>1</v>
      </c>
    </row>
    <row r="11" spans="1:25" x14ac:dyDescent="0.25">
      <c r="A11" s="8">
        <v>5</v>
      </c>
      <c r="B11" s="3">
        <v>1</v>
      </c>
      <c r="C11" s="3">
        <v>1</v>
      </c>
      <c r="D11" s="3">
        <v>1</v>
      </c>
      <c r="E11" s="3">
        <v>1</v>
      </c>
      <c r="F11" s="3">
        <v>0</v>
      </c>
      <c r="G11" s="3">
        <v>1</v>
      </c>
      <c r="H11" s="3">
        <v>2</v>
      </c>
      <c r="I11" s="3">
        <v>2</v>
      </c>
      <c r="J11" s="3">
        <v>1</v>
      </c>
      <c r="K11" s="3">
        <v>1</v>
      </c>
      <c r="L11" s="3">
        <v>4</v>
      </c>
      <c r="M11" s="3">
        <v>1</v>
      </c>
      <c r="N11" s="3">
        <v>0</v>
      </c>
      <c r="O11" s="3">
        <v>3</v>
      </c>
      <c r="P11" s="3">
        <v>3</v>
      </c>
      <c r="Q11" s="3">
        <v>3</v>
      </c>
      <c r="R11" s="3">
        <v>4</v>
      </c>
      <c r="S11" s="3">
        <v>3</v>
      </c>
      <c r="T11" s="3">
        <v>4</v>
      </c>
      <c r="U11" s="3">
        <v>1</v>
      </c>
      <c r="V11" s="3">
        <v>4</v>
      </c>
      <c r="W11" s="3">
        <v>3</v>
      </c>
      <c r="X11" s="3">
        <v>2</v>
      </c>
      <c r="Y11" s="3">
        <v>3</v>
      </c>
    </row>
    <row r="12" spans="1:25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1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3.7777777777777777</v>
      </c>
      <c r="C14" s="17">
        <v>3.5555555555555554</v>
      </c>
      <c r="D14" s="17">
        <v>3.2222222222222223</v>
      </c>
      <c r="E14" s="17">
        <v>3.6666666666666665</v>
      </c>
      <c r="F14" s="17">
        <v>3.125</v>
      </c>
      <c r="G14" s="17">
        <v>2.5555555555555554</v>
      </c>
      <c r="H14" s="17">
        <v>3.4444444444444446</v>
      </c>
      <c r="I14" s="17">
        <v>3.2222222222222223</v>
      </c>
      <c r="J14" s="17">
        <v>3.2222222222222223</v>
      </c>
      <c r="K14" s="17">
        <v>3.3333333333333335</v>
      </c>
      <c r="L14" s="17">
        <v>3.8888888888888888</v>
      </c>
      <c r="M14" s="17">
        <v>2.7777777777777777</v>
      </c>
      <c r="N14" s="17">
        <v>3.2222222222222223</v>
      </c>
      <c r="O14" s="17">
        <v>3.8888888888888888</v>
      </c>
      <c r="P14" s="17">
        <v>4.2222222222222223</v>
      </c>
      <c r="Q14" s="17">
        <v>4.1111111111111107</v>
      </c>
      <c r="R14" s="17">
        <v>4.25</v>
      </c>
      <c r="S14" s="17">
        <v>4</v>
      </c>
      <c r="T14" s="17">
        <v>4.4444444444444446</v>
      </c>
      <c r="U14" s="17">
        <v>3.875</v>
      </c>
      <c r="V14" s="17">
        <v>3.8888888888888888</v>
      </c>
      <c r="W14" s="17">
        <v>3.8888888888888888</v>
      </c>
      <c r="X14" s="17">
        <v>3.4444444444444446</v>
      </c>
      <c r="Y14" s="17">
        <v>3.5555555555555554</v>
      </c>
    </row>
    <row r="15" spans="1:25" x14ac:dyDescent="0.25">
      <c r="A15" s="5" t="s">
        <v>37</v>
      </c>
      <c r="B15" s="17">
        <v>0.66666666666666552</v>
      </c>
      <c r="C15" s="17">
        <v>0.88191710368819731</v>
      </c>
      <c r="D15" s="17">
        <v>0.97182531580755016</v>
      </c>
      <c r="E15" s="17">
        <v>0.8660254037844386</v>
      </c>
      <c r="F15" s="17">
        <v>0.64086994446165568</v>
      </c>
      <c r="G15" s="17">
        <v>1.2360330811826103</v>
      </c>
      <c r="H15" s="17">
        <v>1.1303883305208784</v>
      </c>
      <c r="I15" s="17">
        <v>1.3944333775567928</v>
      </c>
      <c r="J15" s="17">
        <v>1.2018504251546631</v>
      </c>
      <c r="K15" s="17">
        <v>1</v>
      </c>
      <c r="L15" s="17">
        <v>1.1666666666666665</v>
      </c>
      <c r="M15" s="17">
        <v>1.3944333775567928</v>
      </c>
      <c r="N15" s="17">
        <v>0.97182531580755016</v>
      </c>
      <c r="O15" s="17">
        <v>0.92796072713833677</v>
      </c>
      <c r="P15" s="17">
        <v>0.66666666666666552</v>
      </c>
      <c r="Q15" s="17">
        <v>0.92796072713833677</v>
      </c>
      <c r="R15" s="17">
        <v>1.0350983390135313</v>
      </c>
      <c r="S15" s="17">
        <v>1</v>
      </c>
      <c r="T15" s="17">
        <v>0.52704627669473059</v>
      </c>
      <c r="U15" s="17">
        <v>0.64086994446165568</v>
      </c>
      <c r="V15" s="17">
        <v>1.4529663145135576</v>
      </c>
      <c r="W15" s="17">
        <v>1.2692955176439846</v>
      </c>
      <c r="X15" s="17">
        <v>1.2360330811826108</v>
      </c>
      <c r="Y15" s="17">
        <v>1.2360330811826108</v>
      </c>
    </row>
    <row r="16" spans="1:25" x14ac:dyDescent="0.25">
      <c r="A16" s="5" t="s">
        <v>38</v>
      </c>
      <c r="B16" s="18">
        <v>9</v>
      </c>
      <c r="C16" s="18">
        <v>9</v>
      </c>
      <c r="D16" s="18">
        <v>9</v>
      </c>
      <c r="E16" s="18">
        <v>9</v>
      </c>
      <c r="F16" s="18">
        <v>8</v>
      </c>
      <c r="G16" s="18">
        <v>9</v>
      </c>
      <c r="H16" s="18">
        <v>9</v>
      </c>
      <c r="I16" s="18">
        <v>9</v>
      </c>
      <c r="J16" s="18">
        <v>9</v>
      </c>
      <c r="K16" s="18">
        <v>9</v>
      </c>
      <c r="L16" s="18">
        <v>9</v>
      </c>
      <c r="M16" s="18">
        <v>9</v>
      </c>
      <c r="N16" s="18">
        <v>9</v>
      </c>
      <c r="O16" s="18">
        <v>9</v>
      </c>
      <c r="P16" s="18">
        <v>9</v>
      </c>
      <c r="Q16" s="18">
        <v>9</v>
      </c>
      <c r="R16" s="18">
        <v>8</v>
      </c>
      <c r="S16" s="18">
        <v>9</v>
      </c>
      <c r="T16" s="18">
        <v>9</v>
      </c>
      <c r="U16" s="18">
        <v>8</v>
      </c>
      <c r="V16" s="18">
        <v>9</v>
      </c>
      <c r="W16" s="18">
        <v>9</v>
      </c>
      <c r="X16" s="18">
        <v>9</v>
      </c>
      <c r="Y16" s="18">
        <v>9</v>
      </c>
    </row>
    <row r="18" spans="1:25" x14ac:dyDescent="0.25">
      <c r="A18" s="5" t="s">
        <v>129</v>
      </c>
      <c r="B18" s="5"/>
      <c r="C18" s="5"/>
      <c r="D18" s="5"/>
      <c r="E18" s="5"/>
      <c r="F18" s="17">
        <f>AVERAGE(S14:V14)</f>
        <v>4.052083333333333</v>
      </c>
    </row>
    <row r="19" spans="1:25" x14ac:dyDescent="0.25">
      <c r="A19" s="5" t="s">
        <v>130</v>
      </c>
      <c r="B19" s="5"/>
      <c r="C19" s="5"/>
    </row>
    <row r="21" spans="1:25" x14ac:dyDescent="0.25">
      <c r="A21" s="5" t="s">
        <v>131</v>
      </c>
      <c r="B21" s="5"/>
      <c r="C21" s="5"/>
      <c r="D21" s="5"/>
      <c r="E21" s="5"/>
      <c r="F21" s="17">
        <f>(F18-1)*2.5</f>
        <v>7.6302083333333321</v>
      </c>
    </row>
    <row r="22" spans="1:25" x14ac:dyDescent="0.25">
      <c r="A22" s="5" t="s">
        <v>132</v>
      </c>
      <c r="B22" s="17">
        <f t="shared" ref="B22:Y22" si="0">(B14-1)*2.5</f>
        <v>6.9444444444444446</v>
      </c>
      <c r="C22" s="17">
        <f t="shared" si="0"/>
        <v>6.3888888888888884</v>
      </c>
      <c r="D22" s="17">
        <f t="shared" si="0"/>
        <v>5.5555555555555554</v>
      </c>
      <c r="E22" s="17">
        <f t="shared" si="0"/>
        <v>6.6666666666666661</v>
      </c>
      <c r="F22" s="17">
        <f t="shared" si="0"/>
        <v>5.3125</v>
      </c>
      <c r="G22" s="17">
        <f t="shared" si="0"/>
        <v>3.8888888888888884</v>
      </c>
      <c r="H22" s="17">
        <f t="shared" si="0"/>
        <v>6.1111111111111116</v>
      </c>
      <c r="I22" s="17">
        <f t="shared" si="0"/>
        <v>5.5555555555555554</v>
      </c>
      <c r="J22" s="17">
        <f t="shared" si="0"/>
        <v>5.5555555555555554</v>
      </c>
      <c r="K22" s="17">
        <f t="shared" si="0"/>
        <v>5.8333333333333339</v>
      </c>
      <c r="L22" s="17">
        <f t="shared" si="0"/>
        <v>7.2222222222222223</v>
      </c>
      <c r="M22" s="17">
        <f t="shared" si="0"/>
        <v>4.4444444444444446</v>
      </c>
      <c r="N22" s="17">
        <f t="shared" si="0"/>
        <v>5.5555555555555554</v>
      </c>
      <c r="O22" s="17">
        <f t="shared" si="0"/>
        <v>7.2222222222222223</v>
      </c>
      <c r="P22" s="17">
        <f t="shared" si="0"/>
        <v>8.0555555555555554</v>
      </c>
      <c r="Q22" s="17">
        <f t="shared" si="0"/>
        <v>7.7777777777777768</v>
      </c>
      <c r="R22" s="17">
        <f t="shared" si="0"/>
        <v>8.125</v>
      </c>
      <c r="S22" s="17">
        <f t="shared" si="0"/>
        <v>7.5</v>
      </c>
      <c r="T22" s="17">
        <f t="shared" si="0"/>
        <v>8.6111111111111107</v>
      </c>
      <c r="U22" s="17">
        <f t="shared" si="0"/>
        <v>7.1875</v>
      </c>
      <c r="V22" s="17">
        <f t="shared" si="0"/>
        <v>7.2222222222222223</v>
      </c>
      <c r="W22" s="17">
        <f t="shared" si="0"/>
        <v>7.2222222222222223</v>
      </c>
      <c r="X22" s="17">
        <f t="shared" si="0"/>
        <v>6.1111111111111116</v>
      </c>
      <c r="Y22" s="17">
        <f t="shared" si="0"/>
        <v>6.3888888888888884</v>
      </c>
    </row>
  </sheetData>
  <phoneticPr fontId="0" type="noConversion"/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19" t="s">
        <v>118</v>
      </c>
    </row>
    <row r="3" spans="1:32" x14ac:dyDescent="0.25">
      <c r="A3" s="1" t="s">
        <v>1</v>
      </c>
      <c r="B3" t="s">
        <v>116</v>
      </c>
    </row>
    <row r="4" spans="1:32" x14ac:dyDescent="0.25">
      <c r="A4" s="1" t="s">
        <v>2</v>
      </c>
      <c r="B4" t="str">
        <f>PAS_centro!$B$4</f>
        <v>2013/2014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125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1</v>
      </c>
      <c r="F7" s="3">
        <v>2</v>
      </c>
      <c r="G7" s="3">
        <v>0</v>
      </c>
      <c r="H7" s="3">
        <v>0</v>
      </c>
      <c r="I7" s="3">
        <v>3</v>
      </c>
      <c r="J7" s="3">
        <v>3</v>
      </c>
      <c r="K7" s="3">
        <v>1</v>
      </c>
      <c r="L7" s="3">
        <v>0</v>
      </c>
      <c r="M7" s="3">
        <v>1</v>
      </c>
      <c r="N7" s="3">
        <v>2</v>
      </c>
      <c r="O7" s="3">
        <v>0</v>
      </c>
      <c r="P7" s="3">
        <v>1</v>
      </c>
      <c r="Q7" s="3">
        <v>1</v>
      </c>
      <c r="R7" s="3">
        <v>0</v>
      </c>
      <c r="S7" s="3">
        <v>1</v>
      </c>
      <c r="T7" s="3">
        <v>0</v>
      </c>
      <c r="U7" s="3">
        <v>0</v>
      </c>
      <c r="V7" s="3">
        <v>0</v>
      </c>
      <c r="W7" s="3">
        <v>0</v>
      </c>
      <c r="X7" s="3">
        <v>2</v>
      </c>
      <c r="Y7" s="3">
        <v>0</v>
      </c>
      <c r="Z7" s="3">
        <v>3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1</v>
      </c>
      <c r="C8" s="3">
        <v>1</v>
      </c>
      <c r="D8" s="3">
        <v>5</v>
      </c>
      <c r="E8" s="3">
        <v>1</v>
      </c>
      <c r="F8" s="3">
        <v>1</v>
      </c>
      <c r="G8" s="3">
        <v>0</v>
      </c>
      <c r="H8" s="3">
        <v>2</v>
      </c>
      <c r="I8" s="3">
        <v>7</v>
      </c>
      <c r="J8" s="3">
        <v>2</v>
      </c>
      <c r="K8" s="3">
        <v>2</v>
      </c>
      <c r="L8" s="3">
        <v>6</v>
      </c>
      <c r="M8" s="3">
        <v>6</v>
      </c>
      <c r="N8" s="3">
        <v>1</v>
      </c>
      <c r="O8" s="3">
        <v>7</v>
      </c>
      <c r="P8" s="3">
        <v>6</v>
      </c>
      <c r="Q8" s="3">
        <v>3</v>
      </c>
      <c r="R8" s="3">
        <v>2</v>
      </c>
      <c r="S8" s="3">
        <v>8</v>
      </c>
      <c r="T8" s="3">
        <v>2</v>
      </c>
      <c r="U8" s="3">
        <v>2</v>
      </c>
      <c r="V8" s="3">
        <v>0</v>
      </c>
      <c r="W8" s="3">
        <v>3</v>
      </c>
      <c r="X8" s="3">
        <v>2</v>
      </c>
      <c r="Y8" s="3">
        <v>2</v>
      </c>
      <c r="Z8" s="3">
        <v>1</v>
      </c>
      <c r="AA8" s="3">
        <v>0</v>
      </c>
      <c r="AB8" s="3">
        <v>0</v>
      </c>
      <c r="AC8" s="3">
        <v>1</v>
      </c>
      <c r="AD8" s="3">
        <v>1</v>
      </c>
      <c r="AE8" s="3">
        <v>1</v>
      </c>
      <c r="AF8" s="3">
        <v>1</v>
      </c>
    </row>
    <row r="9" spans="1:32" x14ac:dyDescent="0.25">
      <c r="A9" s="8">
        <v>3</v>
      </c>
      <c r="B9" s="3">
        <v>10</v>
      </c>
      <c r="C9" s="3">
        <v>9</v>
      </c>
      <c r="D9" s="3">
        <v>7</v>
      </c>
      <c r="E9" s="3">
        <v>4</v>
      </c>
      <c r="F9" s="3">
        <v>5</v>
      </c>
      <c r="G9" s="3">
        <v>8</v>
      </c>
      <c r="H9" s="3">
        <v>8</v>
      </c>
      <c r="I9" s="3">
        <v>7</v>
      </c>
      <c r="J9" s="3">
        <v>11</v>
      </c>
      <c r="K9" s="3">
        <v>4</v>
      </c>
      <c r="L9" s="3">
        <v>1</v>
      </c>
      <c r="M9" s="3">
        <v>8</v>
      </c>
      <c r="N9" s="3">
        <v>3</v>
      </c>
      <c r="O9" s="3">
        <v>4</v>
      </c>
      <c r="P9" s="3">
        <v>6</v>
      </c>
      <c r="Q9" s="3">
        <v>6</v>
      </c>
      <c r="R9" s="3">
        <v>7</v>
      </c>
      <c r="S9" s="3">
        <v>10</v>
      </c>
      <c r="T9" s="3">
        <v>4</v>
      </c>
      <c r="U9" s="3">
        <v>5</v>
      </c>
      <c r="V9" s="3">
        <v>8</v>
      </c>
      <c r="W9" s="3">
        <v>6</v>
      </c>
      <c r="X9" s="3">
        <v>4</v>
      </c>
      <c r="Y9" s="3">
        <v>6</v>
      </c>
      <c r="Z9" s="3">
        <v>9</v>
      </c>
      <c r="AA9" s="3">
        <v>3</v>
      </c>
      <c r="AB9" s="3">
        <v>5</v>
      </c>
      <c r="AC9" s="3">
        <v>4</v>
      </c>
      <c r="AD9" s="3">
        <v>6</v>
      </c>
      <c r="AE9" s="3">
        <v>8</v>
      </c>
      <c r="AF9" s="3">
        <v>8</v>
      </c>
    </row>
    <row r="10" spans="1:32" x14ac:dyDescent="0.25">
      <c r="A10" s="8">
        <v>4</v>
      </c>
      <c r="B10" s="3">
        <v>12</v>
      </c>
      <c r="C10" s="3">
        <v>12</v>
      </c>
      <c r="D10" s="3">
        <v>8</v>
      </c>
      <c r="E10" s="3">
        <v>13</v>
      </c>
      <c r="F10" s="3">
        <v>13</v>
      </c>
      <c r="G10" s="3">
        <v>14</v>
      </c>
      <c r="H10" s="3">
        <v>11</v>
      </c>
      <c r="I10" s="3">
        <v>5</v>
      </c>
      <c r="J10" s="3">
        <v>7</v>
      </c>
      <c r="K10" s="3">
        <v>8</v>
      </c>
      <c r="L10" s="3">
        <v>10</v>
      </c>
      <c r="M10" s="3">
        <v>4</v>
      </c>
      <c r="N10" s="3">
        <v>14</v>
      </c>
      <c r="O10" s="3">
        <v>12</v>
      </c>
      <c r="P10" s="3">
        <v>10</v>
      </c>
      <c r="Q10" s="3">
        <v>13</v>
      </c>
      <c r="R10" s="3">
        <v>13</v>
      </c>
      <c r="S10" s="3">
        <v>2</v>
      </c>
      <c r="T10" s="3">
        <v>12</v>
      </c>
      <c r="U10" s="3">
        <v>12</v>
      </c>
      <c r="V10" s="3">
        <v>13</v>
      </c>
      <c r="W10" s="3">
        <v>15</v>
      </c>
      <c r="X10" s="3">
        <v>11</v>
      </c>
      <c r="Y10" s="3">
        <v>11</v>
      </c>
      <c r="Z10" s="3">
        <v>7</v>
      </c>
      <c r="AA10" s="3">
        <v>15</v>
      </c>
      <c r="AB10" s="3">
        <v>13</v>
      </c>
      <c r="AC10" s="3">
        <v>8</v>
      </c>
      <c r="AD10" s="3">
        <v>7</v>
      </c>
      <c r="AE10" s="3">
        <v>6</v>
      </c>
      <c r="AF10" s="3">
        <v>13</v>
      </c>
    </row>
    <row r="11" spans="1:32" x14ac:dyDescent="0.25">
      <c r="A11" s="8">
        <v>5</v>
      </c>
      <c r="B11" s="3">
        <v>1</v>
      </c>
      <c r="C11" s="3">
        <v>1</v>
      </c>
      <c r="D11" s="3">
        <v>4</v>
      </c>
      <c r="E11" s="3">
        <v>5</v>
      </c>
      <c r="F11" s="3">
        <v>3</v>
      </c>
      <c r="G11" s="3">
        <v>2</v>
      </c>
      <c r="H11" s="3">
        <v>3</v>
      </c>
      <c r="I11" s="3">
        <v>1</v>
      </c>
      <c r="J11" s="3">
        <v>0</v>
      </c>
      <c r="K11" s="3">
        <v>9</v>
      </c>
      <c r="L11" s="3">
        <v>7</v>
      </c>
      <c r="M11" s="3">
        <v>5</v>
      </c>
      <c r="N11" s="3">
        <v>4</v>
      </c>
      <c r="O11" s="3">
        <v>1</v>
      </c>
      <c r="P11" s="3">
        <v>1</v>
      </c>
      <c r="Q11" s="3">
        <v>1</v>
      </c>
      <c r="R11" s="3">
        <v>2</v>
      </c>
      <c r="S11" s="3">
        <v>2</v>
      </c>
      <c r="T11" s="3">
        <v>5</v>
      </c>
      <c r="U11" s="3">
        <v>5</v>
      </c>
      <c r="V11" s="3">
        <v>2</v>
      </c>
      <c r="W11" s="3">
        <v>0</v>
      </c>
      <c r="X11" s="3">
        <v>5</v>
      </c>
      <c r="Y11" s="3">
        <v>5</v>
      </c>
      <c r="Z11" s="3">
        <v>4</v>
      </c>
      <c r="AA11" s="3">
        <v>6</v>
      </c>
      <c r="AB11" s="3">
        <v>5</v>
      </c>
      <c r="AC11" s="3">
        <v>11</v>
      </c>
      <c r="AD11" s="3">
        <v>2</v>
      </c>
      <c r="AE11" s="3">
        <v>5</v>
      </c>
      <c r="AF11" s="3">
        <v>2</v>
      </c>
    </row>
    <row r="12" spans="1:32" x14ac:dyDescent="0.25">
      <c r="A12" s="8" t="s">
        <v>115</v>
      </c>
      <c r="B12" s="3">
        <v>0</v>
      </c>
      <c r="C12" s="3">
        <v>1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1</v>
      </c>
      <c r="J12" s="3">
        <v>1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1</v>
      </c>
      <c r="T12" s="3">
        <v>1</v>
      </c>
      <c r="U12" s="3">
        <v>0</v>
      </c>
      <c r="V12" s="3">
        <v>1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1</v>
      </c>
      <c r="AC12" s="3">
        <v>0</v>
      </c>
      <c r="AD12" s="3">
        <v>8</v>
      </c>
      <c r="AE12" s="3">
        <v>4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3.5416666666666665</v>
      </c>
      <c r="C14" s="17">
        <v>3.5652173913043477</v>
      </c>
      <c r="D14" s="17">
        <v>3.4583333333333335</v>
      </c>
      <c r="E14" s="17">
        <v>3.8333333333333335</v>
      </c>
      <c r="F14" s="17">
        <v>3.5833333333333335</v>
      </c>
      <c r="G14" s="17">
        <v>3.75</v>
      </c>
      <c r="H14" s="17">
        <v>3.625</v>
      </c>
      <c r="I14" s="17">
        <v>2.7391304347826089</v>
      </c>
      <c r="J14" s="17">
        <v>2.9565217391304346</v>
      </c>
      <c r="K14" s="17">
        <v>3.9166666666666665</v>
      </c>
      <c r="L14" s="17">
        <v>3.75</v>
      </c>
      <c r="M14" s="17">
        <v>3.25</v>
      </c>
      <c r="N14" s="17">
        <v>3.7083333333333335</v>
      </c>
      <c r="O14" s="17">
        <v>3.2916666666666665</v>
      </c>
      <c r="P14" s="17">
        <v>3.1666666666666665</v>
      </c>
      <c r="Q14" s="17">
        <v>3.4166666666666665</v>
      </c>
      <c r="R14" s="17">
        <v>3.625</v>
      </c>
      <c r="S14" s="17">
        <v>2.8260869565217392</v>
      </c>
      <c r="T14" s="17">
        <v>3.8695652173913042</v>
      </c>
      <c r="U14" s="17">
        <v>3.8333333333333335</v>
      </c>
      <c r="V14" s="17">
        <v>3.7391304347826089</v>
      </c>
      <c r="W14" s="17">
        <v>3.5</v>
      </c>
      <c r="X14" s="17">
        <v>3.625</v>
      </c>
      <c r="Y14" s="17">
        <v>3.7916666666666665</v>
      </c>
      <c r="Z14" s="17">
        <v>3.3333333333333335</v>
      </c>
      <c r="AA14" s="17">
        <v>4.125</v>
      </c>
      <c r="AB14" s="17">
        <v>4</v>
      </c>
      <c r="AC14" s="17">
        <v>4.208333333333333</v>
      </c>
      <c r="AD14" s="17">
        <v>3.625</v>
      </c>
      <c r="AE14" s="17">
        <v>3.75</v>
      </c>
      <c r="AF14" s="17">
        <v>3.6666666666666665</v>
      </c>
    </row>
    <row r="15" spans="1:32" x14ac:dyDescent="0.25">
      <c r="A15" s="5" t="s">
        <v>37</v>
      </c>
      <c r="B15" s="17">
        <v>0.65800533014007778</v>
      </c>
      <c r="C15" s="17">
        <v>0.66237087637185077</v>
      </c>
      <c r="D15" s="17">
        <v>1.0206207261596572</v>
      </c>
      <c r="E15" s="17">
        <v>0.96308682468615314</v>
      </c>
      <c r="F15" s="17">
        <v>1.0598058340078624</v>
      </c>
      <c r="G15" s="17">
        <v>0.60791875887432878</v>
      </c>
      <c r="H15" s="17">
        <v>0.82422559174473375</v>
      </c>
      <c r="I15" s="17">
        <v>1.0961665145715702</v>
      </c>
      <c r="J15" s="17">
        <v>0.97599650099806934</v>
      </c>
      <c r="K15" s="17">
        <v>1.1389036172018077</v>
      </c>
      <c r="L15" s="17">
        <v>1.1515584902738285</v>
      </c>
      <c r="M15" s="17">
        <v>1.1887150534341144</v>
      </c>
      <c r="N15" s="17">
        <v>1.0826363421183318</v>
      </c>
      <c r="O15" s="17">
        <v>0.95458466573582157</v>
      </c>
      <c r="P15" s="17">
        <v>1.0072203103706701</v>
      </c>
      <c r="Q15" s="17">
        <v>0.92861124297507258</v>
      </c>
      <c r="R15" s="17">
        <v>0.76966960726523825</v>
      </c>
      <c r="S15" s="17">
        <v>0.9840627249521835</v>
      </c>
      <c r="T15" s="17">
        <v>0.86887324245971087</v>
      </c>
      <c r="U15" s="17">
        <v>0.86811473228243063</v>
      </c>
      <c r="V15" s="17">
        <v>0.61919238487417216</v>
      </c>
      <c r="W15" s="17">
        <v>0.72231511851461516</v>
      </c>
      <c r="X15" s="17">
        <v>1.1726039399558574</v>
      </c>
      <c r="Y15" s="17">
        <v>0.8836272412331313</v>
      </c>
      <c r="Z15" s="17">
        <v>1.2038585308576917</v>
      </c>
      <c r="AA15" s="17">
        <v>0.61237243569579447</v>
      </c>
      <c r="AB15" s="17">
        <v>0.67419986246324204</v>
      </c>
      <c r="AC15" s="17">
        <v>0.8836272412331313</v>
      </c>
      <c r="AD15" s="17">
        <v>0.80622577482985502</v>
      </c>
      <c r="AE15" s="17">
        <v>0.91046546800032602</v>
      </c>
      <c r="AF15" s="17">
        <v>0.70196411816303328</v>
      </c>
    </row>
    <row r="16" spans="1:32" x14ac:dyDescent="0.25">
      <c r="A16" s="5" t="s">
        <v>38</v>
      </c>
      <c r="B16" s="18">
        <v>24</v>
      </c>
      <c r="C16" s="18">
        <v>23</v>
      </c>
      <c r="D16" s="18">
        <v>24</v>
      </c>
      <c r="E16" s="18">
        <v>24</v>
      </c>
      <c r="F16" s="18">
        <v>24</v>
      </c>
      <c r="G16" s="18">
        <v>24</v>
      </c>
      <c r="H16" s="18">
        <v>24</v>
      </c>
      <c r="I16" s="18">
        <v>23</v>
      </c>
      <c r="J16" s="18">
        <v>23</v>
      </c>
      <c r="K16" s="18">
        <v>24</v>
      </c>
      <c r="L16" s="18">
        <v>24</v>
      </c>
      <c r="M16" s="18">
        <v>24</v>
      </c>
      <c r="N16" s="18">
        <v>24</v>
      </c>
      <c r="O16" s="18">
        <v>24</v>
      </c>
      <c r="P16" s="18">
        <v>24</v>
      </c>
      <c r="Q16" s="18">
        <v>24</v>
      </c>
      <c r="R16" s="18">
        <v>24</v>
      </c>
      <c r="S16" s="18">
        <v>23</v>
      </c>
      <c r="T16" s="18">
        <v>23</v>
      </c>
      <c r="U16" s="18">
        <v>24</v>
      </c>
      <c r="V16" s="18">
        <v>23</v>
      </c>
      <c r="W16" s="18">
        <v>24</v>
      </c>
      <c r="X16" s="18">
        <v>24</v>
      </c>
      <c r="Y16" s="18">
        <v>24</v>
      </c>
      <c r="Z16" s="18">
        <v>24</v>
      </c>
      <c r="AA16" s="18">
        <v>24</v>
      </c>
      <c r="AB16" s="18">
        <v>23</v>
      </c>
      <c r="AC16" s="18">
        <v>24</v>
      </c>
      <c r="AD16" s="18">
        <v>16</v>
      </c>
      <c r="AE16" s="18">
        <v>20</v>
      </c>
      <c r="AF16" s="18">
        <v>24</v>
      </c>
    </row>
    <row r="18" spans="1:32" x14ac:dyDescent="0.25">
      <c r="A18" s="5" t="s">
        <v>120</v>
      </c>
      <c r="B18" s="5">
        <v>24</v>
      </c>
    </row>
    <row r="19" spans="1:32" x14ac:dyDescent="0.25">
      <c r="A19" s="5" t="s">
        <v>121</v>
      </c>
      <c r="B19" s="5">
        <v>50</v>
      </c>
    </row>
    <row r="20" spans="1:32" x14ac:dyDescent="0.25">
      <c r="A20" s="5" t="s">
        <v>122</v>
      </c>
      <c r="B20" s="24">
        <f>B18/B19</f>
        <v>0.48</v>
      </c>
    </row>
    <row r="22" spans="1:32" x14ac:dyDescent="0.25">
      <c r="A22" s="5" t="s">
        <v>133</v>
      </c>
      <c r="B22" s="5"/>
      <c r="C22" s="5"/>
      <c r="D22" s="5"/>
      <c r="E22" s="5"/>
      <c r="F22" s="17">
        <f>AVERAGE(X14:Z14)</f>
        <v>3.5833333333333335</v>
      </c>
    </row>
    <row r="23" spans="1:32" x14ac:dyDescent="0.25">
      <c r="A23" s="5" t="s">
        <v>134</v>
      </c>
      <c r="B23" s="5"/>
      <c r="C23" s="5"/>
    </row>
    <row r="25" spans="1:32" x14ac:dyDescent="0.25">
      <c r="A25" s="5" t="s">
        <v>135</v>
      </c>
      <c r="B25" s="5"/>
      <c r="C25" s="5"/>
      <c r="D25" s="5"/>
      <c r="E25" s="5"/>
      <c r="F25" s="17">
        <f>(F22-1)*2.5</f>
        <v>6.4583333333333339</v>
      </c>
    </row>
    <row r="26" spans="1:32" x14ac:dyDescent="0.25">
      <c r="A26" s="5" t="s">
        <v>132</v>
      </c>
      <c r="B26" s="17">
        <f t="shared" ref="B26:AF26" si="0">(B14-1)*2.5</f>
        <v>6.3541666666666661</v>
      </c>
      <c r="C26" s="17">
        <f t="shared" si="0"/>
        <v>6.4130434782608692</v>
      </c>
      <c r="D26" s="17">
        <f t="shared" si="0"/>
        <v>6.1458333333333339</v>
      </c>
      <c r="E26" s="17">
        <f t="shared" si="0"/>
        <v>7.0833333333333339</v>
      </c>
      <c r="F26" s="17">
        <f t="shared" si="0"/>
        <v>6.4583333333333339</v>
      </c>
      <c r="G26" s="17">
        <f t="shared" si="0"/>
        <v>6.875</v>
      </c>
      <c r="H26" s="17">
        <f t="shared" si="0"/>
        <v>6.5625</v>
      </c>
      <c r="I26" s="17">
        <f t="shared" si="0"/>
        <v>4.3478260869565224</v>
      </c>
      <c r="J26" s="17">
        <f t="shared" si="0"/>
        <v>4.891304347826086</v>
      </c>
      <c r="K26" s="17">
        <f t="shared" si="0"/>
        <v>7.2916666666666661</v>
      </c>
      <c r="L26" s="17">
        <f t="shared" si="0"/>
        <v>6.875</v>
      </c>
      <c r="M26" s="17">
        <f t="shared" si="0"/>
        <v>5.625</v>
      </c>
      <c r="N26" s="17">
        <f t="shared" si="0"/>
        <v>6.7708333333333339</v>
      </c>
      <c r="O26" s="17">
        <f t="shared" si="0"/>
        <v>5.7291666666666661</v>
      </c>
      <c r="P26" s="17">
        <f t="shared" si="0"/>
        <v>5.4166666666666661</v>
      </c>
      <c r="Q26" s="17">
        <f t="shared" si="0"/>
        <v>6.0416666666666661</v>
      </c>
      <c r="R26" s="17">
        <f t="shared" si="0"/>
        <v>6.5625</v>
      </c>
      <c r="S26" s="17">
        <f t="shared" si="0"/>
        <v>4.5652173913043477</v>
      </c>
      <c r="T26" s="17">
        <f t="shared" si="0"/>
        <v>7.1739130434782608</v>
      </c>
      <c r="U26" s="17">
        <f t="shared" si="0"/>
        <v>7.0833333333333339</v>
      </c>
      <c r="V26" s="17">
        <f t="shared" si="0"/>
        <v>6.8478260869565224</v>
      </c>
      <c r="W26" s="17">
        <f t="shared" si="0"/>
        <v>6.25</v>
      </c>
      <c r="X26" s="17">
        <f t="shared" si="0"/>
        <v>6.5625</v>
      </c>
      <c r="Y26" s="17">
        <f t="shared" si="0"/>
        <v>6.9791666666666661</v>
      </c>
      <c r="Z26" s="17">
        <f t="shared" si="0"/>
        <v>5.8333333333333339</v>
      </c>
      <c r="AA26" s="17">
        <f t="shared" si="0"/>
        <v>7.8125</v>
      </c>
      <c r="AB26" s="17">
        <f t="shared" si="0"/>
        <v>7.5</v>
      </c>
      <c r="AC26" s="17">
        <f t="shared" si="0"/>
        <v>8.0208333333333321</v>
      </c>
      <c r="AD26" s="17">
        <f t="shared" si="0"/>
        <v>6.5625</v>
      </c>
      <c r="AE26" s="17">
        <f t="shared" si="0"/>
        <v>6.875</v>
      </c>
      <c r="AF26" s="17">
        <f t="shared" si="0"/>
        <v>6.6666666666666661</v>
      </c>
    </row>
  </sheetData>
  <phoneticPr fontId="0" type="noConversion"/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19" t="s">
        <v>119</v>
      </c>
    </row>
    <row r="3" spans="1:25" x14ac:dyDescent="0.25">
      <c r="A3" s="1" t="s">
        <v>1</v>
      </c>
      <c r="B3" t="s">
        <v>116</v>
      </c>
    </row>
    <row r="4" spans="1:25" x14ac:dyDescent="0.25">
      <c r="A4" s="1" t="s">
        <v>2</v>
      </c>
      <c r="B4" t="str">
        <f>PAS_centro!$B$4</f>
        <v>2013/2014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20">
        <v>0</v>
      </c>
      <c r="C7" s="20">
        <v>1</v>
      </c>
      <c r="D7" s="20">
        <v>0</v>
      </c>
      <c r="E7" s="20">
        <v>0</v>
      </c>
      <c r="F7" s="20">
        <v>0</v>
      </c>
      <c r="G7" s="20">
        <v>0</v>
      </c>
      <c r="H7" s="20">
        <v>0</v>
      </c>
      <c r="I7" s="20">
        <v>0</v>
      </c>
      <c r="J7" s="20">
        <v>0</v>
      </c>
      <c r="K7" s="20">
        <v>0</v>
      </c>
      <c r="L7" s="20">
        <v>1</v>
      </c>
      <c r="M7" s="20">
        <v>1</v>
      </c>
      <c r="N7" s="20">
        <v>0</v>
      </c>
      <c r="O7" s="20">
        <v>0</v>
      </c>
      <c r="P7" s="20">
        <v>0</v>
      </c>
      <c r="Q7" s="20">
        <v>0</v>
      </c>
      <c r="R7" s="20">
        <v>0</v>
      </c>
      <c r="S7" s="20">
        <v>0</v>
      </c>
      <c r="T7" s="20">
        <v>0</v>
      </c>
      <c r="U7" s="20">
        <v>0</v>
      </c>
      <c r="V7" s="20">
        <v>1</v>
      </c>
      <c r="W7" s="20">
        <v>0</v>
      </c>
      <c r="X7" s="20">
        <v>0</v>
      </c>
      <c r="Y7" s="20">
        <v>0</v>
      </c>
    </row>
    <row r="8" spans="1:25" x14ac:dyDescent="0.25">
      <c r="A8" s="8">
        <v>2</v>
      </c>
      <c r="B8" s="20">
        <v>0</v>
      </c>
      <c r="C8" s="20">
        <v>0</v>
      </c>
      <c r="D8" s="20">
        <v>1</v>
      </c>
      <c r="E8" s="20">
        <v>0</v>
      </c>
      <c r="F8" s="20">
        <v>0</v>
      </c>
      <c r="G8" s="20">
        <v>0</v>
      </c>
      <c r="H8" s="20">
        <v>0</v>
      </c>
      <c r="I8" s="20">
        <v>0</v>
      </c>
      <c r="J8" s="20">
        <v>0</v>
      </c>
      <c r="K8" s="20">
        <v>0</v>
      </c>
      <c r="L8" s="20">
        <v>0</v>
      </c>
      <c r="M8" s="20">
        <v>0</v>
      </c>
      <c r="N8" s="20">
        <v>0</v>
      </c>
      <c r="O8" s="20">
        <v>0</v>
      </c>
      <c r="P8" s="20">
        <v>0</v>
      </c>
      <c r="Q8" s="20">
        <v>0</v>
      </c>
      <c r="R8" s="20">
        <v>0</v>
      </c>
      <c r="S8" s="20">
        <v>0</v>
      </c>
      <c r="T8" s="20">
        <v>0</v>
      </c>
      <c r="U8" s="20">
        <v>0</v>
      </c>
      <c r="V8" s="20">
        <v>0</v>
      </c>
      <c r="W8" s="20">
        <v>0</v>
      </c>
      <c r="X8" s="20">
        <v>0</v>
      </c>
      <c r="Y8" s="20">
        <v>0</v>
      </c>
    </row>
    <row r="9" spans="1:25" x14ac:dyDescent="0.25">
      <c r="A9" s="8">
        <v>3</v>
      </c>
      <c r="B9" s="20">
        <v>1</v>
      </c>
      <c r="C9" s="20">
        <v>1</v>
      </c>
      <c r="D9" s="20">
        <v>1</v>
      </c>
      <c r="E9" s="20">
        <v>0</v>
      </c>
      <c r="F9" s="20">
        <v>0</v>
      </c>
      <c r="G9" s="20">
        <v>1</v>
      </c>
      <c r="H9" s="20">
        <v>0</v>
      </c>
      <c r="I9" s="20">
        <v>1</v>
      </c>
      <c r="J9" s="20">
        <v>0</v>
      </c>
      <c r="K9" s="20">
        <v>1</v>
      </c>
      <c r="L9" s="20">
        <v>2</v>
      </c>
      <c r="M9" s="20">
        <v>2</v>
      </c>
      <c r="N9" s="20">
        <v>1</v>
      </c>
      <c r="O9" s="20">
        <v>1</v>
      </c>
      <c r="P9" s="20">
        <v>1</v>
      </c>
      <c r="Q9" s="20">
        <v>0</v>
      </c>
      <c r="R9" s="20">
        <v>0</v>
      </c>
      <c r="S9" s="20">
        <v>0</v>
      </c>
      <c r="T9" s="20">
        <v>0</v>
      </c>
      <c r="U9" s="20">
        <v>1</v>
      </c>
      <c r="V9" s="20">
        <v>0</v>
      </c>
      <c r="W9" s="20">
        <v>1</v>
      </c>
      <c r="X9" s="20">
        <v>1</v>
      </c>
      <c r="Y9" s="20">
        <v>1</v>
      </c>
    </row>
    <row r="10" spans="1:25" x14ac:dyDescent="0.25">
      <c r="A10" s="8">
        <v>4</v>
      </c>
      <c r="B10" s="20">
        <v>1</v>
      </c>
      <c r="C10" s="20">
        <v>1</v>
      </c>
      <c r="D10" s="20">
        <v>2</v>
      </c>
      <c r="E10" s="20">
        <v>2</v>
      </c>
      <c r="F10" s="20">
        <v>4</v>
      </c>
      <c r="G10" s="20">
        <v>3</v>
      </c>
      <c r="H10" s="20">
        <v>3</v>
      </c>
      <c r="I10" s="20">
        <v>3</v>
      </c>
      <c r="J10" s="20">
        <v>4</v>
      </c>
      <c r="K10" s="20">
        <v>2</v>
      </c>
      <c r="L10" s="20">
        <v>1</v>
      </c>
      <c r="M10" s="20">
        <v>2</v>
      </c>
      <c r="N10" s="20">
        <v>3</v>
      </c>
      <c r="O10" s="20">
        <v>3</v>
      </c>
      <c r="P10" s="20">
        <v>2</v>
      </c>
      <c r="Q10" s="20">
        <v>2</v>
      </c>
      <c r="R10" s="20">
        <v>3</v>
      </c>
      <c r="S10" s="20">
        <v>4</v>
      </c>
      <c r="T10" s="20">
        <v>4</v>
      </c>
      <c r="U10" s="20">
        <v>3</v>
      </c>
      <c r="V10" s="20">
        <v>3</v>
      </c>
      <c r="W10" s="20">
        <v>3</v>
      </c>
      <c r="X10" s="20">
        <v>2</v>
      </c>
      <c r="Y10" s="20">
        <v>3</v>
      </c>
    </row>
    <row r="11" spans="1:25" x14ac:dyDescent="0.25">
      <c r="A11" s="8">
        <v>5</v>
      </c>
      <c r="B11" s="20">
        <v>2</v>
      </c>
      <c r="C11" s="20">
        <v>2</v>
      </c>
      <c r="D11" s="20">
        <v>1</v>
      </c>
      <c r="E11" s="20">
        <v>3</v>
      </c>
      <c r="F11" s="20">
        <v>1</v>
      </c>
      <c r="G11" s="20">
        <v>1</v>
      </c>
      <c r="H11" s="20">
        <v>2</v>
      </c>
      <c r="I11" s="20">
        <v>1</v>
      </c>
      <c r="J11" s="20">
        <v>1</v>
      </c>
      <c r="K11" s="20">
        <v>2</v>
      </c>
      <c r="L11" s="20">
        <v>1</v>
      </c>
      <c r="M11" s="20">
        <v>0</v>
      </c>
      <c r="N11" s="20">
        <v>1</v>
      </c>
      <c r="O11" s="20">
        <v>1</v>
      </c>
      <c r="P11" s="20">
        <v>2</v>
      </c>
      <c r="Q11" s="20">
        <v>3</v>
      </c>
      <c r="R11" s="20">
        <v>2</v>
      </c>
      <c r="S11" s="20">
        <v>1</v>
      </c>
      <c r="T11" s="20">
        <v>1</v>
      </c>
      <c r="U11" s="20">
        <v>1</v>
      </c>
      <c r="V11" s="20">
        <v>1</v>
      </c>
      <c r="W11" s="20">
        <v>1</v>
      </c>
      <c r="X11" s="20">
        <v>2</v>
      </c>
      <c r="Y11" s="20">
        <v>1</v>
      </c>
    </row>
    <row r="12" spans="1:25" x14ac:dyDescent="0.25">
      <c r="A12" s="8" t="s">
        <v>115</v>
      </c>
      <c r="B12" s="20">
        <v>1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  <c r="R12" s="20">
        <v>0</v>
      </c>
      <c r="S12" s="20">
        <v>0</v>
      </c>
      <c r="T12" s="20">
        <v>0</v>
      </c>
      <c r="U12" s="20">
        <v>0</v>
      </c>
      <c r="V12" s="20">
        <v>0</v>
      </c>
      <c r="W12" s="20">
        <v>0</v>
      </c>
      <c r="X12" s="20">
        <v>0</v>
      </c>
      <c r="Y12" s="20">
        <v>0</v>
      </c>
    </row>
    <row r="13" spans="1:25" x14ac:dyDescent="0.25">
      <c r="A13" s="8" t="s">
        <v>35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</row>
    <row r="14" spans="1:25" x14ac:dyDescent="0.25">
      <c r="A14" s="5" t="s">
        <v>36</v>
      </c>
      <c r="B14" s="21">
        <v>4.25</v>
      </c>
      <c r="C14" s="21">
        <v>3.6</v>
      </c>
      <c r="D14" s="21">
        <v>3.6</v>
      </c>
      <c r="E14" s="21">
        <v>4.5999999999999996</v>
      </c>
      <c r="F14" s="21">
        <v>4.2</v>
      </c>
      <c r="G14" s="21">
        <v>4</v>
      </c>
      <c r="H14" s="21">
        <v>4.4000000000000004</v>
      </c>
      <c r="I14" s="21">
        <v>4</v>
      </c>
      <c r="J14" s="21">
        <v>4.2</v>
      </c>
      <c r="K14" s="21">
        <v>4.2</v>
      </c>
      <c r="L14" s="21">
        <v>3.2</v>
      </c>
      <c r="M14" s="21">
        <v>3</v>
      </c>
      <c r="N14" s="21">
        <v>4</v>
      </c>
      <c r="O14" s="21">
        <v>4</v>
      </c>
      <c r="P14" s="21">
        <v>4.2</v>
      </c>
      <c r="Q14" s="21">
        <v>4.5999999999999996</v>
      </c>
      <c r="R14" s="21">
        <v>4.4000000000000004</v>
      </c>
      <c r="S14" s="21">
        <v>4.2</v>
      </c>
      <c r="T14" s="21">
        <v>4.2</v>
      </c>
      <c r="U14" s="21">
        <v>4</v>
      </c>
      <c r="V14" s="21">
        <v>3.6</v>
      </c>
      <c r="W14" s="21">
        <v>4</v>
      </c>
      <c r="X14" s="21">
        <v>4.2</v>
      </c>
      <c r="Y14" s="21">
        <v>4</v>
      </c>
    </row>
    <row r="15" spans="1:25" x14ac:dyDescent="0.25">
      <c r="A15" s="5" t="s">
        <v>37</v>
      </c>
      <c r="B15" s="21">
        <v>0.9574271077563381</v>
      </c>
      <c r="C15" s="21">
        <v>1.6733200530681513</v>
      </c>
      <c r="D15" s="21">
        <v>1.1401754250991383</v>
      </c>
      <c r="E15" s="21">
        <v>0.54772255750516674</v>
      </c>
      <c r="F15" s="21">
        <v>0.44721359549995793</v>
      </c>
      <c r="G15" s="21">
        <v>0.70710678118654757</v>
      </c>
      <c r="H15" s="21">
        <v>0.54772255750516674</v>
      </c>
      <c r="I15" s="21">
        <v>0.70710678118654757</v>
      </c>
      <c r="J15" s="21">
        <v>0.44721359549995787</v>
      </c>
      <c r="K15" s="21">
        <v>0.83666002653407512</v>
      </c>
      <c r="L15" s="21">
        <v>1.4832396974191324</v>
      </c>
      <c r="M15" s="21">
        <v>1.2247448713915889</v>
      </c>
      <c r="N15" s="21">
        <v>0.70710678118654757</v>
      </c>
      <c r="O15" s="21">
        <v>0.70710678118654757</v>
      </c>
      <c r="P15" s="21">
        <v>0.83666002653407512</v>
      </c>
      <c r="Q15" s="21">
        <v>0.54772255750516674</v>
      </c>
      <c r="R15" s="21">
        <v>0.54772255750516674</v>
      </c>
      <c r="S15" s="21">
        <v>0.44721359549995793</v>
      </c>
      <c r="T15" s="21">
        <v>0.44721359549995793</v>
      </c>
      <c r="U15" s="21">
        <v>0.70710678118654757</v>
      </c>
      <c r="V15" s="21">
        <v>1.5165750888103104</v>
      </c>
      <c r="W15" s="21">
        <v>0.70710678118654757</v>
      </c>
      <c r="X15" s="21">
        <v>0.83666002653407512</v>
      </c>
      <c r="Y15" s="21">
        <v>0.70710678118654757</v>
      </c>
    </row>
    <row r="16" spans="1:25" x14ac:dyDescent="0.25">
      <c r="A16" s="5" t="s">
        <v>38</v>
      </c>
      <c r="B16" s="22">
        <v>4</v>
      </c>
      <c r="C16" s="22">
        <v>5</v>
      </c>
      <c r="D16" s="22">
        <v>5</v>
      </c>
      <c r="E16" s="22">
        <v>5</v>
      </c>
      <c r="F16" s="22">
        <v>5</v>
      </c>
      <c r="G16" s="22">
        <v>5</v>
      </c>
      <c r="H16" s="22">
        <v>5</v>
      </c>
      <c r="I16" s="22">
        <v>5</v>
      </c>
      <c r="J16" s="22">
        <v>5</v>
      </c>
      <c r="K16" s="22">
        <v>5</v>
      </c>
      <c r="L16" s="22">
        <v>5</v>
      </c>
      <c r="M16" s="22">
        <v>5</v>
      </c>
      <c r="N16" s="22">
        <v>5</v>
      </c>
      <c r="O16" s="22">
        <v>5</v>
      </c>
      <c r="P16" s="22">
        <v>5</v>
      </c>
      <c r="Q16" s="22">
        <v>5</v>
      </c>
      <c r="R16" s="22">
        <v>5</v>
      </c>
      <c r="S16" s="22">
        <v>5</v>
      </c>
      <c r="T16" s="22">
        <v>5</v>
      </c>
      <c r="U16" s="22">
        <v>5</v>
      </c>
      <c r="V16" s="22">
        <v>5</v>
      </c>
      <c r="W16" s="22">
        <v>5</v>
      </c>
      <c r="X16" s="22">
        <v>5</v>
      </c>
      <c r="Y16" s="22">
        <v>5</v>
      </c>
    </row>
    <row r="18" spans="1:25" x14ac:dyDescent="0.25">
      <c r="A18" s="5" t="s">
        <v>129</v>
      </c>
      <c r="B18" s="5"/>
      <c r="C18" s="5"/>
      <c r="D18" s="5"/>
      <c r="E18" s="5"/>
      <c r="F18" s="17">
        <f>AVERAGE(S14:V14)</f>
        <v>4</v>
      </c>
    </row>
    <row r="19" spans="1:25" x14ac:dyDescent="0.25">
      <c r="A19" s="5" t="s">
        <v>130</v>
      </c>
      <c r="B19" s="5"/>
      <c r="C19" s="5"/>
    </row>
    <row r="21" spans="1:25" x14ac:dyDescent="0.25">
      <c r="A21" s="5" t="s">
        <v>131</v>
      </c>
      <c r="B21" s="5"/>
      <c r="C21" s="5"/>
      <c r="D21" s="5"/>
      <c r="E21" s="5"/>
      <c r="F21" s="17">
        <f>(F18-1)*2.5</f>
        <v>7.5</v>
      </c>
    </row>
    <row r="22" spans="1:25" x14ac:dyDescent="0.25">
      <c r="A22" s="5" t="s">
        <v>132</v>
      </c>
      <c r="B22" s="17">
        <f t="shared" ref="B22:Y22" si="0">(B14-1)*2.5</f>
        <v>8.125</v>
      </c>
      <c r="C22" s="17">
        <f t="shared" si="0"/>
        <v>6.5</v>
      </c>
      <c r="D22" s="17">
        <f t="shared" si="0"/>
        <v>6.5</v>
      </c>
      <c r="E22" s="17">
        <f t="shared" si="0"/>
        <v>9</v>
      </c>
      <c r="F22" s="17">
        <f t="shared" si="0"/>
        <v>8</v>
      </c>
      <c r="G22" s="17">
        <f t="shared" si="0"/>
        <v>7.5</v>
      </c>
      <c r="H22" s="17">
        <f t="shared" si="0"/>
        <v>8.5</v>
      </c>
      <c r="I22" s="17">
        <f t="shared" si="0"/>
        <v>7.5</v>
      </c>
      <c r="J22" s="17">
        <f t="shared" si="0"/>
        <v>8</v>
      </c>
      <c r="K22" s="17">
        <f t="shared" si="0"/>
        <v>8</v>
      </c>
      <c r="L22" s="17">
        <f t="shared" si="0"/>
        <v>5.5</v>
      </c>
      <c r="M22" s="17">
        <f t="shared" si="0"/>
        <v>5</v>
      </c>
      <c r="N22" s="17">
        <f t="shared" si="0"/>
        <v>7.5</v>
      </c>
      <c r="O22" s="17">
        <f t="shared" si="0"/>
        <v>7.5</v>
      </c>
      <c r="P22" s="17">
        <f t="shared" si="0"/>
        <v>8</v>
      </c>
      <c r="Q22" s="17">
        <f t="shared" si="0"/>
        <v>9</v>
      </c>
      <c r="R22" s="17">
        <f t="shared" si="0"/>
        <v>8.5</v>
      </c>
      <c r="S22" s="17">
        <f t="shared" si="0"/>
        <v>8</v>
      </c>
      <c r="T22" s="17">
        <f t="shared" si="0"/>
        <v>8</v>
      </c>
      <c r="U22" s="17">
        <f t="shared" si="0"/>
        <v>7.5</v>
      </c>
      <c r="V22" s="17">
        <f t="shared" si="0"/>
        <v>6.5</v>
      </c>
      <c r="W22" s="17">
        <f t="shared" si="0"/>
        <v>7.5</v>
      </c>
      <c r="X22" s="17">
        <f t="shared" si="0"/>
        <v>8</v>
      </c>
      <c r="Y22" s="17">
        <f t="shared" si="0"/>
        <v>7.5</v>
      </c>
    </row>
  </sheetData>
  <phoneticPr fontId="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22"/>
  <sheetViews>
    <sheetView workbookViewId="0"/>
  </sheetViews>
  <sheetFormatPr baseColWidth="10" defaultRowHeight="15" x14ac:dyDescent="0.25"/>
  <cols>
    <col min="1" max="1" width="20.140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19" t="s">
        <v>123</v>
      </c>
    </row>
    <row r="3" spans="1:25" x14ac:dyDescent="0.25">
      <c r="A3" s="1" t="s">
        <v>1</v>
      </c>
      <c r="B3" t="s">
        <v>116</v>
      </c>
    </row>
    <row r="4" spans="1:25" x14ac:dyDescent="0.25">
      <c r="A4" s="1" t="s">
        <v>2</v>
      </c>
      <c r="B4" t="str">
        <f>PAS_centro!$B$4</f>
        <v>2013/2014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20">
        <v>0</v>
      </c>
      <c r="I7" s="20">
        <v>0</v>
      </c>
      <c r="J7" s="20">
        <v>0</v>
      </c>
      <c r="K7" s="20">
        <v>0</v>
      </c>
      <c r="L7" s="20">
        <v>0</v>
      </c>
      <c r="M7" s="20">
        <v>0</v>
      </c>
      <c r="N7" s="20">
        <v>0</v>
      </c>
      <c r="O7" s="20">
        <v>0</v>
      </c>
      <c r="P7" s="20">
        <v>0</v>
      </c>
      <c r="Q7" s="20">
        <v>0</v>
      </c>
      <c r="R7" s="20">
        <v>0</v>
      </c>
      <c r="S7" s="20">
        <v>0</v>
      </c>
      <c r="T7" s="20">
        <v>0</v>
      </c>
      <c r="U7" s="20">
        <v>0</v>
      </c>
      <c r="V7" s="20">
        <v>0</v>
      </c>
      <c r="W7" s="20">
        <v>0</v>
      </c>
      <c r="X7" s="20">
        <v>0</v>
      </c>
      <c r="Y7" s="20">
        <v>0</v>
      </c>
    </row>
    <row r="8" spans="1:25" x14ac:dyDescent="0.25">
      <c r="A8" s="8">
        <v>2</v>
      </c>
      <c r="B8" s="20">
        <v>0</v>
      </c>
      <c r="C8" s="20">
        <v>0</v>
      </c>
      <c r="D8" s="20">
        <v>0</v>
      </c>
      <c r="E8" s="20">
        <v>0</v>
      </c>
      <c r="F8" s="20">
        <v>0</v>
      </c>
      <c r="G8" s="20">
        <v>0</v>
      </c>
      <c r="H8" s="20">
        <v>0</v>
      </c>
      <c r="I8" s="20">
        <v>0</v>
      </c>
      <c r="J8" s="20">
        <v>0</v>
      </c>
      <c r="K8" s="20">
        <v>0</v>
      </c>
      <c r="L8" s="20">
        <v>0</v>
      </c>
      <c r="M8" s="20">
        <v>0</v>
      </c>
      <c r="N8" s="20">
        <v>0</v>
      </c>
      <c r="O8" s="20">
        <v>0</v>
      </c>
      <c r="P8" s="20">
        <v>0</v>
      </c>
      <c r="Q8" s="20">
        <v>0</v>
      </c>
      <c r="R8" s="20">
        <v>0</v>
      </c>
      <c r="S8" s="20">
        <v>0</v>
      </c>
      <c r="T8" s="20">
        <v>0</v>
      </c>
      <c r="U8" s="20">
        <v>0</v>
      </c>
      <c r="V8" s="20">
        <v>0</v>
      </c>
      <c r="W8" s="20">
        <v>0</v>
      </c>
      <c r="X8" s="20">
        <v>0</v>
      </c>
      <c r="Y8" s="20">
        <v>0</v>
      </c>
    </row>
    <row r="9" spans="1:25" x14ac:dyDescent="0.25">
      <c r="A9" s="8">
        <v>3</v>
      </c>
      <c r="B9" s="20">
        <v>0</v>
      </c>
      <c r="C9" s="20">
        <v>0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  <c r="I9" s="20">
        <v>0</v>
      </c>
      <c r="J9" s="20">
        <v>0</v>
      </c>
      <c r="K9" s="20">
        <v>0</v>
      </c>
      <c r="L9" s="20">
        <v>0</v>
      </c>
      <c r="M9" s="20">
        <v>0</v>
      </c>
      <c r="N9" s="20">
        <v>0</v>
      </c>
      <c r="O9" s="20">
        <v>0</v>
      </c>
      <c r="P9" s="20">
        <v>0</v>
      </c>
      <c r="Q9" s="20">
        <v>0</v>
      </c>
      <c r="R9" s="20">
        <v>0</v>
      </c>
      <c r="S9" s="20">
        <v>0</v>
      </c>
      <c r="T9" s="20">
        <v>0</v>
      </c>
      <c r="U9" s="20">
        <v>0</v>
      </c>
      <c r="V9" s="20">
        <v>0</v>
      </c>
      <c r="W9" s="20">
        <v>0</v>
      </c>
      <c r="X9" s="20">
        <v>0</v>
      </c>
      <c r="Y9" s="20">
        <v>0</v>
      </c>
    </row>
    <row r="10" spans="1:25" x14ac:dyDescent="0.25">
      <c r="A10" s="8">
        <v>4</v>
      </c>
      <c r="B10" s="20">
        <v>0</v>
      </c>
      <c r="C10" s="20">
        <v>0</v>
      </c>
      <c r="D10" s="20">
        <v>1</v>
      </c>
      <c r="E10" s="20">
        <v>0</v>
      </c>
      <c r="F10" s="20">
        <v>0</v>
      </c>
      <c r="G10" s="20">
        <v>0</v>
      </c>
      <c r="H10" s="20">
        <v>0</v>
      </c>
      <c r="I10" s="20">
        <v>0</v>
      </c>
      <c r="J10" s="20">
        <v>1</v>
      </c>
      <c r="K10" s="20">
        <v>0</v>
      </c>
      <c r="L10" s="20">
        <v>0</v>
      </c>
      <c r="M10" s="20">
        <v>1</v>
      </c>
      <c r="N10" s="20">
        <v>0</v>
      </c>
      <c r="O10" s="20">
        <v>0</v>
      </c>
      <c r="P10" s="20">
        <v>0</v>
      </c>
      <c r="Q10" s="20">
        <v>0</v>
      </c>
      <c r="R10" s="20">
        <v>0</v>
      </c>
      <c r="S10" s="20">
        <v>0</v>
      </c>
      <c r="T10" s="20">
        <v>0</v>
      </c>
      <c r="U10" s="20">
        <v>0</v>
      </c>
      <c r="V10" s="20">
        <v>0</v>
      </c>
      <c r="W10" s="20">
        <v>0</v>
      </c>
      <c r="X10" s="20">
        <v>0</v>
      </c>
      <c r="Y10" s="20">
        <v>0</v>
      </c>
    </row>
    <row r="11" spans="1:25" x14ac:dyDescent="0.25">
      <c r="A11" s="8">
        <v>5</v>
      </c>
      <c r="B11" s="20">
        <v>1</v>
      </c>
      <c r="C11" s="20">
        <v>1</v>
      </c>
      <c r="D11" s="20">
        <v>0</v>
      </c>
      <c r="E11" s="20">
        <v>1</v>
      </c>
      <c r="F11" s="20">
        <v>1</v>
      </c>
      <c r="G11" s="20">
        <v>1</v>
      </c>
      <c r="H11" s="20">
        <v>1</v>
      </c>
      <c r="I11" s="20">
        <v>1</v>
      </c>
      <c r="J11" s="20">
        <v>0</v>
      </c>
      <c r="K11" s="20">
        <v>1</v>
      </c>
      <c r="L11" s="20">
        <v>1</v>
      </c>
      <c r="M11" s="20">
        <v>0</v>
      </c>
      <c r="N11" s="20">
        <v>1</v>
      </c>
      <c r="O11" s="20">
        <v>1</v>
      </c>
      <c r="P11" s="20">
        <v>1</v>
      </c>
      <c r="Q11" s="20">
        <v>1</v>
      </c>
      <c r="R11" s="20">
        <v>1</v>
      </c>
      <c r="S11" s="20">
        <v>1</v>
      </c>
      <c r="T11" s="20">
        <v>1</v>
      </c>
      <c r="U11" s="20">
        <v>1</v>
      </c>
      <c r="V11" s="20">
        <v>1</v>
      </c>
      <c r="W11" s="20">
        <v>1</v>
      </c>
      <c r="X11" s="20">
        <v>1</v>
      </c>
      <c r="Y11" s="20">
        <v>1</v>
      </c>
    </row>
    <row r="12" spans="1:25" x14ac:dyDescent="0.25">
      <c r="A12" s="8" t="s">
        <v>115</v>
      </c>
      <c r="B12" s="20">
        <v>0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  <c r="R12" s="20">
        <v>0</v>
      </c>
      <c r="S12" s="20">
        <v>0</v>
      </c>
      <c r="T12" s="20">
        <v>0</v>
      </c>
      <c r="U12" s="20">
        <v>0</v>
      </c>
      <c r="V12" s="20">
        <v>0</v>
      </c>
      <c r="W12" s="20">
        <v>0</v>
      </c>
      <c r="X12" s="20">
        <v>0</v>
      </c>
      <c r="Y12" s="20">
        <v>0</v>
      </c>
    </row>
    <row r="13" spans="1:25" x14ac:dyDescent="0.25">
      <c r="A13" s="8" t="s">
        <v>35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</row>
    <row r="14" spans="1:25" x14ac:dyDescent="0.25">
      <c r="A14" s="5" t="s">
        <v>36</v>
      </c>
      <c r="B14" s="21">
        <v>5</v>
      </c>
      <c r="C14" s="21">
        <v>5</v>
      </c>
      <c r="D14" s="21">
        <v>4</v>
      </c>
      <c r="E14" s="21">
        <v>5</v>
      </c>
      <c r="F14" s="21">
        <v>5</v>
      </c>
      <c r="G14" s="21">
        <v>5</v>
      </c>
      <c r="H14" s="21">
        <v>5</v>
      </c>
      <c r="I14" s="21">
        <v>5</v>
      </c>
      <c r="J14" s="21">
        <v>4</v>
      </c>
      <c r="K14" s="21">
        <v>5</v>
      </c>
      <c r="L14" s="21">
        <v>5</v>
      </c>
      <c r="M14" s="21">
        <v>4</v>
      </c>
      <c r="N14" s="21">
        <v>5</v>
      </c>
      <c r="O14" s="21">
        <v>5</v>
      </c>
      <c r="P14" s="21">
        <v>5</v>
      </c>
      <c r="Q14" s="21">
        <v>5</v>
      </c>
      <c r="R14" s="21">
        <v>5</v>
      </c>
      <c r="S14" s="21">
        <v>5</v>
      </c>
      <c r="T14" s="21">
        <v>5</v>
      </c>
      <c r="U14" s="21">
        <v>5</v>
      </c>
      <c r="V14" s="21">
        <v>5</v>
      </c>
      <c r="W14" s="21">
        <v>5</v>
      </c>
      <c r="X14" s="21">
        <v>5</v>
      </c>
      <c r="Y14" s="21">
        <v>5</v>
      </c>
    </row>
    <row r="15" spans="1:25" x14ac:dyDescent="0.25">
      <c r="A15" s="5" t="s">
        <v>37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</row>
    <row r="16" spans="1:25" x14ac:dyDescent="0.25">
      <c r="A16" s="5" t="s">
        <v>38</v>
      </c>
      <c r="B16" s="22">
        <v>1</v>
      </c>
      <c r="C16" s="22">
        <v>1</v>
      </c>
      <c r="D16" s="22">
        <v>1</v>
      </c>
      <c r="E16" s="22">
        <v>1</v>
      </c>
      <c r="F16" s="22">
        <v>1</v>
      </c>
      <c r="G16" s="22">
        <v>1</v>
      </c>
      <c r="H16" s="22">
        <v>1</v>
      </c>
      <c r="I16" s="22">
        <v>1</v>
      </c>
      <c r="J16" s="22">
        <v>1</v>
      </c>
      <c r="K16" s="22">
        <v>1</v>
      </c>
      <c r="L16" s="22">
        <v>1</v>
      </c>
      <c r="M16" s="22">
        <v>1</v>
      </c>
      <c r="N16" s="22">
        <v>1</v>
      </c>
      <c r="O16" s="22">
        <v>1</v>
      </c>
      <c r="P16" s="22">
        <v>1</v>
      </c>
      <c r="Q16" s="22">
        <v>1</v>
      </c>
      <c r="R16" s="22">
        <v>1</v>
      </c>
      <c r="S16" s="22">
        <v>1</v>
      </c>
      <c r="T16" s="22">
        <v>1</v>
      </c>
      <c r="U16" s="22">
        <v>1</v>
      </c>
      <c r="V16" s="22">
        <v>1</v>
      </c>
      <c r="W16" s="22">
        <v>1</v>
      </c>
      <c r="X16" s="22">
        <v>1</v>
      </c>
      <c r="Y16" s="22">
        <v>1</v>
      </c>
    </row>
    <row r="18" spans="1:25" x14ac:dyDescent="0.25">
      <c r="A18" s="5" t="s">
        <v>129</v>
      </c>
      <c r="B18" s="5"/>
      <c r="C18" s="5"/>
      <c r="D18" s="5"/>
      <c r="E18" s="5"/>
      <c r="F18" s="17">
        <f>AVERAGE(S14:V14)</f>
        <v>5</v>
      </c>
    </row>
    <row r="19" spans="1:25" x14ac:dyDescent="0.25">
      <c r="A19" s="5" t="s">
        <v>130</v>
      </c>
      <c r="B19" s="5"/>
      <c r="C19" s="5"/>
    </row>
    <row r="21" spans="1:25" x14ac:dyDescent="0.25">
      <c r="A21" s="5" t="s">
        <v>131</v>
      </c>
      <c r="B21" s="5"/>
      <c r="C21" s="5"/>
      <c r="D21" s="5"/>
      <c r="E21" s="5"/>
      <c r="F21" s="17">
        <f>(F18-1)*2.5</f>
        <v>10</v>
      </c>
    </row>
    <row r="22" spans="1:25" x14ac:dyDescent="0.25">
      <c r="A22" s="5" t="s">
        <v>132</v>
      </c>
      <c r="B22" s="17">
        <f t="shared" ref="B22:Y22" si="0">(B14-1)*2.5</f>
        <v>10</v>
      </c>
      <c r="C22" s="17">
        <f t="shared" si="0"/>
        <v>10</v>
      </c>
      <c r="D22" s="17">
        <f t="shared" si="0"/>
        <v>7.5</v>
      </c>
      <c r="E22" s="17">
        <f t="shared" si="0"/>
        <v>10</v>
      </c>
      <c r="F22" s="17">
        <f t="shared" si="0"/>
        <v>10</v>
      </c>
      <c r="G22" s="17">
        <f t="shared" si="0"/>
        <v>10</v>
      </c>
      <c r="H22" s="17">
        <f t="shared" si="0"/>
        <v>10</v>
      </c>
      <c r="I22" s="17">
        <f t="shared" si="0"/>
        <v>10</v>
      </c>
      <c r="J22" s="17">
        <f t="shared" si="0"/>
        <v>7.5</v>
      </c>
      <c r="K22" s="17">
        <f t="shared" si="0"/>
        <v>10</v>
      </c>
      <c r="L22" s="17">
        <f t="shared" si="0"/>
        <v>10</v>
      </c>
      <c r="M22" s="17">
        <f t="shared" si="0"/>
        <v>7.5</v>
      </c>
      <c r="N22" s="17">
        <f t="shared" si="0"/>
        <v>10</v>
      </c>
      <c r="O22" s="17">
        <f t="shared" si="0"/>
        <v>10</v>
      </c>
      <c r="P22" s="17">
        <f t="shared" si="0"/>
        <v>10</v>
      </c>
      <c r="Q22" s="17">
        <f t="shared" si="0"/>
        <v>10</v>
      </c>
      <c r="R22" s="17">
        <f t="shared" si="0"/>
        <v>10</v>
      </c>
      <c r="S22" s="17">
        <f t="shared" si="0"/>
        <v>10</v>
      </c>
      <c r="T22" s="17">
        <f t="shared" si="0"/>
        <v>10</v>
      </c>
      <c r="U22" s="17">
        <f t="shared" si="0"/>
        <v>10</v>
      </c>
      <c r="V22" s="17">
        <f t="shared" si="0"/>
        <v>10</v>
      </c>
      <c r="W22" s="17">
        <f t="shared" si="0"/>
        <v>10</v>
      </c>
      <c r="X22" s="17">
        <f t="shared" si="0"/>
        <v>10</v>
      </c>
      <c r="Y22" s="17">
        <f t="shared" si="0"/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22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40</v>
      </c>
    </row>
    <row r="2" spans="1:10" x14ac:dyDescent="0.25">
      <c r="A2" s="1" t="s">
        <v>0</v>
      </c>
      <c r="B2" t="s">
        <v>114</v>
      </c>
    </row>
    <row r="3" spans="1:10" x14ac:dyDescent="0.25">
      <c r="A3" s="1" t="s">
        <v>1</v>
      </c>
      <c r="B3" t="s">
        <v>116</v>
      </c>
    </row>
    <row r="4" spans="1:10" x14ac:dyDescent="0.25">
      <c r="A4" s="1" t="s">
        <v>2</v>
      </c>
      <c r="B4" t="s">
        <v>124</v>
      </c>
    </row>
    <row r="6" spans="1:10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</row>
    <row r="7" spans="1:10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</row>
    <row r="8" spans="1:10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</row>
    <row r="9" spans="1:10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1</v>
      </c>
      <c r="G9" s="3">
        <v>0</v>
      </c>
      <c r="H9" s="3">
        <v>0</v>
      </c>
      <c r="I9" s="3">
        <v>0</v>
      </c>
      <c r="J9" s="3">
        <v>0</v>
      </c>
    </row>
    <row r="10" spans="1:10" x14ac:dyDescent="0.25">
      <c r="A10" s="8">
        <v>4</v>
      </c>
      <c r="B10" s="3">
        <v>1</v>
      </c>
      <c r="C10" s="3">
        <v>1</v>
      </c>
      <c r="D10" s="3">
        <v>2</v>
      </c>
      <c r="E10" s="3">
        <v>2</v>
      </c>
      <c r="F10" s="3">
        <v>1</v>
      </c>
      <c r="G10" s="3">
        <v>1</v>
      </c>
      <c r="H10" s="3">
        <v>1</v>
      </c>
      <c r="I10" s="3">
        <v>1</v>
      </c>
      <c r="J10" s="3">
        <v>1</v>
      </c>
    </row>
    <row r="11" spans="1:10" x14ac:dyDescent="0.25">
      <c r="A11" s="8">
        <v>5</v>
      </c>
      <c r="B11" s="3">
        <v>1</v>
      </c>
      <c r="C11" s="3">
        <v>1</v>
      </c>
      <c r="D11" s="3">
        <v>0</v>
      </c>
      <c r="E11" s="3">
        <v>0</v>
      </c>
      <c r="F11" s="3">
        <v>0</v>
      </c>
      <c r="G11" s="3">
        <v>1</v>
      </c>
      <c r="H11" s="3">
        <v>1</v>
      </c>
      <c r="I11" s="3">
        <v>1</v>
      </c>
      <c r="J11" s="3">
        <v>1</v>
      </c>
    </row>
    <row r="12" spans="1:10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</row>
    <row r="13" spans="1:10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5" t="s">
        <v>42</v>
      </c>
      <c r="B14" s="17">
        <v>4.5</v>
      </c>
      <c r="C14" s="17">
        <v>4.5</v>
      </c>
      <c r="D14" s="17">
        <v>4</v>
      </c>
      <c r="E14" s="17">
        <v>4</v>
      </c>
      <c r="F14" s="17">
        <v>3.5</v>
      </c>
      <c r="G14" s="17">
        <v>4.5</v>
      </c>
      <c r="H14" s="17">
        <v>4.5</v>
      </c>
      <c r="I14" s="17">
        <v>4.5</v>
      </c>
      <c r="J14" s="17">
        <v>4.5</v>
      </c>
    </row>
    <row r="15" spans="1:10" x14ac:dyDescent="0.25">
      <c r="A15" s="5" t="s">
        <v>37</v>
      </c>
      <c r="B15" s="17">
        <v>0.70710678118654757</v>
      </c>
      <c r="C15" s="17">
        <v>0.70710678118654757</v>
      </c>
      <c r="D15" s="17">
        <v>0</v>
      </c>
      <c r="E15" s="17">
        <v>0</v>
      </c>
      <c r="F15" s="17">
        <v>0.70710678118654757</v>
      </c>
      <c r="G15" s="17">
        <v>0.70710678118654757</v>
      </c>
      <c r="H15" s="17">
        <v>0.70710678118654757</v>
      </c>
      <c r="I15" s="17">
        <v>0.70710678118654757</v>
      </c>
      <c r="J15" s="17">
        <v>0.70710678118654757</v>
      </c>
    </row>
    <row r="16" spans="1:10" x14ac:dyDescent="0.25">
      <c r="A16" s="5" t="s">
        <v>38</v>
      </c>
      <c r="B16" s="18">
        <v>2</v>
      </c>
      <c r="C16" s="18">
        <v>2</v>
      </c>
      <c r="D16" s="18">
        <v>2</v>
      </c>
      <c r="E16" s="18">
        <v>2</v>
      </c>
      <c r="F16" s="18">
        <v>2</v>
      </c>
      <c r="G16" s="18">
        <v>2</v>
      </c>
      <c r="H16" s="18">
        <v>2</v>
      </c>
      <c r="I16" s="18">
        <v>2</v>
      </c>
      <c r="J16" s="18">
        <v>2</v>
      </c>
    </row>
    <row r="18" spans="1:10" x14ac:dyDescent="0.25">
      <c r="A18" s="5" t="s">
        <v>136</v>
      </c>
      <c r="B18" s="5"/>
      <c r="C18" s="5"/>
      <c r="D18" s="5"/>
      <c r="E18" s="5"/>
      <c r="F18" s="17">
        <f>AVERAGE(G14:I14)</f>
        <v>4.5</v>
      </c>
    </row>
    <row r="19" spans="1:10" x14ac:dyDescent="0.25">
      <c r="A19" s="5" t="s">
        <v>137</v>
      </c>
      <c r="B19" s="5"/>
      <c r="C19" s="5"/>
    </row>
    <row r="21" spans="1:10" x14ac:dyDescent="0.25">
      <c r="A21" s="5" t="s">
        <v>138</v>
      </c>
      <c r="B21" s="5"/>
      <c r="C21" s="5"/>
      <c r="D21" s="5"/>
      <c r="E21" s="5"/>
      <c r="F21" s="17">
        <f>(F18-1)*2.5</f>
        <v>8.75</v>
      </c>
    </row>
    <row r="22" spans="1:10" x14ac:dyDescent="0.25">
      <c r="A22" s="5" t="s">
        <v>132</v>
      </c>
      <c r="B22" s="17">
        <f t="shared" ref="B22:J22" si="0">(B14-1)*2.5</f>
        <v>8.75</v>
      </c>
      <c r="C22" s="17">
        <f t="shared" si="0"/>
        <v>8.75</v>
      </c>
      <c r="D22" s="17">
        <f t="shared" si="0"/>
        <v>7.5</v>
      </c>
      <c r="E22" s="17">
        <f t="shared" si="0"/>
        <v>7.5</v>
      </c>
      <c r="F22" s="17">
        <f t="shared" si="0"/>
        <v>6.25</v>
      </c>
      <c r="G22" s="17">
        <f t="shared" si="0"/>
        <v>8.75</v>
      </c>
      <c r="H22" s="17">
        <f t="shared" si="0"/>
        <v>8.75</v>
      </c>
      <c r="I22" s="17">
        <f t="shared" si="0"/>
        <v>8.75</v>
      </c>
      <c r="J22" s="17">
        <f t="shared" si="0"/>
        <v>8.75</v>
      </c>
    </row>
  </sheetData>
  <phoneticPr fontId="0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32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34</v>
      </c>
    </row>
    <row r="4" spans="1:2" ht="30" x14ac:dyDescent="0.25">
      <c r="A4" s="13" t="s">
        <v>4</v>
      </c>
      <c r="B4" s="4" t="s">
        <v>71</v>
      </c>
    </row>
    <row r="5" spans="1:2" x14ac:dyDescent="0.25">
      <c r="A5" s="13" t="s">
        <v>5</v>
      </c>
      <c r="B5" s="14" t="s">
        <v>43</v>
      </c>
    </row>
    <row r="6" spans="1:2" x14ac:dyDescent="0.25">
      <c r="A6" s="13" t="s">
        <v>6</v>
      </c>
      <c r="B6" s="14" t="s">
        <v>44</v>
      </c>
    </row>
    <row r="7" spans="1:2" x14ac:dyDescent="0.25">
      <c r="A7" s="13" t="s">
        <v>7</v>
      </c>
      <c r="B7" s="14" t="s">
        <v>45</v>
      </c>
    </row>
    <row r="8" spans="1:2" x14ac:dyDescent="0.25">
      <c r="A8" s="13" t="s">
        <v>8</v>
      </c>
      <c r="B8" s="14" t="s">
        <v>46</v>
      </c>
    </row>
    <row r="9" spans="1:2" x14ac:dyDescent="0.25">
      <c r="A9" s="13" t="s">
        <v>9</v>
      </c>
      <c r="B9" s="4" t="s">
        <v>47</v>
      </c>
    </row>
    <row r="10" spans="1:2" x14ac:dyDescent="0.25">
      <c r="A10" s="13" t="s">
        <v>10</v>
      </c>
      <c r="B10" s="14" t="s">
        <v>48</v>
      </c>
    </row>
    <row r="11" spans="1:2" x14ac:dyDescent="0.25">
      <c r="A11" s="13" t="s">
        <v>11</v>
      </c>
      <c r="B11" s="14" t="s">
        <v>49</v>
      </c>
    </row>
    <row r="12" spans="1:2" x14ac:dyDescent="0.25">
      <c r="A12" s="13" t="s">
        <v>12</v>
      </c>
      <c r="B12" s="14" t="s">
        <v>50</v>
      </c>
    </row>
    <row r="13" spans="1:2" ht="30" x14ac:dyDescent="0.25">
      <c r="A13" s="13" t="s">
        <v>13</v>
      </c>
      <c r="B13" s="14" t="s">
        <v>51</v>
      </c>
    </row>
    <row r="14" spans="1:2" x14ac:dyDescent="0.25">
      <c r="A14" s="13" t="s">
        <v>14</v>
      </c>
      <c r="B14" s="14" t="s">
        <v>52</v>
      </c>
    </row>
    <row r="15" spans="1:2" x14ac:dyDescent="0.25">
      <c r="A15" s="13" t="s">
        <v>15</v>
      </c>
      <c r="B15" s="14" t="s">
        <v>53</v>
      </c>
    </row>
    <row r="16" spans="1:2" x14ac:dyDescent="0.25">
      <c r="A16" s="13" t="s">
        <v>16</v>
      </c>
      <c r="B16" s="14" t="s">
        <v>54</v>
      </c>
    </row>
    <row r="17" spans="1:2" x14ac:dyDescent="0.25">
      <c r="A17" s="13" t="s">
        <v>17</v>
      </c>
      <c r="B17" s="14" t="s">
        <v>55</v>
      </c>
    </row>
    <row r="18" spans="1:2" x14ac:dyDescent="0.25">
      <c r="A18" s="13" t="s">
        <v>18</v>
      </c>
      <c r="B18" s="14" t="s">
        <v>56</v>
      </c>
    </row>
    <row r="19" spans="1:2" x14ac:dyDescent="0.25">
      <c r="A19" s="13" t="s">
        <v>19</v>
      </c>
      <c r="B19" s="4" t="s">
        <v>57</v>
      </c>
    </row>
    <row r="20" spans="1:2" x14ac:dyDescent="0.25">
      <c r="A20" s="13" t="s">
        <v>20</v>
      </c>
      <c r="B20" s="4" t="s">
        <v>58</v>
      </c>
    </row>
    <row r="21" spans="1:2" x14ac:dyDescent="0.25">
      <c r="A21" s="13" t="s">
        <v>21</v>
      </c>
      <c r="B21" s="14" t="s">
        <v>59</v>
      </c>
    </row>
    <row r="22" spans="1:2" x14ac:dyDescent="0.25">
      <c r="A22" s="13" t="s">
        <v>22</v>
      </c>
      <c r="B22" s="4" t="s">
        <v>60</v>
      </c>
    </row>
    <row r="23" spans="1:2" x14ac:dyDescent="0.25">
      <c r="A23" s="13" t="s">
        <v>23</v>
      </c>
      <c r="B23" s="14" t="s">
        <v>61</v>
      </c>
    </row>
    <row r="24" spans="1:2" x14ac:dyDescent="0.25">
      <c r="A24" s="13" t="s">
        <v>24</v>
      </c>
      <c r="B24" s="14" t="s">
        <v>62</v>
      </c>
    </row>
    <row r="25" spans="1:2" x14ac:dyDescent="0.25">
      <c r="A25" s="13" t="s">
        <v>25</v>
      </c>
      <c r="B25" s="14" t="s">
        <v>63</v>
      </c>
    </row>
    <row r="26" spans="1:2" x14ac:dyDescent="0.25">
      <c r="A26" s="13" t="s">
        <v>26</v>
      </c>
      <c r="B26" s="14" t="s">
        <v>64</v>
      </c>
    </row>
    <row r="27" spans="1:2" x14ac:dyDescent="0.25">
      <c r="A27" s="13" t="s">
        <v>27</v>
      </c>
      <c r="B27" s="14" t="s">
        <v>65</v>
      </c>
    </row>
    <row r="28" spans="1:2" x14ac:dyDescent="0.25">
      <c r="A28" s="13" t="s">
        <v>28</v>
      </c>
      <c r="B28" s="15" t="s">
        <v>66</v>
      </c>
    </row>
    <row r="29" spans="1:2" x14ac:dyDescent="0.25">
      <c r="A29" s="13" t="s">
        <v>29</v>
      </c>
      <c r="B29" s="15" t="s">
        <v>67</v>
      </c>
    </row>
    <row r="30" spans="1:2" x14ac:dyDescent="0.25">
      <c r="A30" s="13" t="s">
        <v>30</v>
      </c>
      <c r="B30" s="15" t="s">
        <v>68</v>
      </c>
    </row>
    <row r="31" spans="1:2" x14ac:dyDescent="0.25">
      <c r="A31" s="13" t="s">
        <v>31</v>
      </c>
      <c r="B31" s="15" t="s">
        <v>69</v>
      </c>
    </row>
    <row r="32" spans="1:2" x14ac:dyDescent="0.25">
      <c r="A32" s="13" t="s">
        <v>32</v>
      </c>
      <c r="B32" s="15" t="s">
        <v>70</v>
      </c>
    </row>
  </sheetData>
  <phoneticPr fontId="0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15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2" x14ac:dyDescent="0.25">
      <c r="A1" s="2" t="s">
        <v>33</v>
      </c>
    </row>
    <row r="2" spans="1:2" x14ac:dyDescent="0.25">
      <c r="A2" s="2" t="s">
        <v>39</v>
      </c>
    </row>
    <row r="4" spans="1:2" ht="26.25" x14ac:dyDescent="0.25">
      <c r="A4" s="6" t="s">
        <v>4</v>
      </c>
      <c r="B4" s="11" t="s">
        <v>72</v>
      </c>
    </row>
    <row r="5" spans="1:2" x14ac:dyDescent="0.25">
      <c r="A5" s="6" t="s">
        <v>5</v>
      </c>
      <c r="B5" s="11" t="s">
        <v>73</v>
      </c>
    </row>
    <row r="6" spans="1:2" x14ac:dyDescent="0.25">
      <c r="A6" s="6" t="s">
        <v>6</v>
      </c>
      <c r="B6" s="11" t="s">
        <v>74</v>
      </c>
    </row>
    <row r="7" spans="1:2" ht="26.25" x14ac:dyDescent="0.25">
      <c r="A7" s="6" t="s">
        <v>7</v>
      </c>
      <c r="B7" s="11" t="s">
        <v>75</v>
      </c>
    </row>
    <row r="8" spans="1:2" ht="26.25" x14ac:dyDescent="0.25">
      <c r="A8" s="6" t="s">
        <v>8</v>
      </c>
      <c r="B8" s="11" t="s">
        <v>58</v>
      </c>
    </row>
    <row r="9" spans="1:2" x14ac:dyDescent="0.25">
      <c r="A9" s="6" t="s">
        <v>9</v>
      </c>
      <c r="B9" s="11" t="s">
        <v>77</v>
      </c>
    </row>
    <row r="10" spans="1:2" ht="26.25" x14ac:dyDescent="0.25">
      <c r="A10" s="6" t="s">
        <v>10</v>
      </c>
      <c r="B10" s="11" t="s">
        <v>78</v>
      </c>
    </row>
    <row r="11" spans="1:2" x14ac:dyDescent="0.25">
      <c r="A11" s="6" t="s">
        <v>11</v>
      </c>
      <c r="B11" s="11" t="s">
        <v>79</v>
      </c>
    </row>
    <row r="12" spans="1:2" x14ac:dyDescent="0.25">
      <c r="A12" s="6" t="s">
        <v>12</v>
      </c>
      <c r="B12" s="12" t="s">
        <v>82</v>
      </c>
    </row>
    <row r="13" spans="1:2" x14ac:dyDescent="0.25">
      <c r="A13" s="7" t="s">
        <v>30</v>
      </c>
      <c r="B13" s="3" t="s">
        <v>76</v>
      </c>
    </row>
    <row r="14" spans="1:2" x14ac:dyDescent="0.25">
      <c r="A14" s="7" t="s">
        <v>31</v>
      </c>
      <c r="B14" s="3" t="s">
        <v>80</v>
      </c>
    </row>
    <row r="15" spans="1:2" x14ac:dyDescent="0.25">
      <c r="A15" s="7" t="s">
        <v>32</v>
      </c>
      <c r="B15" s="3" t="s">
        <v>81</v>
      </c>
    </row>
  </sheetData>
  <phoneticPr fontId="0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34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89</v>
      </c>
    </row>
    <row r="4" spans="1:2" ht="24.75" x14ac:dyDescent="0.25">
      <c r="A4" s="13" t="s">
        <v>4</v>
      </c>
      <c r="B4" s="16" t="s">
        <v>71</v>
      </c>
    </row>
    <row r="5" spans="1:2" x14ac:dyDescent="0.25">
      <c r="A5" s="13" t="s">
        <v>5</v>
      </c>
      <c r="B5" s="11" t="s">
        <v>90</v>
      </c>
    </row>
    <row r="6" spans="1:2" x14ac:dyDescent="0.25">
      <c r="A6" s="13" t="s">
        <v>6</v>
      </c>
      <c r="B6" s="11" t="s">
        <v>91</v>
      </c>
    </row>
    <row r="7" spans="1:2" x14ac:dyDescent="0.25">
      <c r="A7" s="13" t="s">
        <v>7</v>
      </c>
      <c r="B7" s="11" t="s">
        <v>92</v>
      </c>
    </row>
    <row r="8" spans="1:2" x14ac:dyDescent="0.25">
      <c r="A8" s="13" t="s">
        <v>8</v>
      </c>
      <c r="B8" s="11" t="s">
        <v>93</v>
      </c>
    </row>
    <row r="9" spans="1:2" x14ac:dyDescent="0.25">
      <c r="A9" s="13" t="s">
        <v>9</v>
      </c>
      <c r="B9" s="11" t="s">
        <v>94</v>
      </c>
    </row>
    <row r="10" spans="1:2" x14ac:dyDescent="0.25">
      <c r="A10" s="13" t="s">
        <v>10</v>
      </c>
      <c r="B10" s="11" t="s">
        <v>95</v>
      </c>
    </row>
    <row r="11" spans="1:2" x14ac:dyDescent="0.25">
      <c r="A11" s="13" t="s">
        <v>11</v>
      </c>
      <c r="B11" s="11" t="s">
        <v>96</v>
      </c>
    </row>
    <row r="12" spans="1:2" x14ac:dyDescent="0.25">
      <c r="A12" s="13" t="s">
        <v>12</v>
      </c>
      <c r="B12" s="11" t="s">
        <v>97</v>
      </c>
    </row>
    <row r="13" spans="1:2" x14ac:dyDescent="0.25">
      <c r="A13" s="13" t="s">
        <v>13</v>
      </c>
      <c r="B13" s="11" t="s">
        <v>98</v>
      </c>
    </row>
    <row r="14" spans="1:2" x14ac:dyDescent="0.25">
      <c r="A14" s="13" t="s">
        <v>14</v>
      </c>
      <c r="B14" s="11" t="s">
        <v>99</v>
      </c>
    </row>
    <row r="15" spans="1:2" x14ac:dyDescent="0.25">
      <c r="A15" s="13" t="s">
        <v>15</v>
      </c>
      <c r="B15" s="11" t="s">
        <v>100</v>
      </c>
    </row>
    <row r="16" spans="1:2" x14ac:dyDescent="0.25">
      <c r="A16" s="13" t="s">
        <v>16</v>
      </c>
      <c r="B16" s="11" t="s">
        <v>101</v>
      </c>
    </row>
    <row r="17" spans="1:2" x14ac:dyDescent="0.25">
      <c r="A17" s="13" t="s">
        <v>17</v>
      </c>
      <c r="B17" s="11" t="s">
        <v>102</v>
      </c>
    </row>
    <row r="18" spans="1:2" x14ac:dyDescent="0.25">
      <c r="A18" s="13" t="s">
        <v>18</v>
      </c>
      <c r="B18" s="11" t="s">
        <v>103</v>
      </c>
    </row>
    <row r="19" spans="1:2" x14ac:dyDescent="0.25">
      <c r="A19" s="13" t="s">
        <v>19</v>
      </c>
      <c r="B19" s="11" t="s">
        <v>104</v>
      </c>
    </row>
    <row r="20" spans="1:2" x14ac:dyDescent="0.25">
      <c r="A20" s="13" t="s">
        <v>20</v>
      </c>
      <c r="B20" s="11" t="s">
        <v>126</v>
      </c>
    </row>
    <row r="21" spans="1:2" x14ac:dyDescent="0.25">
      <c r="A21" s="13" t="s">
        <v>21</v>
      </c>
      <c r="B21" s="11" t="s">
        <v>105</v>
      </c>
    </row>
    <row r="22" spans="1:2" x14ac:dyDescent="0.25">
      <c r="A22" s="13" t="s">
        <v>22</v>
      </c>
      <c r="B22" s="11" t="s">
        <v>106</v>
      </c>
    </row>
    <row r="23" spans="1:2" x14ac:dyDescent="0.25">
      <c r="A23" s="13" t="s">
        <v>23</v>
      </c>
      <c r="B23" s="11" t="s">
        <v>107</v>
      </c>
    </row>
    <row r="24" spans="1:2" x14ac:dyDescent="0.25">
      <c r="A24" s="13" t="s">
        <v>24</v>
      </c>
      <c r="B24" s="11" t="s">
        <v>108</v>
      </c>
    </row>
    <row r="25" spans="1:2" x14ac:dyDescent="0.25">
      <c r="A25" s="13" t="s">
        <v>25</v>
      </c>
      <c r="B25" s="11" t="s">
        <v>109</v>
      </c>
    </row>
    <row r="26" spans="1:2" x14ac:dyDescent="0.25">
      <c r="A26" s="13" t="s">
        <v>26</v>
      </c>
      <c r="B26" s="11" t="s">
        <v>110</v>
      </c>
    </row>
    <row r="27" spans="1:2" x14ac:dyDescent="0.25">
      <c r="A27" s="6" t="s">
        <v>27</v>
      </c>
      <c r="B27" s="11" t="s">
        <v>61</v>
      </c>
    </row>
    <row r="28" spans="1:2" x14ac:dyDescent="0.25">
      <c r="A28" s="6" t="s">
        <v>84</v>
      </c>
      <c r="B28" s="11" t="s">
        <v>127</v>
      </c>
    </row>
    <row r="29" spans="1:2" x14ac:dyDescent="0.25">
      <c r="A29" s="6" t="s">
        <v>85</v>
      </c>
      <c r="B29" s="11" t="s">
        <v>111</v>
      </c>
    </row>
    <row r="30" spans="1:2" x14ac:dyDescent="0.25">
      <c r="A30" s="6" t="s">
        <v>86</v>
      </c>
      <c r="B30" s="11" t="s">
        <v>55</v>
      </c>
    </row>
    <row r="31" spans="1:2" x14ac:dyDescent="0.25">
      <c r="A31" s="6" t="s">
        <v>87</v>
      </c>
      <c r="B31" s="11" t="s">
        <v>56</v>
      </c>
    </row>
    <row r="32" spans="1:2" x14ac:dyDescent="0.25">
      <c r="A32" s="6" t="s">
        <v>88</v>
      </c>
      <c r="B32" s="11" t="s">
        <v>112</v>
      </c>
    </row>
    <row r="33" spans="1:2" x14ac:dyDescent="0.25">
      <c r="A33" s="6" t="s">
        <v>113</v>
      </c>
      <c r="B33" s="11" t="s">
        <v>128</v>
      </c>
    </row>
    <row r="34" spans="1:2" x14ac:dyDescent="0.25">
      <c r="A34" s="6" t="s">
        <v>125</v>
      </c>
      <c r="B34" s="12" t="s">
        <v>65</v>
      </c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Grado Enfermería_PDI </vt:lpstr>
      <vt:lpstr>Grado en Enfermería_Estud</vt:lpstr>
      <vt:lpstr>Grado Terapia Ocupacional_PDI</vt:lpstr>
      <vt:lpstr>Grado Terapia Ocupacional_Estud</vt:lpstr>
      <vt:lpstr>M.U.I. Ciencias Salud_PDI</vt:lpstr>
      <vt:lpstr>MUI Ciencias Sociosanit_PDI</vt:lpstr>
      <vt:lpstr>PAS_centro</vt:lpstr>
      <vt:lpstr>código preguntas PDI</vt:lpstr>
      <vt:lpstr>código preguntas PAS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2023-11-13T13:14:17Z</dcterms:modified>
</cp:coreProperties>
</file>