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351CF\"/>
    </mc:Choice>
  </mc:AlternateContent>
  <xr:revisionPtr revIDLastSave="0" documentId="13_ncr:1_{D834C742-5762-4662-941E-93CDC0F2BE8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rado Est. Ingle._PDI" sheetId="1" r:id="rId1"/>
    <sheet name="Grado Est. Ingle._Estud" sheetId="7" r:id="rId2"/>
    <sheet name="Grado Filolog. Clásica_PDI " sheetId="10" r:id="rId3"/>
    <sheet name="Grado Filolog. Clásica_Estud" sheetId="45" r:id="rId4"/>
    <sheet name="Grado Filolog. Hispánica_PDI " sheetId="15" r:id="rId5"/>
    <sheet name="Grado Filolog. Hispánica_Estud" sheetId="46" r:id="rId6"/>
    <sheet name="Grado Geog. Orden. Territ_PDI " sheetId="17" r:id="rId7"/>
    <sheet name="Grado Geog.Orden. Terri _Estud " sheetId="18" r:id="rId8"/>
    <sheet name="Grado Hª Arte y Patri.H-A_PDI " sheetId="19" r:id="rId9"/>
    <sheet name="Grado HªArte y Patri H-A_Estud" sheetId="20" r:id="rId10"/>
    <sheet name="Grado Hª y Patri.Histórico_PDI " sheetId="21" r:id="rId11"/>
    <sheet name="Grado Hª y Patri. Histór_Estud " sheetId="22" r:id="rId12"/>
    <sheet name="Grado Leng.Lit. Mod-Francés_PDI" sheetId="23" r:id="rId13"/>
    <sheet name="Grado Leng.Lit.Md-Francés_Estud" sheetId="44" r:id="rId14"/>
    <sheet name="Grado Leng.Lit.Mod.-Portug_PDI " sheetId="25" r:id="rId15"/>
    <sheet name="Grado Leng.Lit.Mod-Portug_Estud" sheetId="47" r:id="rId16"/>
    <sheet name="M.U.Desarro. Rural_PDI " sheetId="39" r:id="rId17"/>
    <sheet name="M.U. Desarro. Rural_Estud" sheetId="40" r:id="rId18"/>
    <sheet name="M.U. Form. Prof. E.S._PDI" sheetId="41" r:id="rId19"/>
    <sheet name="M.U.Form. Prof. E. S._Estud" sheetId="42" r:id="rId20"/>
    <sheet name="M.U.I. Arte y Humanidades_PDI" sheetId="3" r:id="rId21"/>
    <sheet name="M.U.I. Arte y Humanidades_Estud" sheetId="43" r:id="rId22"/>
    <sheet name="PAS_centro" sheetId="4" r:id="rId23"/>
    <sheet name="código preguntas PDI" sheetId="5" r:id="rId24"/>
    <sheet name="código preguntas PAS" sheetId="6" r:id="rId25"/>
    <sheet name="código preguntas Estud" sheetId="9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4" l="1"/>
  <c r="I23" i="4"/>
  <c r="H23" i="4"/>
  <c r="G23" i="4"/>
  <c r="F23" i="4"/>
  <c r="E23" i="4"/>
  <c r="D23" i="4"/>
  <c r="C23" i="4"/>
  <c r="B23" i="4"/>
  <c r="F19" i="4"/>
  <c r="F22" i="4"/>
  <c r="AF26" i="43"/>
  <c r="AE26" i="43"/>
  <c r="AD26" i="43"/>
  <c r="AC26" i="43"/>
  <c r="AB26" i="43"/>
  <c r="AA26" i="43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B26" i="43"/>
  <c r="F22" i="43"/>
  <c r="F25" i="43"/>
  <c r="B20" i="4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F19" i="3"/>
  <c r="F22" i="3"/>
  <c r="AF26" i="42"/>
  <c r="AE26" i="42"/>
  <c r="AD26" i="42"/>
  <c r="AC26" i="42"/>
  <c r="AB26" i="42"/>
  <c r="AA26" i="42"/>
  <c r="Z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B26" i="42"/>
  <c r="F22" i="42"/>
  <c r="F25" i="42"/>
  <c r="B20" i="42"/>
  <c r="Y23" i="41"/>
  <c r="X23" i="41"/>
  <c r="W23" i="41"/>
  <c r="V23" i="41"/>
  <c r="U23" i="41"/>
  <c r="T23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F23" i="41"/>
  <c r="E23" i="41"/>
  <c r="D23" i="41"/>
  <c r="C23" i="41"/>
  <c r="B23" i="41"/>
  <c r="F19" i="41"/>
  <c r="F22" i="41"/>
  <c r="AF26" i="40"/>
  <c r="AE26" i="40"/>
  <c r="AD26" i="40"/>
  <c r="AC26" i="40"/>
  <c r="AB26" i="40"/>
  <c r="AA26" i="40"/>
  <c r="Z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B26" i="40"/>
  <c r="F22" i="40"/>
  <c r="F25" i="40"/>
  <c r="B20" i="40"/>
  <c r="Y23" i="39"/>
  <c r="X23" i="39"/>
  <c r="W23" i="39"/>
  <c r="V23" i="39"/>
  <c r="U23" i="39"/>
  <c r="T23" i="39"/>
  <c r="S23" i="39"/>
  <c r="R23" i="39"/>
  <c r="Q23" i="39"/>
  <c r="P23" i="39"/>
  <c r="O23" i="39"/>
  <c r="N23" i="39"/>
  <c r="M23" i="39"/>
  <c r="L23" i="39"/>
  <c r="K23" i="39"/>
  <c r="J23" i="39"/>
  <c r="I23" i="39"/>
  <c r="H23" i="39"/>
  <c r="G23" i="39"/>
  <c r="F23" i="39"/>
  <c r="E23" i="39"/>
  <c r="D23" i="39"/>
  <c r="C23" i="39"/>
  <c r="B23" i="39"/>
  <c r="F19" i="39"/>
  <c r="F22" i="39"/>
  <c r="AF26" i="47"/>
  <c r="AE26" i="47"/>
  <c r="AD26" i="47"/>
  <c r="AC26" i="47"/>
  <c r="AB26" i="47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B26" i="47"/>
  <c r="F22" i="47"/>
  <c r="F25" i="47"/>
  <c r="B20" i="47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C23" i="25"/>
  <c r="B23" i="25"/>
  <c r="F19" i="25"/>
  <c r="F22" i="25"/>
  <c r="AF26" i="44"/>
  <c r="AE26" i="44"/>
  <c r="AD26" i="44"/>
  <c r="AC26" i="44"/>
  <c r="AB26" i="44"/>
  <c r="AA26" i="44"/>
  <c r="Z26" i="44"/>
  <c r="Y26" i="44"/>
  <c r="X26" i="44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B26" i="44"/>
  <c r="F22" i="44"/>
  <c r="F25" i="44"/>
  <c r="B20" i="44"/>
  <c r="Y23" i="23"/>
  <c r="X23" i="23"/>
  <c r="W23" i="23"/>
  <c r="V23" i="23"/>
  <c r="U23" i="23"/>
  <c r="T23" i="23"/>
  <c r="S23" i="23"/>
  <c r="R23" i="23"/>
  <c r="Q23" i="23"/>
  <c r="P23" i="23"/>
  <c r="O23" i="23"/>
  <c r="N23" i="23"/>
  <c r="M23" i="23"/>
  <c r="L23" i="23"/>
  <c r="K23" i="23"/>
  <c r="J23" i="23"/>
  <c r="I23" i="23"/>
  <c r="H23" i="23"/>
  <c r="G23" i="23"/>
  <c r="F23" i="23"/>
  <c r="E23" i="23"/>
  <c r="D23" i="23"/>
  <c r="C23" i="23"/>
  <c r="B23" i="23"/>
  <c r="F19" i="23"/>
  <c r="F22" i="23"/>
  <c r="AF26" i="22"/>
  <c r="AE26" i="22"/>
  <c r="AD26" i="22"/>
  <c r="AC26" i="22"/>
  <c r="AB26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F22" i="22"/>
  <c r="F25" i="22"/>
  <c r="B20" i="22"/>
  <c r="Y23" i="21"/>
  <c r="X23" i="21"/>
  <c r="W23" i="21"/>
  <c r="V23" i="21"/>
  <c r="U23" i="21"/>
  <c r="T23" i="21"/>
  <c r="S23" i="21"/>
  <c r="R23" i="21"/>
  <c r="Q23" i="21"/>
  <c r="P23" i="21"/>
  <c r="O23" i="21"/>
  <c r="N23" i="21"/>
  <c r="M23" i="21"/>
  <c r="L23" i="21"/>
  <c r="K23" i="21"/>
  <c r="J23" i="21"/>
  <c r="I23" i="21"/>
  <c r="H23" i="21"/>
  <c r="G23" i="21"/>
  <c r="F23" i="21"/>
  <c r="E23" i="21"/>
  <c r="D23" i="21"/>
  <c r="C23" i="21"/>
  <c r="B23" i="21"/>
  <c r="F19" i="21"/>
  <c r="F22" i="21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F22" i="20"/>
  <c r="F25" i="20"/>
  <c r="B20" i="20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F19" i="19"/>
  <c r="F22" i="19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B26" i="18"/>
  <c r="F22" i="18"/>
  <c r="F25" i="18"/>
  <c r="B20" i="18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B23" i="17"/>
  <c r="F19" i="17"/>
  <c r="F22" i="17"/>
  <c r="AF26" i="46"/>
  <c r="AE26" i="46"/>
  <c r="AD26" i="46"/>
  <c r="AC26" i="46"/>
  <c r="AB26" i="46"/>
  <c r="AA26" i="46"/>
  <c r="Z26" i="46"/>
  <c r="Y26" i="46"/>
  <c r="X26" i="46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B26" i="46"/>
  <c r="F22" i="46"/>
  <c r="F25" i="46"/>
  <c r="B20" i="46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F19" i="15"/>
  <c r="F22" i="15"/>
  <c r="AF26" i="45"/>
  <c r="AE26" i="45"/>
  <c r="AD26" i="45"/>
  <c r="AC26" i="45"/>
  <c r="AB26" i="45"/>
  <c r="AA26" i="45"/>
  <c r="Z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B26" i="45"/>
  <c r="F22" i="45"/>
  <c r="F25" i="45"/>
  <c r="B20" i="45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F19" i="10"/>
  <c r="F22" i="10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B20" i="7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F19" i="1"/>
  <c r="F22" i="1"/>
  <c r="B4" i="47"/>
  <c r="B4" i="46"/>
  <c r="B4" i="45"/>
  <c r="B4" i="44"/>
  <c r="B4" i="43"/>
  <c r="B4" i="3"/>
  <c r="B4" i="42"/>
  <c r="B4" i="41"/>
  <c r="B4" i="40"/>
  <c r="B4" i="39"/>
  <c r="B4" i="25"/>
  <c r="B4" i="23"/>
  <c r="B4" i="22"/>
  <c r="B4" i="21"/>
  <c r="B4" i="20"/>
  <c r="B4" i="19"/>
  <c r="B4" i="18"/>
  <c r="B4" i="17"/>
  <c r="B4" i="15"/>
  <c r="B4" i="10"/>
  <c r="B4" i="7"/>
</calcChain>
</file>

<file path=xl/sharedStrings.xml><?xml version="1.0" encoding="utf-8"?>
<sst xmlns="http://schemas.openxmlformats.org/spreadsheetml/2006/main" count="1167" uniqueCount="146">
  <si>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</si>
  <si>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</si>
  <si>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</si>
  <si>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</si>
  <si>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</si>
  <si>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</si>
  <si>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</si>
  <si>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</si>
  <si>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</si>
  <si>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</si>
  <si>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</si>
  <si>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</si>
  <si>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</si>
  <si>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</si>
  <si>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</si>
  <si>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</si>
  <si>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</si>
  <si>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</si>
  <si>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</si>
  <si>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</si>
  <si>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</si>
  <si>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</si>
  <si>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</si>
  <si>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</si>
  <si>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</si>
  <si>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</si>
  <si>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</si>
  <si>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</si>
  <si>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</si>
  <si>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</si>
  <si>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</si>
  <si>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</si>
  <si>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</si>
  <si>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</si>
  <si>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</si>
  <si>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</si>
  <si>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</si>
  <si>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</si>
  <si>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</si>
  <si>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</si>
  <si>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</si>
  <si>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</si>
  <si>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</si>
  <si>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</si>
  <si>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</si>
  <si>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</si>
  <si>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</si>
  <si>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</si>
  <si>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</si>
  <si>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</si>
  <si>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</si>
  <si>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</si>
  <si>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</si>
  <si>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</si>
  <si>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</si>
  <si>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</si>
  <si>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</si>
  <si>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</si>
  <si>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</si>
  <si>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</si>
  <si>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</si>
  <si>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</si>
  <si>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</si>
  <si>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</si>
  <si>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</si>
  <si>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</si>
  <si>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</si>
  <si>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</si>
  <si>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</si>
  <si>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</si>
  <si>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</si>
  <si>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</si>
  <si>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</si>
  <si>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</si>
  <si>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</si>
  <si>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</si>
  <si>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</si>
  <si>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</si>
  <si>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</si>
  <si>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</si>
  <si>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</si>
  <si>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</si>
  <si>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</si>
  <si>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</si>
  <si>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</si>
  <si>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</si>
  <si>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</si>
  <si>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</si>
  <si>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</si>
  <si>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</si>
  <si>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</si>
  <si>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</si>
  <si>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</si>
  <si>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</si>
  <si>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</si>
  <si>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</si>
  <si>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</si>
  <si>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</si>
  <si>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</si>
  <si>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</si>
  <si>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</si>
  <si>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</si>
  <si>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</si>
  <si>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</si>
  <si>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</si>
  <si>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</si>
  <si>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</si>
  <si>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</si>
  <si>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</si>
  <si>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</si>
  <si>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</si>
  <si>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</si>
  <si>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</si>
  <si>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</si>
  <si>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</si>
  <si>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</si>
  <si>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</si>
  <si>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</si>
  <si>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</si>
  <si>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</si>
  <si>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</si>
  <si>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</si>
  <si>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</si>
  <si>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</si>
  <si>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</si>
  <si>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</si>
  <si>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</si>
  <si>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Máster Universitario en  Investigación en Artes y  Humanidades</t>
  </si>
  <si>
    <t>Nº encuestados</t>
  </si>
  <si>
    <t>Total egresados</t>
  </si>
  <si>
    <t>Tasa de Participación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</si>
  <si>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</si>
  <si>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</si>
  <si>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</si>
  <si>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</si>
  <si>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</si>
  <si>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</si>
  <si>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</si>
  <si>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</si>
  <si>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</si>
  <si>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</si>
  <si>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</si>
  <si>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</si>
  <si>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Satisfacción del PAS con las instalaciones y los recursos:</t>
  </si>
  <si>
    <t>(Media de las preguntas P6, P7 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</si>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</sst>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131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1</v>
      </c>
      <c r="F8" s="3">
        <v>0</v>
      </c>
      <c r="G8" s="3">
        <v>5</v>
      </c>
      <c r="H8" s="3">
        <v>0</v>
      </c>
      <c r="I8" s="3">
        <v>2</v>
      </c>
      <c r="J8" s="3">
        <v>2</v>
      </c>
      <c r="K8" s="3">
        <v>2</v>
      </c>
      <c r="L8" s="3">
        <v>0</v>
      </c>
      <c r="M8" s="3">
        <v>5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1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4</v>
      </c>
      <c r="D9" s="3">
        <v>5</v>
      </c>
      <c r="E9" s="3">
        <v>1</v>
      </c>
      <c r="F9" s="3">
        <v>5</v>
      </c>
      <c r="G9" s="3">
        <v>2</v>
      </c>
      <c r="H9" s="3">
        <v>3</v>
      </c>
      <c r="I9" s="3">
        <v>4</v>
      </c>
      <c r="J9" s="3">
        <v>3</v>
      </c>
      <c r="K9" s="3">
        <v>4</v>
      </c>
      <c r="L9" s="3">
        <v>3</v>
      </c>
      <c r="M9" s="3">
        <v>2</v>
      </c>
      <c r="N9" s="3">
        <v>3</v>
      </c>
      <c r="O9" s="3">
        <v>2</v>
      </c>
      <c r="P9" s="3">
        <v>3</v>
      </c>
      <c r="Q9" s="3">
        <v>2</v>
      </c>
      <c r="R9" s="3">
        <v>2</v>
      </c>
      <c r="S9" s="3">
        <v>2</v>
      </c>
      <c r="T9" s="3">
        <v>0</v>
      </c>
      <c r="U9" s="3">
        <v>3</v>
      </c>
      <c r="V9" s="3">
        <v>4</v>
      </c>
      <c r="W9" s="3">
        <v>3</v>
      </c>
      <c r="X9" s="3">
        <v>5</v>
      </c>
      <c r="Y9" s="3">
        <v>3</v>
      </c>
    </row>
    <row r="10" spans="1:25" x14ac:dyDescent="0.25">
      <c r="A10" s="8">
        <v>4</v>
      </c>
      <c r="B10" s="3">
        <v>1</v>
      </c>
      <c r="C10" s="3">
        <v>0</v>
      </c>
      <c r="D10" s="3">
        <v>2</v>
      </c>
      <c r="E10" s="3">
        <v>5</v>
      </c>
      <c r="F10" s="3">
        <v>3</v>
      </c>
      <c r="G10" s="3">
        <v>2</v>
      </c>
      <c r="H10" s="3">
        <v>3</v>
      </c>
      <c r="I10" s="3">
        <v>2</v>
      </c>
      <c r="J10" s="3">
        <v>3</v>
      </c>
      <c r="K10" s="3">
        <v>2</v>
      </c>
      <c r="L10" s="3">
        <v>4</v>
      </c>
      <c r="M10" s="3">
        <v>2</v>
      </c>
      <c r="N10" s="3">
        <v>2</v>
      </c>
      <c r="O10" s="3">
        <v>5</v>
      </c>
      <c r="P10" s="3">
        <v>4</v>
      </c>
      <c r="Q10" s="3">
        <v>2</v>
      </c>
      <c r="R10" s="3">
        <v>5</v>
      </c>
      <c r="S10" s="3">
        <v>5</v>
      </c>
      <c r="T10" s="3">
        <v>6</v>
      </c>
      <c r="U10" s="3">
        <v>2</v>
      </c>
      <c r="V10" s="3">
        <v>2</v>
      </c>
      <c r="W10" s="3">
        <v>3</v>
      </c>
      <c r="X10" s="3">
        <v>2</v>
      </c>
      <c r="Y10" s="3">
        <v>4</v>
      </c>
    </row>
    <row r="11" spans="1:25" x14ac:dyDescent="0.25">
      <c r="A11" s="8">
        <v>5</v>
      </c>
      <c r="B11" s="3">
        <v>3</v>
      </c>
      <c r="C11" s="3">
        <v>4</v>
      </c>
      <c r="D11" s="3">
        <v>1</v>
      </c>
      <c r="E11" s="3">
        <v>2</v>
      </c>
      <c r="F11" s="3">
        <v>1</v>
      </c>
      <c r="G11" s="3">
        <v>0</v>
      </c>
      <c r="H11" s="3">
        <v>3</v>
      </c>
      <c r="I11" s="3">
        <v>1</v>
      </c>
      <c r="J11" s="3">
        <v>1</v>
      </c>
      <c r="K11" s="3">
        <v>1</v>
      </c>
      <c r="L11" s="3">
        <v>2</v>
      </c>
      <c r="M11" s="3">
        <v>0</v>
      </c>
      <c r="N11" s="3">
        <v>2</v>
      </c>
      <c r="O11" s="3">
        <v>2</v>
      </c>
      <c r="P11" s="3">
        <v>2</v>
      </c>
      <c r="Q11" s="3">
        <v>3</v>
      </c>
      <c r="R11" s="3">
        <v>2</v>
      </c>
      <c r="S11" s="3">
        <v>2</v>
      </c>
      <c r="T11" s="3">
        <v>2</v>
      </c>
      <c r="U11" s="3">
        <v>3</v>
      </c>
      <c r="V11" s="3">
        <v>2</v>
      </c>
      <c r="W11" s="3">
        <v>3</v>
      </c>
      <c r="X11" s="3">
        <v>2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3.6666666666666665</v>
      </c>
      <c r="C14" s="17">
        <v>3.7777777777777777</v>
      </c>
      <c r="D14" s="17">
        <v>3.3333333333333335</v>
      </c>
      <c r="E14" s="17">
        <v>3.8888888888888888</v>
      </c>
      <c r="F14" s="17">
        <v>3.5555555555555554</v>
      </c>
      <c r="G14" s="17">
        <v>2.6666666666666665</v>
      </c>
      <c r="H14" s="17">
        <v>4</v>
      </c>
      <c r="I14" s="17">
        <v>3.2222222222222223</v>
      </c>
      <c r="J14" s="17">
        <v>3.3333333333333335</v>
      </c>
      <c r="K14" s="17">
        <v>3.2222222222222223</v>
      </c>
      <c r="L14" s="17">
        <v>3.8888888888888888</v>
      </c>
      <c r="M14" s="17">
        <v>2.6666666666666665</v>
      </c>
      <c r="N14" s="17">
        <v>3.3333333333333335</v>
      </c>
      <c r="O14" s="17">
        <v>4</v>
      </c>
      <c r="P14" s="17">
        <v>3.8888888888888888</v>
      </c>
      <c r="Q14" s="17">
        <v>3.5555555555555554</v>
      </c>
      <c r="R14" s="17">
        <v>4</v>
      </c>
      <c r="S14" s="17">
        <v>4</v>
      </c>
      <c r="T14" s="17">
        <v>4</v>
      </c>
      <c r="U14" s="17">
        <v>3.7777777777777777</v>
      </c>
      <c r="V14" s="17">
        <v>3.4444444444444446</v>
      </c>
      <c r="W14" s="17">
        <v>4</v>
      </c>
      <c r="X14" s="17">
        <v>3.6666666666666665</v>
      </c>
      <c r="Y14" s="17">
        <v>3.8888888888888888</v>
      </c>
    </row>
    <row r="15" spans="1:25" x14ac:dyDescent="0.25">
      <c r="A15" s="5" t="s">
        <v>37</v>
      </c>
      <c r="B15" s="17">
        <v>1.1180339887498949</v>
      </c>
      <c r="C15" s="17">
        <v>1.2018504251546624</v>
      </c>
      <c r="D15" s="17">
        <v>0.8660254037844386</v>
      </c>
      <c r="E15" s="17">
        <v>0.92796072713833677</v>
      </c>
      <c r="F15" s="17">
        <v>0.72648315725677948</v>
      </c>
      <c r="G15" s="17">
        <v>0.8660254037844386</v>
      </c>
      <c r="H15" s="17">
        <v>0.8660254037844386</v>
      </c>
      <c r="I15" s="17">
        <v>0.97182531580755016</v>
      </c>
      <c r="J15" s="17">
        <v>1</v>
      </c>
      <c r="K15" s="17">
        <v>0.97182531580755016</v>
      </c>
      <c r="L15" s="17">
        <v>0.78173595997057133</v>
      </c>
      <c r="M15" s="17">
        <v>0.8660254037844386</v>
      </c>
      <c r="N15" s="17">
        <v>1.3228756555322954</v>
      </c>
      <c r="O15" s="17">
        <v>0.70710678118654757</v>
      </c>
      <c r="P15" s="17">
        <v>0.78173595997057133</v>
      </c>
      <c r="Q15" s="17">
        <v>1.4240006242195888</v>
      </c>
      <c r="R15" s="17">
        <v>0.70710678118654757</v>
      </c>
      <c r="S15" s="17">
        <v>0.70710678118654757</v>
      </c>
      <c r="T15" s="17">
        <v>0.8660254037844386</v>
      </c>
      <c r="U15" s="17">
        <v>1.0929064207169994</v>
      </c>
      <c r="V15" s="17">
        <v>1.2360330811826108</v>
      </c>
      <c r="W15" s="17">
        <v>0.8660254037844386</v>
      </c>
      <c r="X15" s="17">
        <v>0.8660254037844386</v>
      </c>
      <c r="Y15" s="17">
        <v>0.78173595997057133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3.8055555555555558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7.0138888888888893</v>
      </c>
    </row>
    <row r="23" spans="1:25" x14ac:dyDescent="0.25">
      <c r="A23" s="5" t="s">
        <v>139</v>
      </c>
      <c r="B23" s="17">
        <f t="shared" ref="B23:Y23" si="0">(B14-1)*2.5</f>
        <v>6.6666666666666661</v>
      </c>
      <c r="C23" s="17">
        <f t="shared" si="0"/>
        <v>6.9444444444444446</v>
      </c>
      <c r="D23" s="17">
        <f t="shared" si="0"/>
        <v>5.8333333333333339</v>
      </c>
      <c r="E23" s="17">
        <f t="shared" si="0"/>
        <v>7.2222222222222223</v>
      </c>
      <c r="F23" s="17">
        <f t="shared" si="0"/>
        <v>6.3888888888888884</v>
      </c>
      <c r="G23" s="17">
        <f t="shared" si="0"/>
        <v>4.1666666666666661</v>
      </c>
      <c r="H23" s="17">
        <f t="shared" si="0"/>
        <v>7.5</v>
      </c>
      <c r="I23" s="17">
        <f t="shared" si="0"/>
        <v>5.5555555555555554</v>
      </c>
      <c r="J23" s="17">
        <f t="shared" si="0"/>
        <v>5.8333333333333339</v>
      </c>
      <c r="K23" s="17">
        <f t="shared" si="0"/>
        <v>5.5555555555555554</v>
      </c>
      <c r="L23" s="17">
        <f t="shared" si="0"/>
        <v>7.2222222222222223</v>
      </c>
      <c r="M23" s="17">
        <f t="shared" si="0"/>
        <v>4.1666666666666661</v>
      </c>
      <c r="N23" s="17">
        <f t="shared" si="0"/>
        <v>5.8333333333333339</v>
      </c>
      <c r="O23" s="17">
        <f t="shared" si="0"/>
        <v>7.5</v>
      </c>
      <c r="P23" s="17">
        <f t="shared" si="0"/>
        <v>7.2222222222222223</v>
      </c>
      <c r="Q23" s="17">
        <f t="shared" si="0"/>
        <v>6.3888888888888884</v>
      </c>
      <c r="R23" s="17">
        <f t="shared" si="0"/>
        <v>7.5</v>
      </c>
      <c r="S23" s="17">
        <f t="shared" si="0"/>
        <v>7.5</v>
      </c>
      <c r="T23" s="17">
        <f t="shared" si="0"/>
        <v>7.5</v>
      </c>
      <c r="U23" s="17">
        <f t="shared" si="0"/>
        <v>6.9444444444444446</v>
      </c>
      <c r="V23" s="17">
        <f t="shared" si="0"/>
        <v>6.1111111111111116</v>
      </c>
      <c r="W23" s="17">
        <f t="shared" si="0"/>
        <v>7.5</v>
      </c>
      <c r="X23" s="17">
        <f t="shared" si="0"/>
        <v>6.6666666666666661</v>
      </c>
      <c r="Y23" s="17">
        <f t="shared" si="0"/>
        <v>7.2222222222222223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3</v>
      </c>
      <c r="E8" s="3">
        <v>5</v>
      </c>
      <c r="F8" s="3">
        <v>0</v>
      </c>
      <c r="G8" s="3">
        <v>0</v>
      </c>
      <c r="H8" s="3">
        <v>1</v>
      </c>
      <c r="I8" s="3">
        <v>1</v>
      </c>
      <c r="J8" s="3">
        <v>2</v>
      </c>
      <c r="K8" s="3">
        <v>0</v>
      </c>
      <c r="L8" s="3">
        <v>1</v>
      </c>
      <c r="M8" s="3">
        <v>6</v>
      </c>
      <c r="N8" s="3">
        <v>3</v>
      </c>
      <c r="O8" s="3">
        <v>0</v>
      </c>
      <c r="P8" s="3">
        <v>2</v>
      </c>
      <c r="Q8" s="3">
        <v>0</v>
      </c>
      <c r="R8" s="3">
        <v>0</v>
      </c>
      <c r="S8" s="3">
        <v>4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4</v>
      </c>
      <c r="C9" s="3">
        <v>4</v>
      </c>
      <c r="D9" s="3">
        <v>7</v>
      </c>
      <c r="E9" s="3">
        <v>6</v>
      </c>
      <c r="F9" s="3">
        <v>5</v>
      </c>
      <c r="G9" s="3">
        <v>3</v>
      </c>
      <c r="H9" s="3">
        <v>2</v>
      </c>
      <c r="I9" s="3">
        <v>8</v>
      </c>
      <c r="J9" s="3">
        <v>6</v>
      </c>
      <c r="K9" s="3">
        <v>4</v>
      </c>
      <c r="L9" s="3">
        <v>4</v>
      </c>
      <c r="M9" s="3">
        <v>3</v>
      </c>
      <c r="N9" s="3">
        <v>5</v>
      </c>
      <c r="O9" s="3">
        <v>4</v>
      </c>
      <c r="P9" s="3">
        <v>5</v>
      </c>
      <c r="Q9" s="3">
        <v>7</v>
      </c>
      <c r="R9" s="3">
        <v>0</v>
      </c>
      <c r="S9" s="3">
        <v>3</v>
      </c>
      <c r="T9" s="3">
        <v>6</v>
      </c>
      <c r="U9" s="3">
        <v>5</v>
      </c>
      <c r="V9" s="3">
        <v>4</v>
      </c>
      <c r="W9" s="3">
        <v>2</v>
      </c>
      <c r="X9" s="3">
        <v>3</v>
      </c>
      <c r="Y9" s="3">
        <v>3</v>
      </c>
      <c r="Z9" s="3">
        <v>5</v>
      </c>
      <c r="AA9" s="3">
        <v>7</v>
      </c>
      <c r="AB9" s="3">
        <v>5</v>
      </c>
      <c r="AC9" s="3">
        <v>7</v>
      </c>
      <c r="AD9" s="3">
        <v>3</v>
      </c>
      <c r="AE9" s="3">
        <v>3</v>
      </c>
      <c r="AF9" s="3">
        <v>3</v>
      </c>
    </row>
    <row r="10" spans="1:32" x14ac:dyDescent="0.25">
      <c r="A10" s="8">
        <v>4</v>
      </c>
      <c r="B10" s="3">
        <v>8</v>
      </c>
      <c r="C10" s="3">
        <v>8</v>
      </c>
      <c r="D10" s="3">
        <v>2</v>
      </c>
      <c r="E10" s="3">
        <v>1</v>
      </c>
      <c r="F10" s="3">
        <v>4</v>
      </c>
      <c r="G10" s="3">
        <v>8</v>
      </c>
      <c r="H10" s="3">
        <v>9</v>
      </c>
      <c r="I10" s="3">
        <v>4</v>
      </c>
      <c r="J10" s="3">
        <v>6</v>
      </c>
      <c r="K10" s="3">
        <v>8</v>
      </c>
      <c r="L10" s="3">
        <v>6</v>
      </c>
      <c r="M10" s="3">
        <v>3</v>
      </c>
      <c r="N10" s="3">
        <v>3</v>
      </c>
      <c r="O10" s="3">
        <v>9</v>
      </c>
      <c r="P10" s="3">
        <v>5</v>
      </c>
      <c r="Q10" s="3">
        <v>5</v>
      </c>
      <c r="R10" s="3">
        <v>0</v>
      </c>
      <c r="S10" s="3">
        <v>4</v>
      </c>
      <c r="T10" s="3">
        <v>7</v>
      </c>
      <c r="U10" s="3">
        <v>5</v>
      </c>
      <c r="V10" s="3">
        <v>6</v>
      </c>
      <c r="W10" s="3">
        <v>8</v>
      </c>
      <c r="X10" s="3">
        <v>9</v>
      </c>
      <c r="Y10" s="3">
        <v>6</v>
      </c>
      <c r="Z10" s="3">
        <v>6</v>
      </c>
      <c r="AA10" s="3">
        <v>6</v>
      </c>
      <c r="AB10" s="3">
        <v>7</v>
      </c>
      <c r="AC10" s="3">
        <v>5</v>
      </c>
      <c r="AD10" s="3">
        <v>3</v>
      </c>
      <c r="AE10" s="3">
        <v>3</v>
      </c>
      <c r="AF10" s="3">
        <v>9</v>
      </c>
    </row>
    <row r="11" spans="1:32" x14ac:dyDescent="0.25">
      <c r="A11" s="8">
        <v>5</v>
      </c>
      <c r="B11" s="3">
        <v>1</v>
      </c>
      <c r="C11" s="3">
        <v>2</v>
      </c>
      <c r="D11" s="3">
        <v>2</v>
      </c>
      <c r="E11" s="3">
        <v>2</v>
      </c>
      <c r="F11" s="3">
        <v>5</v>
      </c>
      <c r="G11" s="3">
        <v>3</v>
      </c>
      <c r="H11" s="3">
        <v>2</v>
      </c>
      <c r="I11" s="3">
        <v>1</v>
      </c>
      <c r="J11" s="3">
        <v>0</v>
      </c>
      <c r="K11" s="3">
        <v>2</v>
      </c>
      <c r="L11" s="3">
        <v>3</v>
      </c>
      <c r="M11" s="3">
        <v>0</v>
      </c>
      <c r="N11" s="3">
        <v>0</v>
      </c>
      <c r="O11" s="3">
        <v>1</v>
      </c>
      <c r="P11" s="3">
        <v>2</v>
      </c>
      <c r="Q11" s="3">
        <v>2</v>
      </c>
      <c r="R11" s="3">
        <v>0</v>
      </c>
      <c r="S11" s="3">
        <v>1</v>
      </c>
      <c r="T11" s="3">
        <v>1</v>
      </c>
      <c r="U11" s="3">
        <v>3</v>
      </c>
      <c r="V11" s="3">
        <v>4</v>
      </c>
      <c r="W11" s="3">
        <v>4</v>
      </c>
      <c r="X11" s="3">
        <v>1</v>
      </c>
      <c r="Y11" s="3">
        <v>4</v>
      </c>
      <c r="Z11" s="3">
        <v>1</v>
      </c>
      <c r="AA11" s="3">
        <v>1</v>
      </c>
      <c r="AB11" s="3">
        <v>2</v>
      </c>
      <c r="AC11" s="3">
        <v>2</v>
      </c>
      <c r="AD11" s="3">
        <v>5</v>
      </c>
      <c r="AE11" s="3">
        <v>0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14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3</v>
      </c>
      <c r="AE12" s="3">
        <v>8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3.6428571428571428</v>
      </c>
      <c r="C14" s="17">
        <v>3.8571428571428572</v>
      </c>
      <c r="D14" s="17">
        <v>3.2142857142857144</v>
      </c>
      <c r="E14" s="17">
        <v>3</v>
      </c>
      <c r="F14" s="17">
        <v>4</v>
      </c>
      <c r="G14" s="17">
        <v>4</v>
      </c>
      <c r="H14" s="17">
        <v>3.8571428571428572</v>
      </c>
      <c r="I14" s="17">
        <v>3.3571428571428572</v>
      </c>
      <c r="J14" s="17">
        <v>3.2857142857142856</v>
      </c>
      <c r="K14" s="17">
        <v>3.8571428571428572</v>
      </c>
      <c r="L14" s="17">
        <v>3.7857142857142856</v>
      </c>
      <c r="M14" s="17">
        <v>2.5</v>
      </c>
      <c r="N14" s="17">
        <v>2.8333333333333335</v>
      </c>
      <c r="O14" s="17">
        <v>3.7857142857142856</v>
      </c>
      <c r="P14" s="17">
        <v>3.5</v>
      </c>
      <c r="Q14" s="17">
        <v>3.6428571428571428</v>
      </c>
      <c r="R14" s="17"/>
      <c r="S14" s="17">
        <v>3</v>
      </c>
      <c r="T14" s="17">
        <v>3.6428571428571428</v>
      </c>
      <c r="U14" s="17">
        <v>3.7142857142857144</v>
      </c>
      <c r="V14" s="17">
        <v>4</v>
      </c>
      <c r="W14" s="17">
        <v>4.1428571428571432</v>
      </c>
      <c r="X14" s="17">
        <v>3.7142857142857144</v>
      </c>
      <c r="Y14" s="17">
        <v>3.9285714285714284</v>
      </c>
      <c r="Z14" s="17">
        <v>3.5384615384615383</v>
      </c>
      <c r="AA14" s="17">
        <v>3.5714285714285716</v>
      </c>
      <c r="AB14" s="17">
        <v>3.7857142857142856</v>
      </c>
      <c r="AC14" s="17">
        <v>3.6428571428571428</v>
      </c>
      <c r="AD14" s="17">
        <v>4.1818181818181817</v>
      </c>
      <c r="AE14" s="17">
        <v>3.5</v>
      </c>
      <c r="AF14" s="17">
        <v>3.9285714285714284</v>
      </c>
    </row>
    <row r="15" spans="1:32" x14ac:dyDescent="0.25">
      <c r="A15" s="5" t="s">
        <v>37</v>
      </c>
      <c r="B15" s="17">
        <v>0.74494634366849233</v>
      </c>
      <c r="C15" s="17">
        <v>0.66299354413179634</v>
      </c>
      <c r="D15" s="17">
        <v>0.97496125592222938</v>
      </c>
      <c r="E15" s="17">
        <v>1.0377490433255416</v>
      </c>
      <c r="F15" s="17">
        <v>0.8770580193070292</v>
      </c>
      <c r="G15" s="17">
        <v>0.67936622048675743</v>
      </c>
      <c r="H15" s="17">
        <v>0.77032888651964371</v>
      </c>
      <c r="I15" s="17">
        <v>0.74494634366849233</v>
      </c>
      <c r="J15" s="17">
        <v>0.72627303920256314</v>
      </c>
      <c r="K15" s="17">
        <v>0.66299354413179634</v>
      </c>
      <c r="L15" s="17">
        <v>0.8925823753039811</v>
      </c>
      <c r="M15" s="17">
        <v>1.0190493307301363</v>
      </c>
      <c r="N15" s="17">
        <v>0.93743686656109237</v>
      </c>
      <c r="O15" s="17">
        <v>0.57893422352183976</v>
      </c>
      <c r="P15" s="17">
        <v>0.94053994312596023</v>
      </c>
      <c r="Q15" s="17">
        <v>0.74494634366849233</v>
      </c>
      <c r="R15" s="17"/>
      <c r="S15" s="17">
        <v>1.1547005383792515</v>
      </c>
      <c r="T15" s="17">
        <v>0.63332369377665143</v>
      </c>
      <c r="U15" s="17">
        <v>0.91387353346337563</v>
      </c>
      <c r="V15" s="17">
        <v>0.78446454055273618</v>
      </c>
      <c r="W15" s="17">
        <v>0.66299354413179634</v>
      </c>
      <c r="X15" s="17">
        <v>0.72627303920256314</v>
      </c>
      <c r="Y15" s="17">
        <v>0.91687476825318937</v>
      </c>
      <c r="Z15" s="17">
        <v>0.77625002580618452</v>
      </c>
      <c r="AA15" s="17">
        <v>0.64620617265886326</v>
      </c>
      <c r="AB15" s="17">
        <v>0.69929320675306816</v>
      </c>
      <c r="AC15" s="17">
        <v>0.74494634366849233</v>
      </c>
      <c r="AD15" s="17">
        <v>0.87386289750530233</v>
      </c>
      <c r="AE15" s="17">
        <v>0.54772255750516607</v>
      </c>
      <c r="AF15" s="17">
        <v>0.61572792621488115</v>
      </c>
    </row>
    <row r="16" spans="1:32" x14ac:dyDescent="0.25">
      <c r="A16" s="5" t="s">
        <v>38</v>
      </c>
      <c r="B16" s="18">
        <v>14</v>
      </c>
      <c r="C16" s="18">
        <v>14</v>
      </c>
      <c r="D16" s="18">
        <v>14</v>
      </c>
      <c r="E16" s="18">
        <v>14</v>
      </c>
      <c r="F16" s="18">
        <v>14</v>
      </c>
      <c r="G16" s="18">
        <v>14</v>
      </c>
      <c r="H16" s="18">
        <v>14</v>
      </c>
      <c r="I16" s="18">
        <v>14</v>
      </c>
      <c r="J16" s="18">
        <v>14</v>
      </c>
      <c r="K16" s="18">
        <v>14</v>
      </c>
      <c r="L16" s="18">
        <v>14</v>
      </c>
      <c r="M16" s="18">
        <v>14</v>
      </c>
      <c r="N16" s="18">
        <v>12</v>
      </c>
      <c r="O16" s="18">
        <v>14</v>
      </c>
      <c r="P16" s="18">
        <v>14</v>
      </c>
      <c r="Q16" s="18">
        <v>14</v>
      </c>
      <c r="R16" s="18">
        <v>0</v>
      </c>
      <c r="S16" s="18">
        <v>13</v>
      </c>
      <c r="T16" s="18">
        <v>14</v>
      </c>
      <c r="U16" s="18">
        <v>14</v>
      </c>
      <c r="V16" s="18">
        <v>14</v>
      </c>
      <c r="W16" s="18">
        <v>14</v>
      </c>
      <c r="X16" s="18">
        <v>14</v>
      </c>
      <c r="Y16" s="18">
        <v>14</v>
      </c>
      <c r="Z16" s="18">
        <v>13</v>
      </c>
      <c r="AA16" s="18">
        <v>14</v>
      </c>
      <c r="AB16" s="18">
        <v>14</v>
      </c>
      <c r="AC16" s="18">
        <v>14</v>
      </c>
      <c r="AD16" s="18">
        <v>11</v>
      </c>
      <c r="AE16" s="18">
        <v>6</v>
      </c>
      <c r="AF16" s="18">
        <v>14</v>
      </c>
    </row>
    <row r="18" spans="1:32" x14ac:dyDescent="0.25">
      <c r="A18" s="5" t="s">
        <v>128</v>
      </c>
      <c r="B18" s="5">
        <v>14</v>
      </c>
    </row>
    <row r="19" spans="1:32" x14ac:dyDescent="0.25">
      <c r="A19" s="5" t="s">
        <v>129</v>
      </c>
      <c r="B19" s="5">
        <v>25</v>
      </c>
    </row>
    <row r="20" spans="1:32" x14ac:dyDescent="0.25">
      <c r="A20" s="5" t="s">
        <v>130</v>
      </c>
      <c r="B20" s="24">
        <f>B18/B19</f>
        <v>0.56000000000000005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3.7271062271062267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6.8177655677655666</v>
      </c>
    </row>
    <row r="26" spans="1:32" x14ac:dyDescent="0.25">
      <c r="A26" s="5" t="s">
        <v>139</v>
      </c>
      <c r="B26" s="17">
        <f t="shared" ref="B26:AF26" si="0">(B14-1)*2.5</f>
        <v>6.6071428571428568</v>
      </c>
      <c r="C26" s="17">
        <f t="shared" si="0"/>
        <v>7.1428571428571432</v>
      </c>
      <c r="D26" s="17">
        <f t="shared" si="0"/>
        <v>5.5357142857142865</v>
      </c>
      <c r="E26" s="17">
        <f t="shared" si="0"/>
        <v>5</v>
      </c>
      <c r="F26" s="17">
        <f t="shared" si="0"/>
        <v>7.5</v>
      </c>
      <c r="G26" s="17">
        <f t="shared" si="0"/>
        <v>7.5</v>
      </c>
      <c r="H26" s="17">
        <f t="shared" si="0"/>
        <v>7.1428571428571432</v>
      </c>
      <c r="I26" s="17">
        <f t="shared" si="0"/>
        <v>5.8928571428571432</v>
      </c>
      <c r="J26" s="17">
        <f t="shared" si="0"/>
        <v>5.7142857142857135</v>
      </c>
      <c r="K26" s="17">
        <f t="shared" si="0"/>
        <v>7.1428571428571432</v>
      </c>
      <c r="L26" s="17">
        <f t="shared" si="0"/>
        <v>6.9642857142857135</v>
      </c>
      <c r="M26" s="17">
        <f t="shared" si="0"/>
        <v>3.75</v>
      </c>
      <c r="N26" s="17">
        <f t="shared" si="0"/>
        <v>4.5833333333333339</v>
      </c>
      <c r="O26" s="17">
        <f t="shared" si="0"/>
        <v>6.9642857142857135</v>
      </c>
      <c r="P26" s="17">
        <f t="shared" si="0"/>
        <v>6.25</v>
      </c>
      <c r="Q26" s="17">
        <f t="shared" si="0"/>
        <v>6.6071428571428568</v>
      </c>
      <c r="R26" s="17">
        <f t="shared" si="0"/>
        <v>-2.5</v>
      </c>
      <c r="S26" s="17">
        <f t="shared" si="0"/>
        <v>5</v>
      </c>
      <c r="T26" s="17">
        <f t="shared" si="0"/>
        <v>6.6071428571428568</v>
      </c>
      <c r="U26" s="17">
        <f t="shared" si="0"/>
        <v>6.7857142857142865</v>
      </c>
      <c r="V26" s="17">
        <f t="shared" si="0"/>
        <v>7.5</v>
      </c>
      <c r="W26" s="17">
        <f t="shared" si="0"/>
        <v>7.8571428571428577</v>
      </c>
      <c r="X26" s="17">
        <f t="shared" si="0"/>
        <v>6.7857142857142865</v>
      </c>
      <c r="Y26" s="17">
        <f t="shared" si="0"/>
        <v>7.3214285714285712</v>
      </c>
      <c r="Z26" s="17">
        <f t="shared" si="0"/>
        <v>6.3461538461538458</v>
      </c>
      <c r="AA26" s="17">
        <f t="shared" si="0"/>
        <v>6.4285714285714288</v>
      </c>
      <c r="AB26" s="17">
        <f t="shared" si="0"/>
        <v>6.9642857142857135</v>
      </c>
      <c r="AC26" s="17">
        <f t="shared" si="0"/>
        <v>6.6071428571428568</v>
      </c>
      <c r="AD26" s="17">
        <f t="shared" si="0"/>
        <v>7.9545454545454541</v>
      </c>
      <c r="AE26" s="17">
        <f t="shared" si="0"/>
        <v>6.25</v>
      </c>
      <c r="AF26" s="17">
        <f t="shared" si="0"/>
        <v>7.3214285714285712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0">
        <v>1</v>
      </c>
      <c r="C7" s="20">
        <v>1</v>
      </c>
      <c r="D7" s="20">
        <v>1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2</v>
      </c>
      <c r="K7" s="20">
        <v>2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1</v>
      </c>
      <c r="X7" s="20">
        <v>0</v>
      </c>
      <c r="Y7" s="20">
        <v>1</v>
      </c>
    </row>
    <row r="8" spans="1:25" x14ac:dyDescent="0.25">
      <c r="A8" s="8">
        <v>2</v>
      </c>
      <c r="B8" s="20">
        <v>1</v>
      </c>
      <c r="C8" s="20">
        <v>0</v>
      </c>
      <c r="D8" s="20">
        <v>1</v>
      </c>
      <c r="E8" s="20">
        <v>1</v>
      </c>
      <c r="F8" s="20">
        <v>1</v>
      </c>
      <c r="G8" s="20">
        <v>5</v>
      </c>
      <c r="H8" s="20">
        <v>4</v>
      </c>
      <c r="I8" s="20">
        <v>1</v>
      </c>
      <c r="J8" s="20">
        <v>3</v>
      </c>
      <c r="K8" s="20">
        <v>2</v>
      </c>
      <c r="L8" s="20">
        <v>1</v>
      </c>
      <c r="M8" s="20">
        <v>3</v>
      </c>
      <c r="N8" s="20">
        <v>2</v>
      </c>
      <c r="O8" s="20">
        <v>0</v>
      </c>
      <c r="P8" s="20">
        <v>1</v>
      </c>
      <c r="Q8" s="20">
        <v>1</v>
      </c>
      <c r="R8" s="20">
        <v>3</v>
      </c>
      <c r="S8" s="20">
        <v>1</v>
      </c>
      <c r="T8" s="20">
        <v>0</v>
      </c>
      <c r="U8" s="20">
        <v>1</v>
      </c>
      <c r="V8" s="20">
        <v>0</v>
      </c>
      <c r="W8" s="20">
        <v>0</v>
      </c>
      <c r="X8" s="20">
        <v>3</v>
      </c>
      <c r="Y8" s="20">
        <v>0</v>
      </c>
    </row>
    <row r="9" spans="1:25" x14ac:dyDescent="0.25">
      <c r="A9" s="8">
        <v>3</v>
      </c>
      <c r="B9" s="20">
        <v>1</v>
      </c>
      <c r="C9" s="20">
        <v>1</v>
      </c>
      <c r="D9" s="20">
        <v>0</v>
      </c>
      <c r="E9" s="20">
        <v>6</v>
      </c>
      <c r="F9" s="20">
        <v>5</v>
      </c>
      <c r="G9" s="20">
        <v>5</v>
      </c>
      <c r="H9" s="20">
        <v>3</v>
      </c>
      <c r="I9" s="20">
        <v>4</v>
      </c>
      <c r="J9" s="20">
        <v>2</v>
      </c>
      <c r="K9" s="20">
        <v>2</v>
      </c>
      <c r="L9" s="20">
        <v>5</v>
      </c>
      <c r="M9" s="20">
        <v>5</v>
      </c>
      <c r="N9" s="20">
        <v>4</v>
      </c>
      <c r="O9" s="20">
        <v>2</v>
      </c>
      <c r="P9" s="20">
        <v>2</v>
      </c>
      <c r="Q9" s="20">
        <v>2</v>
      </c>
      <c r="R9" s="20">
        <v>2</v>
      </c>
      <c r="S9" s="20">
        <v>2</v>
      </c>
      <c r="T9" s="20">
        <v>1</v>
      </c>
      <c r="U9" s="20">
        <v>2</v>
      </c>
      <c r="V9" s="20">
        <v>3</v>
      </c>
      <c r="W9" s="20">
        <v>1</v>
      </c>
      <c r="X9" s="20">
        <v>3</v>
      </c>
      <c r="Y9" s="20">
        <v>3</v>
      </c>
    </row>
    <row r="10" spans="1:25" x14ac:dyDescent="0.25">
      <c r="A10" s="8">
        <v>4</v>
      </c>
      <c r="B10" s="20">
        <v>6</v>
      </c>
      <c r="C10" s="20">
        <v>5</v>
      </c>
      <c r="D10" s="20">
        <v>8</v>
      </c>
      <c r="E10" s="20">
        <v>3</v>
      </c>
      <c r="F10" s="20">
        <v>3</v>
      </c>
      <c r="G10" s="20">
        <v>1</v>
      </c>
      <c r="H10" s="20">
        <v>4</v>
      </c>
      <c r="I10" s="20">
        <v>4</v>
      </c>
      <c r="J10" s="20">
        <v>3</v>
      </c>
      <c r="K10" s="20">
        <v>4</v>
      </c>
      <c r="L10" s="20">
        <v>2</v>
      </c>
      <c r="M10" s="20">
        <v>2</v>
      </c>
      <c r="N10" s="20">
        <v>1</v>
      </c>
      <c r="O10" s="20">
        <v>8</v>
      </c>
      <c r="P10" s="20">
        <v>7</v>
      </c>
      <c r="Q10" s="20">
        <v>4</v>
      </c>
      <c r="R10" s="20">
        <v>4</v>
      </c>
      <c r="S10" s="20">
        <v>5</v>
      </c>
      <c r="T10" s="20">
        <v>4</v>
      </c>
      <c r="U10" s="20">
        <v>3</v>
      </c>
      <c r="V10" s="20">
        <v>4</v>
      </c>
      <c r="W10" s="20">
        <v>5</v>
      </c>
      <c r="X10" s="20">
        <v>3</v>
      </c>
      <c r="Y10" s="20">
        <v>5</v>
      </c>
    </row>
    <row r="11" spans="1:25" x14ac:dyDescent="0.25">
      <c r="A11" s="8">
        <v>5</v>
      </c>
      <c r="B11" s="20">
        <v>3</v>
      </c>
      <c r="C11" s="20">
        <v>5</v>
      </c>
      <c r="D11" s="20">
        <v>2</v>
      </c>
      <c r="E11" s="20">
        <v>2</v>
      </c>
      <c r="F11" s="20">
        <v>3</v>
      </c>
      <c r="G11" s="20">
        <v>1</v>
      </c>
      <c r="H11" s="20">
        <v>1</v>
      </c>
      <c r="I11" s="20">
        <v>3</v>
      </c>
      <c r="J11" s="20">
        <v>2</v>
      </c>
      <c r="K11" s="20">
        <v>2</v>
      </c>
      <c r="L11" s="20">
        <v>3</v>
      </c>
      <c r="M11" s="20">
        <v>2</v>
      </c>
      <c r="N11" s="20">
        <v>4</v>
      </c>
      <c r="O11" s="20">
        <v>1</v>
      </c>
      <c r="P11" s="20">
        <v>2</v>
      </c>
      <c r="Q11" s="20">
        <v>5</v>
      </c>
      <c r="R11" s="20">
        <v>3</v>
      </c>
      <c r="S11" s="20">
        <v>4</v>
      </c>
      <c r="T11" s="20">
        <v>6</v>
      </c>
      <c r="U11" s="20">
        <v>6</v>
      </c>
      <c r="V11" s="20">
        <v>4</v>
      </c>
      <c r="W11" s="20">
        <v>5</v>
      </c>
      <c r="X11" s="20">
        <v>3</v>
      </c>
      <c r="Y11" s="20">
        <v>3</v>
      </c>
    </row>
    <row r="12" spans="1:25" x14ac:dyDescent="0.25">
      <c r="A12" s="8" t="s">
        <v>115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0</v>
      </c>
      <c r="N12" s="20">
        <v>1</v>
      </c>
      <c r="O12" s="20">
        <v>1</v>
      </c>
      <c r="P12" s="20">
        <v>0</v>
      </c>
      <c r="Q12" s="20">
        <v>0</v>
      </c>
      <c r="R12" s="20">
        <v>0</v>
      </c>
      <c r="S12" s="20">
        <v>0</v>
      </c>
      <c r="T12" s="20">
        <v>1</v>
      </c>
      <c r="U12" s="20">
        <v>0</v>
      </c>
      <c r="V12" s="20">
        <v>1</v>
      </c>
      <c r="W12" s="20">
        <v>0</v>
      </c>
      <c r="X12" s="20">
        <v>0</v>
      </c>
      <c r="Y12" s="20">
        <v>0</v>
      </c>
    </row>
    <row r="13" spans="1:25" x14ac:dyDescent="0.25">
      <c r="A13" s="8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x14ac:dyDescent="0.25">
      <c r="A14" s="5" t="s">
        <v>36</v>
      </c>
      <c r="B14" s="21">
        <v>3.75</v>
      </c>
      <c r="C14" s="21">
        <v>4.083333333333333</v>
      </c>
      <c r="D14" s="21">
        <v>3.75</v>
      </c>
      <c r="E14" s="21">
        <v>3.5</v>
      </c>
      <c r="F14" s="21">
        <v>3.6666666666666665</v>
      </c>
      <c r="G14" s="21">
        <v>2.8333333333333335</v>
      </c>
      <c r="H14" s="21">
        <v>3.1666666666666665</v>
      </c>
      <c r="I14" s="21">
        <v>3.75</v>
      </c>
      <c r="J14" s="21">
        <v>3</v>
      </c>
      <c r="K14" s="21">
        <v>3.1666666666666665</v>
      </c>
      <c r="L14" s="21">
        <v>3.6363636363636362</v>
      </c>
      <c r="M14" s="21">
        <v>3.25</v>
      </c>
      <c r="N14" s="21">
        <v>3.6363636363636362</v>
      </c>
      <c r="O14" s="21">
        <v>3.9090909090909092</v>
      </c>
      <c r="P14" s="21">
        <v>3.8333333333333335</v>
      </c>
      <c r="Q14" s="21">
        <v>4.083333333333333</v>
      </c>
      <c r="R14" s="21">
        <v>3.5833333333333335</v>
      </c>
      <c r="S14" s="21">
        <v>4</v>
      </c>
      <c r="T14" s="21">
        <v>4.4545454545454541</v>
      </c>
      <c r="U14" s="21">
        <v>4.166666666666667</v>
      </c>
      <c r="V14" s="21">
        <v>4.0909090909090908</v>
      </c>
      <c r="W14" s="21">
        <v>4.083333333333333</v>
      </c>
      <c r="X14" s="21">
        <v>3.5</v>
      </c>
      <c r="Y14" s="21">
        <v>3.75</v>
      </c>
    </row>
    <row r="15" spans="1:25" x14ac:dyDescent="0.25">
      <c r="A15" s="5" t="s">
        <v>37</v>
      </c>
      <c r="B15" s="21">
        <v>1.2154310870109943</v>
      </c>
      <c r="C15" s="21">
        <v>1.1645001528813146</v>
      </c>
      <c r="D15" s="21">
        <v>1.1381803659589922</v>
      </c>
      <c r="E15" s="21">
        <v>0.90453403373329089</v>
      </c>
      <c r="F15" s="21">
        <v>0.98473192783466146</v>
      </c>
      <c r="G15" s="21">
        <v>0.93743686656109237</v>
      </c>
      <c r="H15" s="21">
        <v>1.0298573010888747</v>
      </c>
      <c r="I15" s="21">
        <v>0.96530729916342273</v>
      </c>
      <c r="J15" s="21">
        <v>1.4142135623730951</v>
      </c>
      <c r="K15" s="21">
        <v>1.4034589305344742</v>
      </c>
      <c r="L15" s="21">
        <v>1.0269106361049405</v>
      </c>
      <c r="M15" s="21">
        <v>1.0552897060221726</v>
      </c>
      <c r="N15" s="21">
        <v>1.2060453783110539</v>
      </c>
      <c r="O15" s="21">
        <v>0.53935988997059348</v>
      </c>
      <c r="P15" s="21">
        <v>0.8348471099367214</v>
      </c>
      <c r="Q15" s="21">
        <v>0.99620491989562143</v>
      </c>
      <c r="R15" s="21">
        <v>1.1645001528813146</v>
      </c>
      <c r="S15" s="21">
        <v>0.95346258924559235</v>
      </c>
      <c r="T15" s="21">
        <v>0.68755165095232806</v>
      </c>
      <c r="U15" s="21">
        <v>1.0298573010888741</v>
      </c>
      <c r="V15" s="21">
        <v>0.8312094145936334</v>
      </c>
      <c r="W15" s="21">
        <v>1.1645001528813146</v>
      </c>
      <c r="X15" s="21">
        <v>1.1677484162422844</v>
      </c>
      <c r="Y15" s="21">
        <v>1.1381803659589922</v>
      </c>
    </row>
    <row r="16" spans="1:25" x14ac:dyDescent="0.25">
      <c r="A16" s="5" t="s">
        <v>38</v>
      </c>
      <c r="B16" s="22">
        <v>12</v>
      </c>
      <c r="C16" s="22">
        <v>12</v>
      </c>
      <c r="D16" s="22">
        <v>12</v>
      </c>
      <c r="E16" s="22">
        <v>12</v>
      </c>
      <c r="F16" s="22">
        <v>12</v>
      </c>
      <c r="G16" s="22">
        <v>12</v>
      </c>
      <c r="H16" s="22">
        <v>12</v>
      </c>
      <c r="I16" s="22">
        <v>12</v>
      </c>
      <c r="J16" s="22">
        <v>12</v>
      </c>
      <c r="K16" s="22">
        <v>12</v>
      </c>
      <c r="L16" s="22">
        <v>11</v>
      </c>
      <c r="M16" s="22">
        <v>12</v>
      </c>
      <c r="N16" s="22">
        <v>11</v>
      </c>
      <c r="O16" s="22">
        <v>11</v>
      </c>
      <c r="P16" s="22">
        <v>12</v>
      </c>
      <c r="Q16" s="22">
        <v>12</v>
      </c>
      <c r="R16" s="22">
        <v>12</v>
      </c>
      <c r="S16" s="22">
        <v>12</v>
      </c>
      <c r="T16" s="22">
        <v>11</v>
      </c>
      <c r="U16" s="22">
        <v>12</v>
      </c>
      <c r="V16" s="22">
        <v>11</v>
      </c>
      <c r="W16" s="22">
        <v>12</v>
      </c>
      <c r="X16" s="22">
        <v>12</v>
      </c>
      <c r="Y16" s="22">
        <v>12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4.1780303030303028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7.9450757575757569</v>
      </c>
    </row>
    <row r="23" spans="1:25" x14ac:dyDescent="0.25">
      <c r="A23" s="5" t="s">
        <v>139</v>
      </c>
      <c r="B23" s="17">
        <f t="shared" ref="B23:Y23" si="0">(B14-1)*2.5</f>
        <v>6.875</v>
      </c>
      <c r="C23" s="17">
        <f t="shared" si="0"/>
        <v>7.7083333333333321</v>
      </c>
      <c r="D23" s="17">
        <f t="shared" si="0"/>
        <v>6.875</v>
      </c>
      <c r="E23" s="17">
        <f t="shared" si="0"/>
        <v>6.25</v>
      </c>
      <c r="F23" s="17">
        <f t="shared" si="0"/>
        <v>6.6666666666666661</v>
      </c>
      <c r="G23" s="17">
        <f t="shared" si="0"/>
        <v>4.5833333333333339</v>
      </c>
      <c r="H23" s="17">
        <f t="shared" si="0"/>
        <v>5.4166666666666661</v>
      </c>
      <c r="I23" s="17">
        <f t="shared" si="0"/>
        <v>6.875</v>
      </c>
      <c r="J23" s="17">
        <f t="shared" si="0"/>
        <v>5</v>
      </c>
      <c r="K23" s="17">
        <f t="shared" si="0"/>
        <v>5.4166666666666661</v>
      </c>
      <c r="L23" s="17">
        <f t="shared" si="0"/>
        <v>6.5909090909090908</v>
      </c>
      <c r="M23" s="17">
        <f t="shared" si="0"/>
        <v>5.625</v>
      </c>
      <c r="N23" s="17">
        <f t="shared" si="0"/>
        <v>6.5909090909090908</v>
      </c>
      <c r="O23" s="17">
        <f t="shared" si="0"/>
        <v>7.2727272727272734</v>
      </c>
      <c r="P23" s="17">
        <f t="shared" si="0"/>
        <v>7.0833333333333339</v>
      </c>
      <c r="Q23" s="17">
        <f t="shared" si="0"/>
        <v>7.7083333333333321</v>
      </c>
      <c r="R23" s="17">
        <f t="shared" si="0"/>
        <v>6.4583333333333339</v>
      </c>
      <c r="S23" s="17">
        <f t="shared" si="0"/>
        <v>7.5</v>
      </c>
      <c r="T23" s="17">
        <f t="shared" si="0"/>
        <v>8.6363636363636349</v>
      </c>
      <c r="U23" s="17">
        <f t="shared" si="0"/>
        <v>7.9166666666666679</v>
      </c>
      <c r="V23" s="17">
        <f t="shared" si="0"/>
        <v>7.7272727272727266</v>
      </c>
      <c r="W23" s="17">
        <f t="shared" si="0"/>
        <v>7.7083333333333321</v>
      </c>
      <c r="X23" s="17">
        <f t="shared" si="0"/>
        <v>6.25</v>
      </c>
      <c r="Y23" s="17">
        <f t="shared" si="0"/>
        <v>6.875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1</v>
      </c>
      <c r="C7" s="3">
        <v>1</v>
      </c>
      <c r="D7" s="3">
        <v>1</v>
      </c>
      <c r="E7" s="3">
        <v>3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3</v>
      </c>
      <c r="L7" s="3">
        <v>0</v>
      </c>
      <c r="M7" s="3">
        <v>0</v>
      </c>
      <c r="N7" s="3">
        <v>1</v>
      </c>
      <c r="O7" s="3">
        <v>0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0</v>
      </c>
      <c r="W7" s="3">
        <v>0</v>
      </c>
      <c r="X7" s="3">
        <v>1</v>
      </c>
      <c r="Y7" s="3">
        <v>0</v>
      </c>
      <c r="Z7" s="3">
        <v>1</v>
      </c>
      <c r="AA7" s="3">
        <v>2</v>
      </c>
      <c r="AB7" s="3">
        <v>3</v>
      </c>
      <c r="AC7" s="3">
        <v>1</v>
      </c>
      <c r="AD7" s="3">
        <v>1</v>
      </c>
      <c r="AE7" s="3">
        <v>2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0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1</v>
      </c>
      <c r="Q8" s="3">
        <v>2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2</v>
      </c>
      <c r="Z8" s="3">
        <v>1</v>
      </c>
      <c r="AA8" s="3">
        <v>1</v>
      </c>
      <c r="AB8" s="3">
        <v>1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1</v>
      </c>
      <c r="E9" s="3">
        <v>2</v>
      </c>
      <c r="F9" s="3">
        <v>2</v>
      </c>
      <c r="G9" s="3">
        <v>1</v>
      </c>
      <c r="H9" s="3">
        <v>3</v>
      </c>
      <c r="I9" s="3">
        <v>1</v>
      </c>
      <c r="J9" s="3">
        <v>4</v>
      </c>
      <c r="K9" s="3">
        <v>1</v>
      </c>
      <c r="L9" s="3">
        <v>0</v>
      </c>
      <c r="M9" s="3">
        <v>1</v>
      </c>
      <c r="N9" s="3">
        <v>0</v>
      </c>
      <c r="O9" s="3">
        <v>2</v>
      </c>
      <c r="P9" s="3">
        <v>1</v>
      </c>
      <c r="Q9" s="3">
        <v>0</v>
      </c>
      <c r="R9" s="3">
        <v>0</v>
      </c>
      <c r="S9" s="3">
        <v>1</v>
      </c>
      <c r="T9" s="3">
        <v>3</v>
      </c>
      <c r="U9" s="3">
        <v>2</v>
      </c>
      <c r="V9" s="3">
        <v>1</v>
      </c>
      <c r="W9" s="3">
        <v>2</v>
      </c>
      <c r="X9" s="3">
        <v>3</v>
      </c>
      <c r="Y9" s="3">
        <v>1</v>
      </c>
      <c r="Z9" s="3">
        <v>2</v>
      </c>
      <c r="AA9" s="3">
        <v>3</v>
      </c>
      <c r="AB9" s="3">
        <v>2</v>
      </c>
      <c r="AC9" s="3">
        <v>1</v>
      </c>
      <c r="AD9" s="3">
        <v>2</v>
      </c>
      <c r="AE9" s="3">
        <v>2</v>
      </c>
      <c r="AF9" s="3">
        <v>3</v>
      </c>
    </row>
    <row r="10" spans="1:32" x14ac:dyDescent="0.25">
      <c r="A10" s="8">
        <v>4</v>
      </c>
      <c r="B10" s="3">
        <v>2</v>
      </c>
      <c r="C10" s="3">
        <v>3</v>
      </c>
      <c r="D10" s="3">
        <v>1</v>
      </c>
      <c r="E10" s="3">
        <v>1</v>
      </c>
      <c r="F10" s="3">
        <v>2</v>
      </c>
      <c r="G10" s="3">
        <v>3</v>
      </c>
      <c r="H10" s="3">
        <v>2</v>
      </c>
      <c r="I10" s="3">
        <v>3</v>
      </c>
      <c r="J10" s="3">
        <v>2</v>
      </c>
      <c r="K10" s="3">
        <v>1</v>
      </c>
      <c r="L10" s="3">
        <v>1</v>
      </c>
      <c r="M10" s="3">
        <v>0</v>
      </c>
      <c r="N10" s="3">
        <v>0</v>
      </c>
      <c r="O10" s="3">
        <v>4</v>
      </c>
      <c r="P10" s="3">
        <v>3</v>
      </c>
      <c r="Q10" s="3">
        <v>3</v>
      </c>
      <c r="R10" s="3">
        <v>0</v>
      </c>
      <c r="S10" s="3">
        <v>1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3</v>
      </c>
      <c r="Z10" s="3">
        <v>2</v>
      </c>
      <c r="AA10" s="3">
        <v>0</v>
      </c>
      <c r="AB10" s="3">
        <v>0</v>
      </c>
      <c r="AC10" s="3">
        <v>3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1</v>
      </c>
      <c r="W11" s="3">
        <v>2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4</v>
      </c>
      <c r="N12" s="3">
        <v>4</v>
      </c>
      <c r="O12" s="3">
        <v>0</v>
      </c>
      <c r="P12" s="3">
        <v>0</v>
      </c>
      <c r="Q12" s="3">
        <v>0</v>
      </c>
      <c r="R12" s="3">
        <v>6</v>
      </c>
      <c r="S12" s="3">
        <v>1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2.8333333333333335</v>
      </c>
      <c r="C14" s="17">
        <v>3.1666666666666665</v>
      </c>
      <c r="D14" s="17">
        <v>2.8333333333333335</v>
      </c>
      <c r="E14" s="17">
        <v>2.1666666666666665</v>
      </c>
      <c r="F14" s="17">
        <v>3.5</v>
      </c>
      <c r="G14" s="17">
        <v>3.1666666666666665</v>
      </c>
      <c r="H14" s="17">
        <v>3.1666666666666665</v>
      </c>
      <c r="I14" s="17">
        <v>2.8333333333333335</v>
      </c>
      <c r="J14" s="17">
        <v>3.3333333333333335</v>
      </c>
      <c r="K14" s="17">
        <v>2</v>
      </c>
      <c r="L14" s="17">
        <v>3</v>
      </c>
      <c r="M14" s="17">
        <v>2.5</v>
      </c>
      <c r="N14" s="17">
        <v>1.5</v>
      </c>
      <c r="O14" s="17">
        <v>3.6666666666666665</v>
      </c>
      <c r="P14" s="17">
        <v>3</v>
      </c>
      <c r="Q14" s="17">
        <v>3.5</v>
      </c>
      <c r="R14" s="17"/>
      <c r="S14" s="17">
        <v>3</v>
      </c>
      <c r="T14" s="17">
        <v>3.6666666666666665</v>
      </c>
      <c r="U14" s="17">
        <v>2.8333333333333335</v>
      </c>
      <c r="V14" s="17">
        <v>4</v>
      </c>
      <c r="W14" s="17">
        <v>4</v>
      </c>
      <c r="X14" s="17">
        <v>2.6666666666666665</v>
      </c>
      <c r="Y14" s="17">
        <v>3.1666666666666665</v>
      </c>
      <c r="Z14" s="17">
        <v>2.8333333333333335</v>
      </c>
      <c r="AA14" s="17">
        <v>2.1666666666666665</v>
      </c>
      <c r="AB14" s="17">
        <v>1.8333333333333333</v>
      </c>
      <c r="AC14" s="17">
        <v>3</v>
      </c>
      <c r="AD14" s="17">
        <v>2.3333333333333335</v>
      </c>
      <c r="AE14" s="17">
        <v>2.6</v>
      </c>
      <c r="AF14" s="17">
        <v>3.6666666666666665</v>
      </c>
    </row>
    <row r="15" spans="1:32" x14ac:dyDescent="0.25">
      <c r="A15" s="5" t="s">
        <v>37</v>
      </c>
      <c r="B15" s="17">
        <v>1.1690451944500124</v>
      </c>
      <c r="C15" s="17">
        <v>1.1690451944500124</v>
      </c>
      <c r="D15" s="17">
        <v>1.4719601443879746</v>
      </c>
      <c r="E15" s="17">
        <v>1.3291601358251257</v>
      </c>
      <c r="F15" s="17">
        <v>0.57735026918962573</v>
      </c>
      <c r="G15" s="17">
        <v>0.98319208025017524</v>
      </c>
      <c r="H15" s="17">
        <v>0.75277265270908122</v>
      </c>
      <c r="I15" s="17">
        <v>1.4719601443879746</v>
      </c>
      <c r="J15" s="17">
        <v>0.51639777949432131</v>
      </c>
      <c r="K15" s="17">
        <v>1.2649110640673518</v>
      </c>
      <c r="L15" s="17">
        <v>1.4142135623730951</v>
      </c>
      <c r="M15" s="17">
        <v>0.70710678118654757</v>
      </c>
      <c r="N15" s="17">
        <v>0.70710678118654757</v>
      </c>
      <c r="O15" s="17">
        <v>0.51639777949432131</v>
      </c>
      <c r="P15" s="17">
        <v>1.2649110640673518</v>
      </c>
      <c r="Q15" s="17">
        <v>1.2247448713915889</v>
      </c>
      <c r="R15" s="17"/>
      <c r="S15" s="17">
        <v>1.5811388300841898</v>
      </c>
      <c r="T15" s="17">
        <v>0.81649658092772548</v>
      </c>
      <c r="U15" s="17">
        <v>1.1690451944500124</v>
      </c>
      <c r="V15" s="17">
        <v>0.81649658092772603</v>
      </c>
      <c r="W15" s="17">
        <v>0.89442719099991586</v>
      </c>
      <c r="X15" s="17">
        <v>1.0327955589886446</v>
      </c>
      <c r="Y15" s="17">
        <v>0.98319208025017524</v>
      </c>
      <c r="Z15" s="17">
        <v>1.1690451944500124</v>
      </c>
      <c r="AA15" s="17">
        <v>0.9831920802501749</v>
      </c>
      <c r="AB15" s="17">
        <v>0.9831920802501749</v>
      </c>
      <c r="AC15" s="17">
        <v>1.2649110640673518</v>
      </c>
      <c r="AD15" s="17">
        <v>1.1547005383792517</v>
      </c>
      <c r="AE15" s="17">
        <v>1.6733200530681513</v>
      </c>
      <c r="AF15" s="17">
        <v>0.81649658092772548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4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2</v>
      </c>
      <c r="M16" s="18">
        <v>2</v>
      </c>
      <c r="N16" s="18">
        <v>2</v>
      </c>
      <c r="O16" s="18">
        <v>6</v>
      </c>
      <c r="P16" s="18">
        <v>6</v>
      </c>
      <c r="Q16" s="18">
        <v>6</v>
      </c>
      <c r="R16" s="18">
        <v>0</v>
      </c>
      <c r="S16" s="18">
        <v>5</v>
      </c>
      <c r="T16" s="18">
        <v>6</v>
      </c>
      <c r="U16" s="18">
        <v>6</v>
      </c>
      <c r="V16" s="18">
        <v>4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6</v>
      </c>
      <c r="AC16" s="18">
        <v>6</v>
      </c>
      <c r="AD16" s="18">
        <v>3</v>
      </c>
      <c r="AE16" s="18">
        <v>5</v>
      </c>
      <c r="AF16" s="18">
        <v>6</v>
      </c>
    </row>
    <row r="18" spans="1:32" x14ac:dyDescent="0.25">
      <c r="A18" s="5" t="s">
        <v>128</v>
      </c>
      <c r="B18" s="5">
        <v>6</v>
      </c>
    </row>
    <row r="19" spans="1:32" x14ac:dyDescent="0.25">
      <c r="A19" s="5" t="s">
        <v>129</v>
      </c>
      <c r="B19" s="5"/>
    </row>
    <row r="20" spans="1:32" x14ac:dyDescent="0.25">
      <c r="A20" s="5" t="s">
        <v>130</v>
      </c>
      <c r="B20" s="24" t="e">
        <f>B18/B19</f>
        <v>#DIV/0!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2.8888888888888888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4.7222222222222223</v>
      </c>
    </row>
    <row r="26" spans="1:32" x14ac:dyDescent="0.25">
      <c r="A26" s="5" t="s">
        <v>139</v>
      </c>
      <c r="B26" s="17">
        <f t="shared" ref="B26:AF26" si="0">(B14-1)*2.5</f>
        <v>4.5833333333333339</v>
      </c>
      <c r="C26" s="17">
        <f t="shared" si="0"/>
        <v>5.4166666666666661</v>
      </c>
      <c r="D26" s="17">
        <f t="shared" si="0"/>
        <v>4.5833333333333339</v>
      </c>
      <c r="E26" s="17">
        <f t="shared" si="0"/>
        <v>2.9166666666666661</v>
      </c>
      <c r="F26" s="17">
        <f t="shared" si="0"/>
        <v>6.25</v>
      </c>
      <c r="G26" s="17">
        <f t="shared" si="0"/>
        <v>5.4166666666666661</v>
      </c>
      <c r="H26" s="17">
        <f t="shared" si="0"/>
        <v>5.4166666666666661</v>
      </c>
      <c r="I26" s="17">
        <f t="shared" si="0"/>
        <v>4.5833333333333339</v>
      </c>
      <c r="J26" s="17">
        <f t="shared" si="0"/>
        <v>5.8333333333333339</v>
      </c>
      <c r="K26" s="17">
        <f t="shared" si="0"/>
        <v>2.5</v>
      </c>
      <c r="L26" s="17">
        <f t="shared" si="0"/>
        <v>5</v>
      </c>
      <c r="M26" s="17">
        <f t="shared" si="0"/>
        <v>3.75</v>
      </c>
      <c r="N26" s="17">
        <f t="shared" si="0"/>
        <v>1.25</v>
      </c>
      <c r="O26" s="17">
        <f t="shared" si="0"/>
        <v>6.6666666666666661</v>
      </c>
      <c r="P26" s="17">
        <f t="shared" si="0"/>
        <v>5</v>
      </c>
      <c r="Q26" s="17">
        <f t="shared" si="0"/>
        <v>6.25</v>
      </c>
      <c r="R26" s="17">
        <f t="shared" si="0"/>
        <v>-2.5</v>
      </c>
      <c r="S26" s="17">
        <f t="shared" si="0"/>
        <v>5</v>
      </c>
      <c r="T26" s="17">
        <f t="shared" si="0"/>
        <v>6.6666666666666661</v>
      </c>
      <c r="U26" s="17">
        <f t="shared" si="0"/>
        <v>4.5833333333333339</v>
      </c>
      <c r="V26" s="17">
        <f t="shared" si="0"/>
        <v>7.5</v>
      </c>
      <c r="W26" s="17">
        <f t="shared" si="0"/>
        <v>7.5</v>
      </c>
      <c r="X26" s="17">
        <f t="shared" si="0"/>
        <v>4.1666666666666661</v>
      </c>
      <c r="Y26" s="17">
        <f t="shared" si="0"/>
        <v>5.4166666666666661</v>
      </c>
      <c r="Z26" s="17">
        <f t="shared" si="0"/>
        <v>4.5833333333333339</v>
      </c>
      <c r="AA26" s="17">
        <f t="shared" si="0"/>
        <v>2.9166666666666661</v>
      </c>
      <c r="AB26" s="17">
        <f t="shared" si="0"/>
        <v>2.083333333333333</v>
      </c>
      <c r="AC26" s="17">
        <f t="shared" si="0"/>
        <v>5</v>
      </c>
      <c r="AD26" s="17">
        <f t="shared" si="0"/>
        <v>3.3333333333333339</v>
      </c>
      <c r="AE26" s="17">
        <f t="shared" si="0"/>
        <v>4</v>
      </c>
      <c r="AF26" s="17">
        <f t="shared" si="0"/>
        <v>6.6666666666666661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3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2</v>
      </c>
      <c r="N8" s="3">
        <v>0</v>
      </c>
      <c r="O8" s="3">
        <v>1</v>
      </c>
      <c r="P8" s="3">
        <v>2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1</v>
      </c>
      <c r="D9" s="3">
        <v>3</v>
      </c>
      <c r="E9" s="3">
        <v>2</v>
      </c>
      <c r="F9" s="3">
        <v>2</v>
      </c>
      <c r="G9" s="3">
        <v>4</v>
      </c>
      <c r="H9" s="3">
        <v>3</v>
      </c>
      <c r="I9" s="3">
        <v>3</v>
      </c>
      <c r="J9" s="3">
        <v>3</v>
      </c>
      <c r="K9" s="3">
        <v>4</v>
      </c>
      <c r="L9" s="3">
        <v>2</v>
      </c>
      <c r="M9" s="3">
        <v>3</v>
      </c>
      <c r="N9" s="3">
        <v>2</v>
      </c>
      <c r="O9" s="3">
        <v>4</v>
      </c>
      <c r="P9" s="3">
        <v>0</v>
      </c>
      <c r="Q9" s="3">
        <v>2</v>
      </c>
      <c r="R9" s="3">
        <v>3</v>
      </c>
      <c r="S9" s="3">
        <v>1</v>
      </c>
      <c r="T9" s="3">
        <v>1</v>
      </c>
      <c r="U9" s="3">
        <v>2</v>
      </c>
      <c r="V9" s="3">
        <v>2</v>
      </c>
      <c r="W9" s="3">
        <v>0</v>
      </c>
      <c r="X9" s="3">
        <v>2</v>
      </c>
      <c r="Y9" s="3">
        <v>2</v>
      </c>
    </row>
    <row r="10" spans="1:25" x14ac:dyDescent="0.25">
      <c r="A10" s="8">
        <v>4</v>
      </c>
      <c r="B10" s="3">
        <v>2</v>
      </c>
      <c r="C10" s="3">
        <v>5</v>
      </c>
      <c r="D10" s="3">
        <v>4</v>
      </c>
      <c r="E10" s="3">
        <v>5</v>
      </c>
      <c r="F10" s="3">
        <v>6</v>
      </c>
      <c r="G10" s="3">
        <v>0</v>
      </c>
      <c r="H10" s="3">
        <v>2</v>
      </c>
      <c r="I10" s="3">
        <v>4</v>
      </c>
      <c r="J10" s="3">
        <v>4</v>
      </c>
      <c r="K10" s="3">
        <v>2</v>
      </c>
      <c r="L10" s="3">
        <v>4</v>
      </c>
      <c r="M10" s="3">
        <v>1</v>
      </c>
      <c r="N10" s="3">
        <v>5</v>
      </c>
      <c r="O10" s="3">
        <v>0</v>
      </c>
      <c r="P10" s="3">
        <v>2</v>
      </c>
      <c r="Q10" s="3">
        <v>3</v>
      </c>
      <c r="R10" s="3">
        <v>2</v>
      </c>
      <c r="S10" s="3">
        <v>5</v>
      </c>
      <c r="T10" s="3">
        <v>5</v>
      </c>
      <c r="U10" s="3">
        <v>3</v>
      </c>
      <c r="V10" s="3">
        <v>3</v>
      </c>
      <c r="W10" s="3">
        <v>5</v>
      </c>
      <c r="X10" s="3">
        <v>3</v>
      </c>
      <c r="Y10" s="3">
        <v>4</v>
      </c>
    </row>
    <row r="11" spans="1:25" x14ac:dyDescent="0.25">
      <c r="A11" s="8">
        <v>5</v>
      </c>
      <c r="B11" s="3">
        <v>1</v>
      </c>
      <c r="C11" s="3">
        <v>2</v>
      </c>
      <c r="D11" s="3">
        <v>0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3</v>
      </c>
      <c r="P11" s="3">
        <v>4</v>
      </c>
      <c r="Q11" s="3">
        <v>3</v>
      </c>
      <c r="R11" s="3">
        <v>3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1</v>
      </c>
    </row>
    <row r="12" spans="1:25" x14ac:dyDescent="0.25">
      <c r="A12" s="8" t="s">
        <v>115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3.4285714285714284</v>
      </c>
      <c r="C14" s="17">
        <v>4.125</v>
      </c>
      <c r="D14" s="17">
        <v>3.375</v>
      </c>
      <c r="E14" s="17">
        <v>3.5</v>
      </c>
      <c r="F14" s="17">
        <v>3.75</v>
      </c>
      <c r="G14" s="17">
        <v>2.375</v>
      </c>
      <c r="H14" s="17">
        <v>3.625</v>
      </c>
      <c r="I14" s="17">
        <v>3.75</v>
      </c>
      <c r="J14" s="17">
        <v>3.375</v>
      </c>
      <c r="K14" s="17">
        <v>3.375</v>
      </c>
      <c r="L14" s="17">
        <v>3.625</v>
      </c>
      <c r="M14" s="17">
        <v>2.875</v>
      </c>
      <c r="N14" s="17">
        <v>3.875</v>
      </c>
      <c r="O14" s="17">
        <v>3.625</v>
      </c>
      <c r="P14" s="17">
        <v>4</v>
      </c>
      <c r="Q14" s="17">
        <v>4.125</v>
      </c>
      <c r="R14" s="17">
        <v>4</v>
      </c>
      <c r="S14" s="17">
        <v>4.125</v>
      </c>
      <c r="T14" s="17">
        <v>4.125</v>
      </c>
      <c r="U14" s="17">
        <v>4</v>
      </c>
      <c r="V14" s="17">
        <v>3.75</v>
      </c>
      <c r="W14" s="17">
        <v>4</v>
      </c>
      <c r="X14" s="17">
        <v>3.75</v>
      </c>
      <c r="Y14" s="17">
        <v>3.5</v>
      </c>
    </row>
    <row r="15" spans="1:25" x14ac:dyDescent="0.25">
      <c r="A15" s="5" t="s">
        <v>37</v>
      </c>
      <c r="B15" s="17">
        <v>0.97590007294853265</v>
      </c>
      <c r="C15" s="17">
        <v>0.64086994446165568</v>
      </c>
      <c r="D15" s="17">
        <v>0.74402380914284494</v>
      </c>
      <c r="E15" s="17">
        <v>0.7559289460184544</v>
      </c>
      <c r="F15" s="17">
        <v>0.46291004988627571</v>
      </c>
      <c r="G15" s="17">
        <v>0.74402380914284494</v>
      </c>
      <c r="H15" s="17">
        <v>1.0606601717798212</v>
      </c>
      <c r="I15" s="17">
        <v>0.70710678118654757</v>
      </c>
      <c r="J15" s="17">
        <v>0.74402380914284494</v>
      </c>
      <c r="K15" s="17">
        <v>0.91612538131290433</v>
      </c>
      <c r="L15" s="17">
        <v>0.91612538131290433</v>
      </c>
      <c r="M15" s="17">
        <v>1.2464234547582249</v>
      </c>
      <c r="N15" s="17">
        <v>0.64086994446165568</v>
      </c>
      <c r="O15" s="17">
        <v>1.1877349391654208</v>
      </c>
      <c r="P15" s="17">
        <v>1.3093073414159542</v>
      </c>
      <c r="Q15" s="17">
        <v>0.83452296039628016</v>
      </c>
      <c r="R15" s="17">
        <v>0.92582009977255142</v>
      </c>
      <c r="S15" s="17">
        <v>0.64086994446165568</v>
      </c>
      <c r="T15" s="17">
        <v>0.64086994446165568</v>
      </c>
      <c r="U15" s="17">
        <v>0.81649658092772603</v>
      </c>
      <c r="V15" s="17">
        <v>1.0350983390135313</v>
      </c>
      <c r="W15" s="17">
        <v>0.92582009977255142</v>
      </c>
      <c r="X15" s="17">
        <v>1.0350983390135313</v>
      </c>
      <c r="Y15" s="17">
        <v>1.1952286093343936</v>
      </c>
    </row>
    <row r="16" spans="1:25" x14ac:dyDescent="0.25">
      <c r="A16" s="5" t="s">
        <v>38</v>
      </c>
      <c r="B16" s="18">
        <v>7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8</v>
      </c>
      <c r="I16" s="18">
        <v>8</v>
      </c>
      <c r="J16" s="18">
        <v>8</v>
      </c>
      <c r="K16" s="18">
        <v>8</v>
      </c>
      <c r="L16" s="18">
        <v>8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7</v>
      </c>
      <c r="V16" s="18">
        <v>8</v>
      </c>
      <c r="W16" s="18">
        <v>8</v>
      </c>
      <c r="X16" s="18">
        <v>8</v>
      </c>
      <c r="Y16" s="18">
        <v>8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7.5</v>
      </c>
    </row>
    <row r="23" spans="1:25" x14ac:dyDescent="0.25">
      <c r="A23" s="5" t="s">
        <v>139</v>
      </c>
      <c r="B23" s="17">
        <f t="shared" ref="B23:Y23" si="0">(B14-1)*2.5</f>
        <v>6.0714285714285712</v>
      </c>
      <c r="C23" s="17">
        <f t="shared" si="0"/>
        <v>7.8125</v>
      </c>
      <c r="D23" s="17">
        <f t="shared" si="0"/>
        <v>5.9375</v>
      </c>
      <c r="E23" s="17">
        <f t="shared" si="0"/>
        <v>6.25</v>
      </c>
      <c r="F23" s="17">
        <f t="shared" si="0"/>
        <v>6.875</v>
      </c>
      <c r="G23" s="17">
        <f t="shared" si="0"/>
        <v>3.4375</v>
      </c>
      <c r="H23" s="17">
        <f t="shared" si="0"/>
        <v>6.5625</v>
      </c>
      <c r="I23" s="17">
        <f t="shared" si="0"/>
        <v>6.875</v>
      </c>
      <c r="J23" s="17">
        <f t="shared" si="0"/>
        <v>5.9375</v>
      </c>
      <c r="K23" s="17">
        <f t="shared" si="0"/>
        <v>5.9375</v>
      </c>
      <c r="L23" s="17">
        <f t="shared" si="0"/>
        <v>6.5625</v>
      </c>
      <c r="M23" s="17">
        <f t="shared" si="0"/>
        <v>4.6875</v>
      </c>
      <c r="N23" s="17">
        <f t="shared" si="0"/>
        <v>7.1875</v>
      </c>
      <c r="O23" s="17">
        <f t="shared" si="0"/>
        <v>6.5625</v>
      </c>
      <c r="P23" s="17">
        <f t="shared" si="0"/>
        <v>7.5</v>
      </c>
      <c r="Q23" s="17">
        <f t="shared" si="0"/>
        <v>7.8125</v>
      </c>
      <c r="R23" s="17">
        <f t="shared" si="0"/>
        <v>7.5</v>
      </c>
      <c r="S23" s="17">
        <f t="shared" si="0"/>
        <v>7.8125</v>
      </c>
      <c r="T23" s="17">
        <f t="shared" si="0"/>
        <v>7.8125</v>
      </c>
      <c r="U23" s="17">
        <f t="shared" si="0"/>
        <v>7.5</v>
      </c>
      <c r="V23" s="17">
        <f t="shared" si="0"/>
        <v>6.875</v>
      </c>
      <c r="W23" s="17">
        <f t="shared" si="0"/>
        <v>7.5</v>
      </c>
      <c r="X23" s="17">
        <f t="shared" si="0"/>
        <v>6.875</v>
      </c>
      <c r="Y23" s="17">
        <f t="shared" si="0"/>
        <v>6.25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1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2</v>
      </c>
      <c r="D8" s="3">
        <v>1</v>
      </c>
      <c r="E8" s="3">
        <v>5</v>
      </c>
      <c r="F8" s="3">
        <v>1</v>
      </c>
      <c r="G8" s="3">
        <v>0</v>
      </c>
      <c r="H8" s="3">
        <v>2</v>
      </c>
      <c r="I8" s="3">
        <v>0</v>
      </c>
      <c r="J8" s="3">
        <v>1</v>
      </c>
      <c r="K8" s="3">
        <v>2</v>
      </c>
      <c r="L8" s="3">
        <v>2</v>
      </c>
      <c r="M8" s="3">
        <v>2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2</v>
      </c>
      <c r="Z8" s="3">
        <v>3</v>
      </c>
      <c r="AA8" s="3">
        <v>3</v>
      </c>
      <c r="AB8" s="3">
        <v>2</v>
      </c>
      <c r="AC8" s="3">
        <v>4</v>
      </c>
      <c r="AD8" s="3">
        <v>1</v>
      </c>
      <c r="AE8" s="3">
        <v>2</v>
      </c>
      <c r="AF8" s="3">
        <v>1</v>
      </c>
    </row>
    <row r="9" spans="1:32" x14ac:dyDescent="0.25">
      <c r="A9" s="8">
        <v>3</v>
      </c>
      <c r="B9" s="3">
        <v>5</v>
      </c>
      <c r="C9" s="3">
        <v>5</v>
      </c>
      <c r="D9" s="3">
        <v>8</v>
      </c>
      <c r="E9" s="3">
        <v>1</v>
      </c>
      <c r="F9" s="3">
        <v>2</v>
      </c>
      <c r="G9" s="3">
        <v>3</v>
      </c>
      <c r="H9" s="3">
        <v>1</v>
      </c>
      <c r="I9" s="3">
        <v>4</v>
      </c>
      <c r="J9" s="3">
        <v>4</v>
      </c>
      <c r="K9" s="3">
        <v>3</v>
      </c>
      <c r="L9" s="3">
        <v>3</v>
      </c>
      <c r="M9" s="3">
        <v>2</v>
      </c>
      <c r="N9" s="3">
        <v>4</v>
      </c>
      <c r="O9" s="3">
        <v>4</v>
      </c>
      <c r="P9" s="3">
        <v>4</v>
      </c>
      <c r="Q9" s="3">
        <v>4</v>
      </c>
      <c r="R9" s="3">
        <v>0</v>
      </c>
      <c r="S9" s="3">
        <v>4</v>
      </c>
      <c r="T9" s="3">
        <v>2</v>
      </c>
      <c r="U9" s="3">
        <v>2</v>
      </c>
      <c r="V9" s="3">
        <v>4</v>
      </c>
      <c r="W9" s="3">
        <v>1</v>
      </c>
      <c r="X9" s="3">
        <v>3</v>
      </c>
      <c r="Y9" s="3">
        <v>2</v>
      </c>
      <c r="Z9" s="3">
        <v>2</v>
      </c>
      <c r="AA9" s="3">
        <v>4</v>
      </c>
      <c r="AB9" s="3">
        <v>3</v>
      </c>
      <c r="AC9" s="3">
        <v>3</v>
      </c>
      <c r="AD9" s="3">
        <v>3</v>
      </c>
      <c r="AE9" s="3">
        <v>1</v>
      </c>
      <c r="AF9" s="3">
        <v>3</v>
      </c>
    </row>
    <row r="10" spans="1:32" x14ac:dyDescent="0.25">
      <c r="A10" s="8">
        <v>4</v>
      </c>
      <c r="B10" s="3">
        <v>2</v>
      </c>
      <c r="C10" s="3">
        <v>2</v>
      </c>
      <c r="D10" s="3">
        <v>0</v>
      </c>
      <c r="E10" s="3">
        <v>1</v>
      </c>
      <c r="F10" s="3">
        <v>3</v>
      </c>
      <c r="G10" s="3">
        <v>3</v>
      </c>
      <c r="H10" s="3">
        <v>4</v>
      </c>
      <c r="I10" s="3">
        <v>5</v>
      </c>
      <c r="J10" s="3">
        <v>4</v>
      </c>
      <c r="K10" s="3">
        <v>2</v>
      </c>
      <c r="L10" s="3">
        <v>1</v>
      </c>
      <c r="M10" s="3">
        <v>1</v>
      </c>
      <c r="N10" s="3">
        <v>0</v>
      </c>
      <c r="O10" s="3">
        <v>5</v>
      </c>
      <c r="P10" s="3">
        <v>4</v>
      </c>
      <c r="Q10" s="3">
        <v>4</v>
      </c>
      <c r="R10" s="3">
        <v>0</v>
      </c>
      <c r="S10" s="3">
        <v>2</v>
      </c>
      <c r="T10" s="3">
        <v>5</v>
      </c>
      <c r="U10" s="3">
        <v>5</v>
      </c>
      <c r="V10" s="3">
        <v>4</v>
      </c>
      <c r="W10" s="3">
        <v>7</v>
      </c>
      <c r="X10" s="3">
        <v>4</v>
      </c>
      <c r="Y10" s="3">
        <v>1</v>
      </c>
      <c r="Z10" s="3">
        <v>2</v>
      </c>
      <c r="AA10" s="3">
        <v>0</v>
      </c>
      <c r="AB10" s="3">
        <v>2</v>
      </c>
      <c r="AC10" s="3">
        <v>0</v>
      </c>
      <c r="AD10" s="3">
        <v>1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2</v>
      </c>
      <c r="G11" s="3">
        <v>2</v>
      </c>
      <c r="H11" s="3">
        <v>2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2</v>
      </c>
      <c r="Z11" s="3">
        <v>2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5</v>
      </c>
      <c r="O12" s="3">
        <v>0</v>
      </c>
      <c r="P12" s="3">
        <v>0</v>
      </c>
      <c r="Q12" s="3">
        <v>0</v>
      </c>
      <c r="R12" s="3">
        <v>9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1</v>
      </c>
      <c r="AB12" s="3">
        <v>0</v>
      </c>
      <c r="AC12" s="3">
        <v>0</v>
      </c>
      <c r="AD12" s="3">
        <v>4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2.8888888888888888</v>
      </c>
      <c r="C14" s="17">
        <v>3</v>
      </c>
      <c r="D14" s="17">
        <v>2.8888888888888888</v>
      </c>
      <c r="E14" s="17">
        <v>2.4285714285714284</v>
      </c>
      <c r="F14" s="17">
        <v>3.4444444444444446</v>
      </c>
      <c r="G14" s="17">
        <v>3.5555555555555554</v>
      </c>
      <c r="H14" s="17">
        <v>3.6666666666666665</v>
      </c>
      <c r="I14" s="17">
        <v>3.5555555555555554</v>
      </c>
      <c r="J14" s="17">
        <v>3.3333333333333335</v>
      </c>
      <c r="K14" s="17">
        <v>3</v>
      </c>
      <c r="L14" s="17">
        <v>2.875</v>
      </c>
      <c r="M14" s="17">
        <v>2.125</v>
      </c>
      <c r="N14" s="17">
        <v>3</v>
      </c>
      <c r="O14" s="17">
        <v>3.5555555555555554</v>
      </c>
      <c r="P14" s="17">
        <v>3.3333333333333335</v>
      </c>
      <c r="Q14" s="17">
        <v>3.3333333333333335</v>
      </c>
      <c r="R14" s="17"/>
      <c r="S14" s="17">
        <v>2.6666666666666665</v>
      </c>
      <c r="T14" s="17">
        <v>3.5555555555555554</v>
      </c>
      <c r="U14" s="17">
        <v>3.6666666666666665</v>
      </c>
      <c r="V14" s="17">
        <v>3.6666666666666665</v>
      </c>
      <c r="W14" s="17">
        <v>4</v>
      </c>
      <c r="X14" s="17">
        <v>3.5555555555555554</v>
      </c>
      <c r="Y14" s="17">
        <v>3.125</v>
      </c>
      <c r="Z14" s="17">
        <v>3.3333333333333335</v>
      </c>
      <c r="AA14" s="17">
        <v>2.875</v>
      </c>
      <c r="AB14" s="17">
        <v>3</v>
      </c>
      <c r="AC14" s="17">
        <v>2.5555555555555554</v>
      </c>
      <c r="AD14" s="17">
        <v>3</v>
      </c>
      <c r="AE14" s="17">
        <v>3</v>
      </c>
      <c r="AF14" s="17">
        <v>3.4444444444444446</v>
      </c>
    </row>
    <row r="15" spans="1:32" x14ac:dyDescent="0.25">
      <c r="A15" s="5" t="s">
        <v>37</v>
      </c>
      <c r="B15" s="17">
        <v>0.92796072713833677</v>
      </c>
      <c r="C15" s="17">
        <v>0.70710678118654757</v>
      </c>
      <c r="D15" s="17">
        <v>0.33333333333333276</v>
      </c>
      <c r="E15" s="17">
        <v>0.7867957924694432</v>
      </c>
      <c r="F15" s="17">
        <v>1.3333333333333337</v>
      </c>
      <c r="G15" s="17">
        <v>1.2360330811826108</v>
      </c>
      <c r="H15" s="17">
        <v>1.1180339887498949</v>
      </c>
      <c r="I15" s="17">
        <v>0.52704627669473059</v>
      </c>
      <c r="J15" s="17">
        <v>0.70710678118654757</v>
      </c>
      <c r="K15" s="17">
        <v>1.2247448713915889</v>
      </c>
      <c r="L15" s="17">
        <v>1.2464234547582249</v>
      </c>
      <c r="M15" s="17">
        <v>1.1259916264596033</v>
      </c>
      <c r="N15" s="17">
        <v>0</v>
      </c>
      <c r="O15" s="17">
        <v>0.52704627669473059</v>
      </c>
      <c r="P15" s="17">
        <v>0.70710678118654757</v>
      </c>
      <c r="Q15" s="17">
        <v>0.70710678118654757</v>
      </c>
      <c r="R15" s="17"/>
      <c r="S15" s="17">
        <v>1.1180339887498949</v>
      </c>
      <c r="T15" s="17">
        <v>1.1303883305208784</v>
      </c>
      <c r="U15" s="17">
        <v>0.8660254037844386</v>
      </c>
      <c r="V15" s="17">
        <v>0.70710678118654757</v>
      </c>
      <c r="W15" s="17">
        <v>0.5</v>
      </c>
      <c r="X15" s="17">
        <v>0.88191710368819731</v>
      </c>
      <c r="Y15" s="17">
        <v>1.4577379737113252</v>
      </c>
      <c r="Z15" s="17">
        <v>1.2247448713915889</v>
      </c>
      <c r="AA15" s="17">
        <v>0.99103120896511487</v>
      </c>
      <c r="AB15" s="17">
        <v>1.2247448713915889</v>
      </c>
      <c r="AC15" s="17">
        <v>1.1303883305208779</v>
      </c>
      <c r="AD15" s="17">
        <v>0.70710678118654757</v>
      </c>
      <c r="AE15" s="17">
        <v>1</v>
      </c>
      <c r="AF15" s="17">
        <v>0.72648315725677948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7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8</v>
      </c>
      <c r="M16" s="18">
        <v>8</v>
      </c>
      <c r="N16" s="18">
        <v>4</v>
      </c>
      <c r="O16" s="18">
        <v>9</v>
      </c>
      <c r="P16" s="18">
        <v>9</v>
      </c>
      <c r="Q16" s="18">
        <v>9</v>
      </c>
      <c r="R16" s="18">
        <v>0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8</v>
      </c>
      <c r="Z16" s="18">
        <v>9</v>
      </c>
      <c r="AA16" s="18">
        <v>8</v>
      </c>
      <c r="AB16" s="18">
        <v>9</v>
      </c>
      <c r="AC16" s="18">
        <v>9</v>
      </c>
      <c r="AD16" s="18">
        <v>5</v>
      </c>
      <c r="AE16" s="18">
        <v>5</v>
      </c>
      <c r="AF16" s="18">
        <v>9</v>
      </c>
    </row>
    <row r="18" spans="1:32" x14ac:dyDescent="0.25">
      <c r="A18" s="5" t="s">
        <v>128</v>
      </c>
      <c r="B18" s="5">
        <v>9</v>
      </c>
    </row>
    <row r="19" spans="1:32" x14ac:dyDescent="0.25">
      <c r="A19" s="5" t="s">
        <v>129</v>
      </c>
      <c r="B19" s="5">
        <v>19</v>
      </c>
    </row>
    <row r="20" spans="1:32" x14ac:dyDescent="0.25">
      <c r="A20" s="5" t="s">
        <v>130</v>
      </c>
      <c r="B20" s="24">
        <f>B18/B19</f>
        <v>0.47368421052631576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3.3379629629629632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5.8449074074074083</v>
      </c>
    </row>
    <row r="26" spans="1:32" x14ac:dyDescent="0.25">
      <c r="A26" s="5" t="s">
        <v>139</v>
      </c>
      <c r="B26" s="17">
        <f t="shared" ref="B26:AF26" si="0">(B14-1)*2.5</f>
        <v>4.7222222222222223</v>
      </c>
      <c r="C26" s="17">
        <f t="shared" si="0"/>
        <v>5</v>
      </c>
      <c r="D26" s="17">
        <f t="shared" si="0"/>
        <v>4.7222222222222223</v>
      </c>
      <c r="E26" s="17">
        <f t="shared" si="0"/>
        <v>3.5714285714285712</v>
      </c>
      <c r="F26" s="17">
        <f t="shared" si="0"/>
        <v>6.1111111111111116</v>
      </c>
      <c r="G26" s="17">
        <f t="shared" si="0"/>
        <v>6.3888888888888884</v>
      </c>
      <c r="H26" s="17">
        <f t="shared" si="0"/>
        <v>6.6666666666666661</v>
      </c>
      <c r="I26" s="17">
        <f t="shared" si="0"/>
        <v>6.3888888888888884</v>
      </c>
      <c r="J26" s="17">
        <f t="shared" si="0"/>
        <v>5.8333333333333339</v>
      </c>
      <c r="K26" s="17">
        <f t="shared" si="0"/>
        <v>5</v>
      </c>
      <c r="L26" s="17">
        <f t="shared" si="0"/>
        <v>4.6875</v>
      </c>
      <c r="M26" s="17">
        <f t="shared" si="0"/>
        <v>2.8125</v>
      </c>
      <c r="N26" s="17">
        <f t="shared" si="0"/>
        <v>5</v>
      </c>
      <c r="O26" s="17">
        <f t="shared" si="0"/>
        <v>6.3888888888888884</v>
      </c>
      <c r="P26" s="17">
        <f t="shared" si="0"/>
        <v>5.8333333333333339</v>
      </c>
      <c r="Q26" s="17">
        <f t="shared" si="0"/>
        <v>5.8333333333333339</v>
      </c>
      <c r="R26" s="17">
        <f t="shared" si="0"/>
        <v>-2.5</v>
      </c>
      <c r="S26" s="17">
        <f t="shared" si="0"/>
        <v>4.1666666666666661</v>
      </c>
      <c r="T26" s="17">
        <f t="shared" si="0"/>
        <v>6.3888888888888884</v>
      </c>
      <c r="U26" s="17">
        <f t="shared" si="0"/>
        <v>6.6666666666666661</v>
      </c>
      <c r="V26" s="17">
        <f t="shared" si="0"/>
        <v>6.6666666666666661</v>
      </c>
      <c r="W26" s="17">
        <f t="shared" si="0"/>
        <v>7.5</v>
      </c>
      <c r="X26" s="17">
        <f t="shared" si="0"/>
        <v>6.3888888888888884</v>
      </c>
      <c r="Y26" s="17">
        <f t="shared" si="0"/>
        <v>5.3125</v>
      </c>
      <c r="Z26" s="17">
        <f t="shared" si="0"/>
        <v>5.8333333333333339</v>
      </c>
      <c r="AA26" s="17">
        <f t="shared" si="0"/>
        <v>4.6875</v>
      </c>
      <c r="AB26" s="17">
        <f t="shared" si="0"/>
        <v>5</v>
      </c>
      <c r="AC26" s="17">
        <f t="shared" si="0"/>
        <v>3.8888888888888884</v>
      </c>
      <c r="AD26" s="17">
        <f t="shared" si="0"/>
        <v>5</v>
      </c>
      <c r="AE26" s="17">
        <f t="shared" si="0"/>
        <v>5</v>
      </c>
      <c r="AF26" s="17">
        <f t="shared" si="0"/>
        <v>6.1111111111111116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3" t="s">
        <v>120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2</v>
      </c>
      <c r="J8" s="3">
        <v>3</v>
      </c>
      <c r="K8" s="3">
        <v>3</v>
      </c>
      <c r="L8" s="3">
        <v>2</v>
      </c>
      <c r="M8" s="3">
        <v>3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5</v>
      </c>
      <c r="C9" s="3">
        <v>1</v>
      </c>
      <c r="D9" s="3">
        <v>2</v>
      </c>
      <c r="E9" s="3">
        <v>1</v>
      </c>
      <c r="F9" s="3">
        <v>2</v>
      </c>
      <c r="G9" s="3">
        <v>5</v>
      </c>
      <c r="H9" s="3">
        <v>2</v>
      </c>
      <c r="I9" s="3">
        <v>4</v>
      </c>
      <c r="J9" s="3">
        <v>2</v>
      </c>
      <c r="K9" s="3">
        <v>3</v>
      </c>
      <c r="L9" s="3">
        <v>5</v>
      </c>
      <c r="M9" s="3">
        <v>4</v>
      </c>
      <c r="N9" s="3">
        <v>3</v>
      </c>
      <c r="O9" s="3">
        <v>2</v>
      </c>
      <c r="P9" s="3">
        <v>2</v>
      </c>
      <c r="Q9" s="3">
        <v>0</v>
      </c>
      <c r="R9" s="3">
        <v>0</v>
      </c>
      <c r="S9" s="3">
        <v>1</v>
      </c>
      <c r="T9" s="3">
        <v>0</v>
      </c>
      <c r="U9" s="3">
        <v>2</v>
      </c>
      <c r="V9" s="3">
        <v>4</v>
      </c>
      <c r="W9" s="3">
        <v>3</v>
      </c>
      <c r="X9" s="3">
        <v>3</v>
      </c>
      <c r="Y9" s="3">
        <v>4</v>
      </c>
    </row>
    <row r="10" spans="1:25" x14ac:dyDescent="0.25">
      <c r="A10" s="8">
        <v>4</v>
      </c>
      <c r="B10" s="3">
        <v>3</v>
      </c>
      <c r="C10" s="3">
        <v>3</v>
      </c>
      <c r="D10" s="3">
        <v>4</v>
      </c>
      <c r="E10" s="3">
        <v>4</v>
      </c>
      <c r="F10" s="3">
        <v>5</v>
      </c>
      <c r="G10" s="3">
        <v>2</v>
      </c>
      <c r="H10" s="3">
        <v>5</v>
      </c>
      <c r="I10" s="3">
        <v>3</v>
      </c>
      <c r="J10" s="3">
        <v>4</v>
      </c>
      <c r="K10" s="3">
        <v>3</v>
      </c>
      <c r="L10" s="3">
        <v>2</v>
      </c>
      <c r="M10" s="3">
        <v>1</v>
      </c>
      <c r="N10" s="3">
        <v>6</v>
      </c>
      <c r="O10" s="3">
        <v>5</v>
      </c>
      <c r="P10" s="3">
        <v>6</v>
      </c>
      <c r="Q10" s="3">
        <v>9</v>
      </c>
      <c r="R10" s="3">
        <v>7</v>
      </c>
      <c r="S10" s="3">
        <v>8</v>
      </c>
      <c r="T10" s="3">
        <v>8</v>
      </c>
      <c r="U10" s="3">
        <v>6</v>
      </c>
      <c r="V10" s="3">
        <v>3</v>
      </c>
      <c r="W10" s="3">
        <v>4</v>
      </c>
      <c r="X10" s="3">
        <v>6</v>
      </c>
      <c r="Y10" s="3">
        <v>5</v>
      </c>
    </row>
    <row r="11" spans="1:25" x14ac:dyDescent="0.25">
      <c r="A11" s="8">
        <v>5</v>
      </c>
      <c r="B11" s="3">
        <v>3</v>
      </c>
      <c r="C11" s="3">
        <v>7</v>
      </c>
      <c r="D11" s="3">
        <v>4</v>
      </c>
      <c r="E11" s="3">
        <v>5</v>
      </c>
      <c r="F11" s="3">
        <v>3</v>
      </c>
      <c r="G11" s="3">
        <v>1</v>
      </c>
      <c r="H11" s="3">
        <v>3</v>
      </c>
      <c r="I11" s="3">
        <v>2</v>
      </c>
      <c r="J11" s="3">
        <v>2</v>
      </c>
      <c r="K11" s="3">
        <v>2</v>
      </c>
      <c r="L11" s="3">
        <v>1</v>
      </c>
      <c r="M11" s="3">
        <v>0</v>
      </c>
      <c r="N11" s="3">
        <v>1</v>
      </c>
      <c r="O11" s="3">
        <v>3</v>
      </c>
      <c r="P11" s="3">
        <v>3</v>
      </c>
      <c r="Q11" s="3">
        <v>2</v>
      </c>
      <c r="R11" s="3">
        <v>3</v>
      </c>
      <c r="S11" s="3">
        <v>2</v>
      </c>
      <c r="T11" s="3">
        <v>3</v>
      </c>
      <c r="U11" s="3">
        <v>3</v>
      </c>
      <c r="V11" s="3">
        <v>3</v>
      </c>
      <c r="W11" s="3">
        <v>4</v>
      </c>
      <c r="X11" s="3">
        <v>1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3.8181818181818183</v>
      </c>
      <c r="C14" s="17">
        <v>4.5454545454545459</v>
      </c>
      <c r="D14" s="17">
        <v>4</v>
      </c>
      <c r="E14" s="17">
        <v>4.1818181818181817</v>
      </c>
      <c r="F14" s="17">
        <v>3.9090909090909092</v>
      </c>
      <c r="G14" s="17">
        <v>2.9090909090909092</v>
      </c>
      <c r="H14" s="17">
        <v>3.9090909090909092</v>
      </c>
      <c r="I14" s="17">
        <v>3.4545454545454546</v>
      </c>
      <c r="J14" s="17">
        <v>3.4545454545454546</v>
      </c>
      <c r="K14" s="17">
        <v>3.3636363636363638</v>
      </c>
      <c r="L14" s="17">
        <v>3</v>
      </c>
      <c r="M14" s="17">
        <v>2.2727272727272729</v>
      </c>
      <c r="N14" s="17">
        <v>3.6363636363636362</v>
      </c>
      <c r="O14" s="17">
        <v>3.9090909090909092</v>
      </c>
      <c r="P14" s="17">
        <v>4.0909090909090908</v>
      </c>
      <c r="Q14" s="17">
        <v>4.1818181818181817</v>
      </c>
      <c r="R14" s="17">
        <v>4.3</v>
      </c>
      <c r="S14" s="17">
        <v>4.0909090909090908</v>
      </c>
      <c r="T14" s="17">
        <v>4.2727272727272725</v>
      </c>
      <c r="U14" s="17">
        <v>4.0909090909090908</v>
      </c>
      <c r="V14" s="17">
        <v>3.9</v>
      </c>
      <c r="W14" s="17">
        <v>4.0909090909090908</v>
      </c>
      <c r="X14" s="17">
        <v>3.6363636363636362</v>
      </c>
      <c r="Y14" s="17">
        <v>3.8181818181818183</v>
      </c>
    </row>
    <row r="15" spans="1:25" x14ac:dyDescent="0.25">
      <c r="A15" s="5" t="s">
        <v>37</v>
      </c>
      <c r="B15" s="17">
        <v>0.87386289750530233</v>
      </c>
      <c r="C15" s="17">
        <v>0.68755165095232806</v>
      </c>
      <c r="D15" s="17">
        <v>1</v>
      </c>
      <c r="E15" s="17">
        <v>0.98164981721404232</v>
      </c>
      <c r="F15" s="17">
        <v>0.94387980744853883</v>
      </c>
      <c r="G15" s="17">
        <v>1.2210278829367864</v>
      </c>
      <c r="H15" s="17">
        <v>0.94387980744853883</v>
      </c>
      <c r="I15" s="17">
        <v>1.0357254813546262</v>
      </c>
      <c r="J15" s="17">
        <v>1.128152149635532</v>
      </c>
      <c r="K15" s="17">
        <v>1.1200649331826502</v>
      </c>
      <c r="L15" s="17">
        <v>1.0954451150103321</v>
      </c>
      <c r="M15" s="17">
        <v>1.009049958219026</v>
      </c>
      <c r="N15" s="17">
        <v>0.80903983495588971</v>
      </c>
      <c r="O15" s="17">
        <v>0.94387980744853883</v>
      </c>
      <c r="P15" s="17">
        <v>0.70064904974537046</v>
      </c>
      <c r="Q15" s="17">
        <v>0.40451991747794519</v>
      </c>
      <c r="R15" s="17">
        <v>0.48304589153964728</v>
      </c>
      <c r="S15" s="17">
        <v>0.53935988997059348</v>
      </c>
      <c r="T15" s="17">
        <v>0.46709936649691436</v>
      </c>
      <c r="U15" s="17">
        <v>0.70064904974537046</v>
      </c>
      <c r="V15" s="17">
        <v>0.87559503577091347</v>
      </c>
      <c r="W15" s="17">
        <v>0.8312094145936334</v>
      </c>
      <c r="X15" s="17">
        <v>0.80903983495588971</v>
      </c>
      <c r="Y15" s="17">
        <v>0.75075719352954762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11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10</v>
      </c>
      <c r="S16" s="18">
        <v>11</v>
      </c>
      <c r="T16" s="18">
        <v>11</v>
      </c>
      <c r="U16" s="18">
        <v>11</v>
      </c>
      <c r="V16" s="18">
        <v>10</v>
      </c>
      <c r="W16" s="18">
        <v>11</v>
      </c>
      <c r="X16" s="18">
        <v>11</v>
      </c>
      <c r="Y16" s="18">
        <v>11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4.088636363636363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7.7215909090909074</v>
      </c>
    </row>
    <row r="23" spans="1:25" x14ac:dyDescent="0.25">
      <c r="A23" s="5" t="s">
        <v>139</v>
      </c>
      <c r="B23" s="17">
        <f t="shared" ref="B23:Y23" si="0">(B14-1)*2.5</f>
        <v>7.0454545454545459</v>
      </c>
      <c r="C23" s="17">
        <f t="shared" si="0"/>
        <v>8.8636363636363651</v>
      </c>
      <c r="D23" s="17">
        <f t="shared" si="0"/>
        <v>7.5</v>
      </c>
      <c r="E23" s="17">
        <f t="shared" si="0"/>
        <v>7.9545454545454541</v>
      </c>
      <c r="F23" s="17">
        <f t="shared" si="0"/>
        <v>7.2727272727272734</v>
      </c>
      <c r="G23" s="17">
        <f t="shared" si="0"/>
        <v>4.7727272727272734</v>
      </c>
      <c r="H23" s="17">
        <f t="shared" si="0"/>
        <v>7.2727272727272734</v>
      </c>
      <c r="I23" s="17">
        <f t="shared" si="0"/>
        <v>6.1363636363636367</v>
      </c>
      <c r="J23" s="17">
        <f t="shared" si="0"/>
        <v>6.1363636363636367</v>
      </c>
      <c r="K23" s="17">
        <f t="shared" si="0"/>
        <v>5.9090909090909092</v>
      </c>
      <c r="L23" s="17">
        <f t="shared" si="0"/>
        <v>5</v>
      </c>
      <c r="M23" s="17">
        <f t="shared" si="0"/>
        <v>3.1818181818181825</v>
      </c>
      <c r="N23" s="17">
        <f t="shared" si="0"/>
        <v>6.5909090909090908</v>
      </c>
      <c r="O23" s="17">
        <f t="shared" si="0"/>
        <v>7.2727272727272734</v>
      </c>
      <c r="P23" s="17">
        <f t="shared" si="0"/>
        <v>7.7272727272727266</v>
      </c>
      <c r="Q23" s="17">
        <f t="shared" si="0"/>
        <v>7.9545454545454541</v>
      </c>
      <c r="R23" s="17">
        <f t="shared" si="0"/>
        <v>8.25</v>
      </c>
      <c r="S23" s="17">
        <f t="shared" si="0"/>
        <v>7.7272727272727266</v>
      </c>
      <c r="T23" s="17">
        <f t="shared" si="0"/>
        <v>8.1818181818181817</v>
      </c>
      <c r="U23" s="17">
        <f t="shared" si="0"/>
        <v>7.7272727272727266</v>
      </c>
      <c r="V23" s="17">
        <f t="shared" si="0"/>
        <v>7.25</v>
      </c>
      <c r="W23" s="17">
        <f t="shared" si="0"/>
        <v>7.7272727272727266</v>
      </c>
      <c r="X23" s="17">
        <f t="shared" si="0"/>
        <v>6.5909090909090908</v>
      </c>
      <c r="Y23" s="17">
        <f t="shared" si="0"/>
        <v>7.0454545454545459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3" t="s">
        <v>120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1</v>
      </c>
      <c r="C7" s="3">
        <v>1</v>
      </c>
      <c r="D7" s="3">
        <v>3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2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1</v>
      </c>
      <c r="E8" s="3">
        <v>2</v>
      </c>
      <c r="F8" s="3">
        <v>3</v>
      </c>
      <c r="G8" s="3">
        <v>0</v>
      </c>
      <c r="H8" s="3">
        <v>2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2</v>
      </c>
      <c r="Z8" s="3">
        <v>1</v>
      </c>
      <c r="AA8" s="3">
        <v>0</v>
      </c>
      <c r="AB8" s="3">
        <v>0</v>
      </c>
      <c r="AC8" s="3">
        <v>2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1</v>
      </c>
      <c r="E9" s="3">
        <v>1</v>
      </c>
      <c r="F9" s="3">
        <v>0</v>
      </c>
      <c r="G9" s="3">
        <v>0</v>
      </c>
      <c r="H9" s="3">
        <v>1</v>
      </c>
      <c r="I9" s="3">
        <v>2</v>
      </c>
      <c r="J9" s="3">
        <v>2</v>
      </c>
      <c r="K9" s="3">
        <v>0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0</v>
      </c>
      <c r="R9" s="3">
        <v>0</v>
      </c>
      <c r="S9" s="3">
        <v>2</v>
      </c>
      <c r="T9" s="3">
        <v>2</v>
      </c>
      <c r="U9" s="3">
        <v>0</v>
      </c>
      <c r="V9" s="3">
        <v>0</v>
      </c>
      <c r="W9" s="3">
        <v>0</v>
      </c>
      <c r="X9" s="3">
        <v>2</v>
      </c>
      <c r="Y9" s="3">
        <v>1</v>
      </c>
      <c r="Z9" s="3">
        <v>2</v>
      </c>
      <c r="AA9" s="3">
        <v>3</v>
      </c>
      <c r="AB9" s="3">
        <v>2</v>
      </c>
      <c r="AC9" s="3">
        <v>0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2</v>
      </c>
      <c r="F10" s="3">
        <v>0</v>
      </c>
      <c r="G10" s="3">
        <v>2</v>
      </c>
      <c r="H10" s="3">
        <v>2</v>
      </c>
      <c r="I10" s="3">
        <v>3</v>
      </c>
      <c r="J10" s="3">
        <v>4</v>
      </c>
      <c r="K10" s="3">
        <v>5</v>
      </c>
      <c r="L10" s="3">
        <v>1</v>
      </c>
      <c r="M10" s="3">
        <v>0</v>
      </c>
      <c r="N10" s="3">
        <v>0</v>
      </c>
      <c r="O10" s="3">
        <v>3</v>
      </c>
      <c r="P10" s="3">
        <v>2</v>
      </c>
      <c r="Q10" s="3">
        <v>5</v>
      </c>
      <c r="R10" s="3">
        <v>0</v>
      </c>
      <c r="S10" s="3">
        <v>1</v>
      </c>
      <c r="T10" s="3">
        <v>2</v>
      </c>
      <c r="U10" s="3">
        <v>4</v>
      </c>
      <c r="V10" s="3">
        <v>5</v>
      </c>
      <c r="W10" s="3">
        <v>3</v>
      </c>
      <c r="X10" s="3">
        <v>1</v>
      </c>
      <c r="Y10" s="3">
        <v>2</v>
      </c>
      <c r="Z10" s="3">
        <v>2</v>
      </c>
      <c r="AA10" s="3">
        <v>2</v>
      </c>
      <c r="AB10" s="3">
        <v>3</v>
      </c>
      <c r="AC10" s="3">
        <v>3</v>
      </c>
      <c r="AD10" s="3">
        <v>1</v>
      </c>
      <c r="AE10" s="3">
        <v>0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3</v>
      </c>
      <c r="G11" s="3">
        <v>1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3</v>
      </c>
      <c r="O11" s="3">
        <v>1</v>
      </c>
      <c r="P11" s="3">
        <v>1</v>
      </c>
      <c r="Q11" s="3">
        <v>1</v>
      </c>
      <c r="R11" s="3">
        <v>0</v>
      </c>
      <c r="S11" s="3">
        <v>3</v>
      </c>
      <c r="T11" s="3">
        <v>2</v>
      </c>
      <c r="U11" s="3">
        <v>2</v>
      </c>
      <c r="V11" s="3">
        <v>1</v>
      </c>
      <c r="W11" s="3">
        <v>3</v>
      </c>
      <c r="X11" s="3">
        <v>0</v>
      </c>
      <c r="Y11" s="3">
        <v>1</v>
      </c>
      <c r="Z11" s="3">
        <v>0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3</v>
      </c>
      <c r="N12" s="3">
        <v>2</v>
      </c>
      <c r="O12" s="3">
        <v>0</v>
      </c>
      <c r="P12" s="3">
        <v>0</v>
      </c>
      <c r="Q12" s="3">
        <v>0</v>
      </c>
      <c r="R12" s="3">
        <v>6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2.3333333333333335</v>
      </c>
      <c r="C14" s="17">
        <v>2.5</v>
      </c>
      <c r="D14" s="17">
        <v>2</v>
      </c>
      <c r="E14" s="17">
        <v>3.3333333333333335</v>
      </c>
      <c r="F14" s="17">
        <v>3.5</v>
      </c>
      <c r="G14" s="17">
        <v>3</v>
      </c>
      <c r="H14" s="17">
        <v>3.3333333333333335</v>
      </c>
      <c r="I14" s="17">
        <v>3.3333333333333335</v>
      </c>
      <c r="J14" s="17">
        <v>3.6666666666666665</v>
      </c>
      <c r="K14" s="17">
        <v>4.166666666666667</v>
      </c>
      <c r="L14" s="17">
        <v>4</v>
      </c>
      <c r="M14" s="17">
        <v>2.6666666666666665</v>
      </c>
      <c r="N14" s="17">
        <v>4.5</v>
      </c>
      <c r="O14" s="17">
        <v>3.8333333333333335</v>
      </c>
      <c r="P14" s="17">
        <v>3.1666666666666665</v>
      </c>
      <c r="Q14" s="17">
        <v>4.166666666666667</v>
      </c>
      <c r="R14" s="17"/>
      <c r="S14" s="17">
        <v>4.166666666666667</v>
      </c>
      <c r="T14" s="17">
        <v>4</v>
      </c>
      <c r="U14" s="17">
        <v>4.333333333333333</v>
      </c>
      <c r="V14" s="17">
        <v>4.166666666666667</v>
      </c>
      <c r="W14" s="17">
        <v>4.5</v>
      </c>
      <c r="X14" s="17">
        <v>2.3333333333333335</v>
      </c>
      <c r="Y14" s="17">
        <v>3.3333333333333335</v>
      </c>
      <c r="Z14" s="17">
        <v>2.8333333333333335</v>
      </c>
      <c r="AA14" s="17">
        <v>3.6666666666666665</v>
      </c>
      <c r="AB14" s="17">
        <v>3.8333333333333335</v>
      </c>
      <c r="AC14" s="17">
        <v>3.5</v>
      </c>
      <c r="AD14" s="17">
        <v>4.5</v>
      </c>
      <c r="AE14" s="17">
        <v>3.5</v>
      </c>
      <c r="AF14" s="17">
        <v>3.8333333333333335</v>
      </c>
    </row>
    <row r="15" spans="1:32" x14ac:dyDescent="0.25">
      <c r="A15" s="5" t="s">
        <v>37</v>
      </c>
      <c r="B15" s="17">
        <v>0.81649658092772637</v>
      </c>
      <c r="C15" s="17">
        <v>1.0488088481701516</v>
      </c>
      <c r="D15" s="17">
        <v>1.2649110640673518</v>
      </c>
      <c r="E15" s="17">
        <v>1.2110601416389963</v>
      </c>
      <c r="F15" s="17">
        <v>1.6431676725154984</v>
      </c>
      <c r="G15" s="17">
        <v>1.8708286933869707</v>
      </c>
      <c r="H15" s="17">
        <v>1.2110601416389963</v>
      </c>
      <c r="I15" s="17">
        <v>0.81649658092772548</v>
      </c>
      <c r="J15" s="17">
        <v>0.51639777949432131</v>
      </c>
      <c r="K15" s="17">
        <v>0.40824829046386302</v>
      </c>
      <c r="L15" s="17">
        <v>1</v>
      </c>
      <c r="M15" s="17">
        <v>0.57735026918962629</v>
      </c>
      <c r="N15" s="17">
        <v>1</v>
      </c>
      <c r="O15" s="17">
        <v>0.75277265270908045</v>
      </c>
      <c r="P15" s="17">
        <v>1.4719601443879746</v>
      </c>
      <c r="Q15" s="17">
        <v>0.40824829046386302</v>
      </c>
      <c r="R15" s="17"/>
      <c r="S15" s="17">
        <v>0.98319208025017457</v>
      </c>
      <c r="T15" s="17">
        <v>0.89442719099991586</v>
      </c>
      <c r="U15" s="17">
        <v>0.51639777949432131</v>
      </c>
      <c r="V15" s="17">
        <v>0.40824829046386302</v>
      </c>
      <c r="W15" s="17">
        <v>0.54772255750516607</v>
      </c>
      <c r="X15" s="17">
        <v>1.211060141638997</v>
      </c>
      <c r="Y15" s="17">
        <v>1.2110601416389963</v>
      </c>
      <c r="Z15" s="17">
        <v>1.1690451944500124</v>
      </c>
      <c r="AA15" s="17">
        <v>0.81649658092772548</v>
      </c>
      <c r="AB15" s="17">
        <v>0.75277265270908045</v>
      </c>
      <c r="AC15" s="17">
        <v>1.2247448713915889</v>
      </c>
      <c r="AD15" s="17">
        <v>0.70710678118654757</v>
      </c>
      <c r="AE15" s="17">
        <v>2.1213203435596424</v>
      </c>
      <c r="AF15" s="17">
        <v>0.75277265270908045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5</v>
      </c>
      <c r="H16" s="18">
        <v>6</v>
      </c>
      <c r="I16" s="18">
        <v>6</v>
      </c>
      <c r="J16" s="18">
        <v>6</v>
      </c>
      <c r="K16" s="18">
        <v>6</v>
      </c>
      <c r="L16" s="18">
        <v>3</v>
      </c>
      <c r="M16" s="18">
        <v>3</v>
      </c>
      <c r="N16" s="18">
        <v>4</v>
      </c>
      <c r="O16" s="18">
        <v>6</v>
      </c>
      <c r="P16" s="18">
        <v>6</v>
      </c>
      <c r="Q16" s="18">
        <v>6</v>
      </c>
      <c r="R16" s="18">
        <v>0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6</v>
      </c>
      <c r="AC16" s="18">
        <v>6</v>
      </c>
      <c r="AD16" s="18">
        <v>2</v>
      </c>
      <c r="AE16" s="18">
        <v>2</v>
      </c>
      <c r="AF16" s="18">
        <v>6</v>
      </c>
    </row>
    <row r="18" spans="1:32" x14ac:dyDescent="0.25">
      <c r="A18" s="5" t="s">
        <v>128</v>
      </c>
      <c r="B18" s="5">
        <v>6</v>
      </c>
    </row>
    <row r="19" spans="1:32" x14ac:dyDescent="0.25">
      <c r="A19" s="5" t="s">
        <v>129</v>
      </c>
      <c r="B19" s="5">
        <v>7</v>
      </c>
    </row>
    <row r="20" spans="1:32" x14ac:dyDescent="0.25">
      <c r="A20" s="5" t="s">
        <v>130</v>
      </c>
      <c r="B20" s="24">
        <f>B18/B19</f>
        <v>0.8571428571428571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2.8333333333333335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4.5833333333333339</v>
      </c>
    </row>
    <row r="26" spans="1:32" x14ac:dyDescent="0.25">
      <c r="A26" s="5" t="s">
        <v>139</v>
      </c>
      <c r="B26" s="17">
        <f t="shared" ref="B26:AF26" si="0">(B14-1)*2.5</f>
        <v>3.3333333333333339</v>
      </c>
      <c r="C26" s="17">
        <f t="shared" si="0"/>
        <v>3.75</v>
      </c>
      <c r="D26" s="17">
        <f t="shared" si="0"/>
        <v>2.5</v>
      </c>
      <c r="E26" s="17">
        <f t="shared" si="0"/>
        <v>5.8333333333333339</v>
      </c>
      <c r="F26" s="17">
        <f t="shared" si="0"/>
        <v>6.25</v>
      </c>
      <c r="G26" s="17">
        <f t="shared" si="0"/>
        <v>5</v>
      </c>
      <c r="H26" s="17">
        <f t="shared" si="0"/>
        <v>5.8333333333333339</v>
      </c>
      <c r="I26" s="17">
        <f t="shared" si="0"/>
        <v>5.8333333333333339</v>
      </c>
      <c r="J26" s="17">
        <f t="shared" si="0"/>
        <v>6.6666666666666661</v>
      </c>
      <c r="K26" s="17">
        <f t="shared" si="0"/>
        <v>7.9166666666666679</v>
      </c>
      <c r="L26" s="17">
        <f t="shared" si="0"/>
        <v>7.5</v>
      </c>
      <c r="M26" s="17">
        <f t="shared" si="0"/>
        <v>4.1666666666666661</v>
      </c>
      <c r="N26" s="17">
        <f t="shared" si="0"/>
        <v>8.75</v>
      </c>
      <c r="O26" s="17">
        <f t="shared" si="0"/>
        <v>7.0833333333333339</v>
      </c>
      <c r="P26" s="17">
        <f t="shared" si="0"/>
        <v>5.4166666666666661</v>
      </c>
      <c r="Q26" s="17">
        <f t="shared" si="0"/>
        <v>7.9166666666666679</v>
      </c>
      <c r="R26" s="17">
        <f t="shared" si="0"/>
        <v>-2.5</v>
      </c>
      <c r="S26" s="17">
        <f t="shared" si="0"/>
        <v>7.9166666666666679</v>
      </c>
      <c r="T26" s="17">
        <f t="shared" si="0"/>
        <v>7.5</v>
      </c>
      <c r="U26" s="17">
        <f t="shared" si="0"/>
        <v>8.3333333333333321</v>
      </c>
      <c r="V26" s="17">
        <f t="shared" si="0"/>
        <v>7.9166666666666679</v>
      </c>
      <c r="W26" s="17">
        <f t="shared" si="0"/>
        <v>8.75</v>
      </c>
      <c r="X26" s="17">
        <f t="shared" si="0"/>
        <v>3.3333333333333339</v>
      </c>
      <c r="Y26" s="17">
        <f t="shared" si="0"/>
        <v>5.8333333333333339</v>
      </c>
      <c r="Z26" s="17">
        <f t="shared" si="0"/>
        <v>4.5833333333333339</v>
      </c>
      <c r="AA26" s="17">
        <f t="shared" si="0"/>
        <v>6.6666666666666661</v>
      </c>
      <c r="AB26" s="17">
        <f t="shared" si="0"/>
        <v>7.0833333333333339</v>
      </c>
      <c r="AC26" s="17">
        <f t="shared" si="0"/>
        <v>6.25</v>
      </c>
      <c r="AD26" s="17">
        <f t="shared" si="0"/>
        <v>8.75</v>
      </c>
      <c r="AE26" s="17">
        <f t="shared" si="0"/>
        <v>6.25</v>
      </c>
      <c r="AF26" s="17">
        <f t="shared" si="0"/>
        <v>7.0833333333333339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3" t="s">
        <v>121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0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1</v>
      </c>
      <c r="V10" s="3">
        <v>2</v>
      </c>
      <c r="W10" s="3">
        <v>0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5</v>
      </c>
      <c r="D14" s="17">
        <v>3.5</v>
      </c>
      <c r="E14" s="17">
        <v>3.5</v>
      </c>
      <c r="F14" s="17">
        <v>4</v>
      </c>
      <c r="G14" s="17">
        <v>2</v>
      </c>
      <c r="H14" s="17">
        <v>3.5</v>
      </c>
      <c r="I14" s="17">
        <v>3.5</v>
      </c>
      <c r="J14" s="17">
        <v>2.5</v>
      </c>
      <c r="K14" s="17">
        <v>2.5</v>
      </c>
      <c r="L14" s="17">
        <v>4</v>
      </c>
      <c r="M14" s="17">
        <v>2.5</v>
      </c>
      <c r="N14" s="17">
        <v>3.5</v>
      </c>
      <c r="O14" s="17">
        <v>3</v>
      </c>
      <c r="P14" s="17">
        <v>3.5</v>
      </c>
      <c r="Q14" s="17">
        <v>4</v>
      </c>
      <c r="R14" s="17">
        <v>3.5</v>
      </c>
      <c r="S14" s="17">
        <v>4.5</v>
      </c>
      <c r="T14" s="17">
        <v>4.5</v>
      </c>
      <c r="U14" s="17">
        <v>4.5</v>
      </c>
      <c r="V14" s="17">
        <v>4</v>
      </c>
      <c r="W14" s="17">
        <v>4</v>
      </c>
      <c r="X14" s="17">
        <v>3</v>
      </c>
      <c r="Y14" s="17">
        <v>3.5</v>
      </c>
    </row>
    <row r="15" spans="1:25" x14ac:dyDescent="0.25">
      <c r="A15" s="5" t="s">
        <v>37</v>
      </c>
      <c r="B15" s="17">
        <v>1.4142135623730951</v>
      </c>
      <c r="C15" s="17">
        <v>0</v>
      </c>
      <c r="D15" s="17">
        <v>2.1213203435596424</v>
      </c>
      <c r="E15" s="17">
        <v>2.1213203435596424</v>
      </c>
      <c r="F15" s="17">
        <v>1.4142135623730951</v>
      </c>
      <c r="G15" s="17">
        <v>1.4142135623730951</v>
      </c>
      <c r="H15" s="17">
        <v>0.70710678118654757</v>
      </c>
      <c r="I15" s="17">
        <v>2.1213203435596424</v>
      </c>
      <c r="J15" s="17">
        <v>0.70710678118654757</v>
      </c>
      <c r="K15" s="17">
        <v>0.70710678118654757</v>
      </c>
      <c r="L15" s="17">
        <v>1.4142135623730951</v>
      </c>
      <c r="M15" s="17">
        <v>2.1213203435596424</v>
      </c>
      <c r="N15" s="17">
        <v>0.70710678118654757</v>
      </c>
      <c r="O15" s="17">
        <v>1.4142135623730951</v>
      </c>
      <c r="P15" s="17">
        <v>0.70710678118654757</v>
      </c>
      <c r="Q15" s="17">
        <v>0</v>
      </c>
      <c r="R15" s="17">
        <v>0.70710678118654757</v>
      </c>
      <c r="S15" s="17">
        <v>0.70710678118654757</v>
      </c>
      <c r="T15" s="17">
        <v>0.70710678118654757</v>
      </c>
      <c r="U15" s="17">
        <v>0.70710678118654757</v>
      </c>
      <c r="V15" s="17">
        <v>0</v>
      </c>
      <c r="W15" s="17">
        <v>1.4142135623730951</v>
      </c>
      <c r="X15" s="17">
        <v>1.4142135623730951</v>
      </c>
      <c r="Y15" s="17">
        <v>0.70710678118654757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4.375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8.4375</v>
      </c>
    </row>
    <row r="23" spans="1:25" x14ac:dyDescent="0.25">
      <c r="A23" s="5" t="s">
        <v>139</v>
      </c>
      <c r="B23" s="17">
        <f t="shared" ref="B23:Y23" si="0">(B14-1)*2.5</f>
        <v>7.5</v>
      </c>
      <c r="C23" s="17">
        <f t="shared" si="0"/>
        <v>10</v>
      </c>
      <c r="D23" s="17">
        <f t="shared" si="0"/>
        <v>6.25</v>
      </c>
      <c r="E23" s="17">
        <f t="shared" si="0"/>
        <v>6.25</v>
      </c>
      <c r="F23" s="17">
        <f t="shared" si="0"/>
        <v>7.5</v>
      </c>
      <c r="G23" s="17">
        <f t="shared" si="0"/>
        <v>2.5</v>
      </c>
      <c r="H23" s="17">
        <f t="shared" si="0"/>
        <v>6.25</v>
      </c>
      <c r="I23" s="17">
        <f t="shared" si="0"/>
        <v>6.25</v>
      </c>
      <c r="J23" s="17">
        <f t="shared" si="0"/>
        <v>3.75</v>
      </c>
      <c r="K23" s="17">
        <f t="shared" si="0"/>
        <v>3.75</v>
      </c>
      <c r="L23" s="17">
        <f t="shared" si="0"/>
        <v>7.5</v>
      </c>
      <c r="M23" s="17">
        <f t="shared" si="0"/>
        <v>3.75</v>
      </c>
      <c r="N23" s="17">
        <f t="shared" si="0"/>
        <v>6.25</v>
      </c>
      <c r="O23" s="17">
        <f t="shared" si="0"/>
        <v>5</v>
      </c>
      <c r="P23" s="17">
        <f t="shared" si="0"/>
        <v>6.25</v>
      </c>
      <c r="Q23" s="17">
        <f t="shared" si="0"/>
        <v>7.5</v>
      </c>
      <c r="R23" s="17">
        <f t="shared" si="0"/>
        <v>6.25</v>
      </c>
      <c r="S23" s="17">
        <f t="shared" si="0"/>
        <v>8.75</v>
      </c>
      <c r="T23" s="17">
        <f t="shared" si="0"/>
        <v>8.75</v>
      </c>
      <c r="U23" s="17">
        <f t="shared" si="0"/>
        <v>8.75</v>
      </c>
      <c r="V23" s="17">
        <f t="shared" si="0"/>
        <v>7.5</v>
      </c>
      <c r="W23" s="17">
        <f t="shared" si="0"/>
        <v>7.5</v>
      </c>
      <c r="X23" s="17">
        <f t="shared" si="0"/>
        <v>5</v>
      </c>
      <c r="Y23" s="17">
        <f t="shared" si="0"/>
        <v>6.25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3" t="s">
        <v>121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1</v>
      </c>
      <c r="C7" s="3">
        <v>2</v>
      </c>
      <c r="D7" s="3">
        <v>2</v>
      </c>
      <c r="E7" s="3">
        <v>1</v>
      </c>
      <c r="F7" s="3">
        <v>0</v>
      </c>
      <c r="G7" s="3">
        <v>2</v>
      </c>
      <c r="H7" s="3">
        <v>0</v>
      </c>
      <c r="I7" s="3">
        <v>2</v>
      </c>
      <c r="J7" s="3">
        <v>1</v>
      </c>
      <c r="K7" s="3">
        <v>0</v>
      </c>
      <c r="L7" s="3">
        <v>1</v>
      </c>
      <c r="M7" s="3">
        <v>2</v>
      </c>
      <c r="N7" s="3">
        <v>3</v>
      </c>
      <c r="O7" s="3">
        <v>0</v>
      </c>
      <c r="P7" s="3">
        <v>3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3</v>
      </c>
      <c r="Y7" s="3">
        <v>1</v>
      </c>
      <c r="Z7" s="3">
        <v>2</v>
      </c>
      <c r="AA7" s="3">
        <v>3</v>
      </c>
      <c r="AB7" s="3">
        <v>2</v>
      </c>
      <c r="AC7" s="3">
        <v>3</v>
      </c>
      <c r="AD7" s="3">
        <v>1</v>
      </c>
      <c r="AE7" s="3">
        <v>3</v>
      </c>
      <c r="AF7" s="3">
        <v>0</v>
      </c>
    </row>
    <row r="8" spans="1:32" x14ac:dyDescent="0.25">
      <c r="A8" s="8">
        <v>2</v>
      </c>
      <c r="B8" s="3">
        <v>3</v>
      </c>
      <c r="C8" s="3">
        <v>3</v>
      </c>
      <c r="D8" s="3">
        <v>2</v>
      </c>
      <c r="E8" s="3">
        <v>3</v>
      </c>
      <c r="F8" s="3">
        <v>0</v>
      </c>
      <c r="G8" s="3">
        <v>1</v>
      </c>
      <c r="H8" s="3">
        <v>2</v>
      </c>
      <c r="I8" s="3">
        <v>1</v>
      </c>
      <c r="J8" s="3">
        <v>3</v>
      </c>
      <c r="K8" s="3">
        <v>3</v>
      </c>
      <c r="L8" s="3">
        <v>0</v>
      </c>
      <c r="M8" s="3">
        <v>1</v>
      </c>
      <c r="N8" s="3">
        <v>2</v>
      </c>
      <c r="O8" s="3">
        <v>2</v>
      </c>
      <c r="P8" s="3">
        <v>2</v>
      </c>
      <c r="Q8" s="3">
        <v>0</v>
      </c>
      <c r="R8" s="3">
        <v>0</v>
      </c>
      <c r="S8" s="3">
        <v>2</v>
      </c>
      <c r="T8" s="3">
        <v>0</v>
      </c>
      <c r="U8" s="3">
        <v>2</v>
      </c>
      <c r="V8" s="3">
        <v>2</v>
      </c>
      <c r="W8" s="3">
        <v>1</v>
      </c>
      <c r="X8" s="3">
        <v>1</v>
      </c>
      <c r="Y8" s="3">
        <v>2</v>
      </c>
      <c r="Z8" s="3">
        <v>2</v>
      </c>
      <c r="AA8" s="3">
        <v>2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5</v>
      </c>
      <c r="C9" s="3">
        <v>2</v>
      </c>
      <c r="D9" s="3">
        <v>3</v>
      </c>
      <c r="E9" s="3">
        <v>2</v>
      </c>
      <c r="F9" s="3">
        <v>3</v>
      </c>
      <c r="G9" s="3">
        <v>5</v>
      </c>
      <c r="H9" s="3">
        <v>2</v>
      </c>
      <c r="I9" s="3">
        <v>4</v>
      </c>
      <c r="J9" s="3">
        <v>4</v>
      </c>
      <c r="K9" s="3">
        <v>2</v>
      </c>
      <c r="L9" s="3">
        <v>7</v>
      </c>
      <c r="M9" s="3">
        <v>4</v>
      </c>
      <c r="N9" s="3">
        <v>2</v>
      </c>
      <c r="O9" s="3">
        <v>3</v>
      </c>
      <c r="P9" s="3">
        <v>4</v>
      </c>
      <c r="Q9" s="3">
        <v>4</v>
      </c>
      <c r="R9" s="3">
        <v>0</v>
      </c>
      <c r="S9" s="3">
        <v>2</v>
      </c>
      <c r="T9" s="3">
        <v>3</v>
      </c>
      <c r="U9" s="3">
        <v>2</v>
      </c>
      <c r="V9" s="3">
        <v>3</v>
      </c>
      <c r="W9" s="3">
        <v>2</v>
      </c>
      <c r="X9" s="3">
        <v>2</v>
      </c>
      <c r="Y9" s="3">
        <v>1</v>
      </c>
      <c r="Z9" s="3">
        <v>2</v>
      </c>
      <c r="AA9" s="3">
        <v>2</v>
      </c>
      <c r="AB9" s="3">
        <v>2</v>
      </c>
      <c r="AC9" s="3">
        <v>1</v>
      </c>
      <c r="AD9" s="3">
        <v>4</v>
      </c>
      <c r="AE9" s="3">
        <v>2</v>
      </c>
      <c r="AF9" s="3">
        <v>5</v>
      </c>
    </row>
    <row r="10" spans="1:32" x14ac:dyDescent="0.25">
      <c r="A10" s="8">
        <v>4</v>
      </c>
      <c r="B10" s="3">
        <v>1</v>
      </c>
      <c r="C10" s="3">
        <v>2</v>
      </c>
      <c r="D10" s="3">
        <v>2</v>
      </c>
      <c r="E10" s="3">
        <v>4</v>
      </c>
      <c r="F10" s="3">
        <v>2</v>
      </c>
      <c r="G10" s="3">
        <v>1</v>
      </c>
      <c r="H10" s="3">
        <v>4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3</v>
      </c>
      <c r="P10" s="3">
        <v>1</v>
      </c>
      <c r="Q10" s="3">
        <v>2</v>
      </c>
      <c r="R10" s="3">
        <v>0</v>
      </c>
      <c r="S10" s="3">
        <v>3</v>
      </c>
      <c r="T10" s="3">
        <v>3</v>
      </c>
      <c r="U10" s="3">
        <v>4</v>
      </c>
      <c r="V10" s="3">
        <v>2</v>
      </c>
      <c r="W10" s="3">
        <v>4</v>
      </c>
      <c r="X10" s="3">
        <v>1</v>
      </c>
      <c r="Y10" s="3">
        <v>2</v>
      </c>
      <c r="Z10" s="3">
        <v>0</v>
      </c>
      <c r="AA10" s="3">
        <v>2</v>
      </c>
      <c r="AB10" s="3">
        <v>3</v>
      </c>
      <c r="AC10" s="3">
        <v>4</v>
      </c>
      <c r="AD10" s="3">
        <v>2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5</v>
      </c>
      <c r="G11" s="3">
        <v>1</v>
      </c>
      <c r="H11" s="3">
        <v>2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0</v>
      </c>
      <c r="Q11" s="3">
        <v>2</v>
      </c>
      <c r="R11" s="3">
        <v>0</v>
      </c>
      <c r="S11" s="3">
        <v>2</v>
      </c>
      <c r="T11" s="3">
        <v>4</v>
      </c>
      <c r="U11" s="3">
        <v>1</v>
      </c>
      <c r="V11" s="3">
        <v>3</v>
      </c>
      <c r="W11" s="3">
        <v>2</v>
      </c>
      <c r="X11" s="3">
        <v>3</v>
      </c>
      <c r="Y11" s="3">
        <v>4</v>
      </c>
      <c r="Z11" s="3">
        <v>2</v>
      </c>
      <c r="AA11" s="3">
        <v>1</v>
      </c>
      <c r="AB11" s="3">
        <v>2</v>
      </c>
      <c r="AC11" s="3">
        <v>1</v>
      </c>
      <c r="AD11" s="3">
        <v>1</v>
      </c>
      <c r="AE11" s="3">
        <v>0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1</v>
      </c>
      <c r="R12" s="3">
        <v>10</v>
      </c>
      <c r="S12" s="3">
        <v>0</v>
      </c>
      <c r="T12" s="3">
        <v>0</v>
      </c>
      <c r="U12" s="3">
        <v>1</v>
      </c>
      <c r="V12" s="3">
        <v>0</v>
      </c>
      <c r="W12" s="3">
        <v>1</v>
      </c>
      <c r="X12" s="3">
        <v>0</v>
      </c>
      <c r="Y12" s="3">
        <v>0</v>
      </c>
      <c r="Z12" s="3">
        <v>2</v>
      </c>
      <c r="AA12" s="3">
        <v>0</v>
      </c>
      <c r="AB12" s="3">
        <v>1</v>
      </c>
      <c r="AC12" s="3">
        <v>1</v>
      </c>
      <c r="AD12" s="3">
        <v>2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2.6</v>
      </c>
      <c r="C14" s="17">
        <v>2.4444444444444446</v>
      </c>
      <c r="D14" s="17">
        <v>2.5555555555555554</v>
      </c>
      <c r="E14" s="17">
        <v>2.9</v>
      </c>
      <c r="F14" s="17">
        <v>4.2</v>
      </c>
      <c r="G14" s="17">
        <v>2.8</v>
      </c>
      <c r="H14" s="17">
        <v>3.6</v>
      </c>
      <c r="I14" s="17">
        <v>2.9</v>
      </c>
      <c r="J14" s="17">
        <v>2.7</v>
      </c>
      <c r="K14" s="17">
        <v>3.125</v>
      </c>
      <c r="L14" s="17">
        <v>3</v>
      </c>
      <c r="M14" s="17">
        <v>2.6666666666666665</v>
      </c>
      <c r="N14" s="17">
        <v>2.6</v>
      </c>
      <c r="O14" s="17">
        <v>3.5</v>
      </c>
      <c r="P14" s="17">
        <v>2.2999999999999998</v>
      </c>
      <c r="Q14" s="17">
        <v>3.4444444444444446</v>
      </c>
      <c r="R14" s="17"/>
      <c r="S14" s="17">
        <v>3.3</v>
      </c>
      <c r="T14" s="17">
        <v>4.0999999999999996</v>
      </c>
      <c r="U14" s="17">
        <v>3.4444444444444446</v>
      </c>
      <c r="V14" s="17">
        <v>3.6</v>
      </c>
      <c r="W14" s="17">
        <v>3.7777777777777777</v>
      </c>
      <c r="X14" s="17">
        <v>3</v>
      </c>
      <c r="Y14" s="17">
        <v>3.6</v>
      </c>
      <c r="Z14" s="17">
        <v>2.75</v>
      </c>
      <c r="AA14" s="17">
        <v>2.6</v>
      </c>
      <c r="AB14" s="17">
        <v>3.3333333333333335</v>
      </c>
      <c r="AC14" s="17">
        <v>3</v>
      </c>
      <c r="AD14" s="17">
        <v>3.25</v>
      </c>
      <c r="AE14" s="17">
        <v>2.1666666666666665</v>
      </c>
      <c r="AF14" s="17">
        <v>3.5</v>
      </c>
    </row>
    <row r="15" spans="1:32" x14ac:dyDescent="0.25">
      <c r="A15" s="5" t="s">
        <v>37</v>
      </c>
      <c r="B15" s="17">
        <v>0.84327404271156814</v>
      </c>
      <c r="C15" s="17">
        <v>1.1303883305208779</v>
      </c>
      <c r="D15" s="17">
        <v>1.1303883305208779</v>
      </c>
      <c r="E15" s="17">
        <v>1.1005049346146121</v>
      </c>
      <c r="F15" s="17">
        <v>0.91893658347268103</v>
      </c>
      <c r="G15" s="17">
        <v>1.2292725943057181</v>
      </c>
      <c r="H15" s="17">
        <v>1.0749676997731401</v>
      </c>
      <c r="I15" s="17">
        <v>1.2866839377079191</v>
      </c>
      <c r="J15" s="17">
        <v>0.94868329805051343</v>
      </c>
      <c r="K15" s="17">
        <v>1.1259916264596033</v>
      </c>
      <c r="L15" s="17">
        <v>0.81649658092772603</v>
      </c>
      <c r="M15" s="17">
        <v>1.1180339887498949</v>
      </c>
      <c r="N15" s="17">
        <v>1.4298407059684815</v>
      </c>
      <c r="O15" s="17">
        <v>1.0801234497346435</v>
      </c>
      <c r="P15" s="17">
        <v>1.0593499054713804</v>
      </c>
      <c r="Q15" s="17">
        <v>1.2360330811826108</v>
      </c>
      <c r="R15" s="17"/>
      <c r="S15" s="17">
        <v>1.3374935098492584</v>
      </c>
      <c r="T15" s="17">
        <v>0.87559503577091347</v>
      </c>
      <c r="U15" s="17">
        <v>1.0137937550497036</v>
      </c>
      <c r="V15" s="17">
        <v>1.1737877907772676</v>
      </c>
      <c r="W15" s="17">
        <v>0.97182531580754927</v>
      </c>
      <c r="X15" s="17">
        <v>1.699673171197595</v>
      </c>
      <c r="Y15" s="17">
        <v>1.5055453054181622</v>
      </c>
      <c r="Z15" s="17">
        <v>1.5811388300841898</v>
      </c>
      <c r="AA15" s="17">
        <v>1.4298407059684815</v>
      </c>
      <c r="AB15" s="17">
        <v>1.5</v>
      </c>
      <c r="AC15" s="17">
        <v>1.5811388300841898</v>
      </c>
      <c r="AD15" s="17">
        <v>1.1649647450214351</v>
      </c>
      <c r="AE15" s="17">
        <v>1.3291601358251257</v>
      </c>
      <c r="AF15" s="17">
        <v>0.97182531580755005</v>
      </c>
    </row>
    <row r="16" spans="1:32" x14ac:dyDescent="0.25">
      <c r="A16" s="5" t="s">
        <v>38</v>
      </c>
      <c r="B16" s="18">
        <v>10</v>
      </c>
      <c r="C16" s="18">
        <v>9</v>
      </c>
      <c r="D16" s="18">
        <v>9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8</v>
      </c>
      <c r="L16" s="18">
        <v>10</v>
      </c>
      <c r="M16" s="18">
        <v>9</v>
      </c>
      <c r="N16" s="18">
        <v>10</v>
      </c>
      <c r="O16" s="18">
        <v>10</v>
      </c>
      <c r="P16" s="18">
        <v>10</v>
      </c>
      <c r="Q16" s="18">
        <v>9</v>
      </c>
      <c r="R16" s="18">
        <v>0</v>
      </c>
      <c r="S16" s="18">
        <v>10</v>
      </c>
      <c r="T16" s="18">
        <v>10</v>
      </c>
      <c r="U16" s="18">
        <v>9</v>
      </c>
      <c r="V16" s="18">
        <v>10</v>
      </c>
      <c r="W16" s="18">
        <v>9</v>
      </c>
      <c r="X16" s="18">
        <v>10</v>
      </c>
      <c r="Y16" s="18">
        <v>10</v>
      </c>
      <c r="Z16" s="18">
        <v>8</v>
      </c>
      <c r="AA16" s="18">
        <v>10</v>
      </c>
      <c r="AB16" s="18">
        <v>9</v>
      </c>
      <c r="AC16" s="18">
        <v>9</v>
      </c>
      <c r="AD16" s="18">
        <v>8</v>
      </c>
      <c r="AE16" s="18">
        <v>6</v>
      </c>
      <c r="AF16" s="18">
        <v>10</v>
      </c>
    </row>
    <row r="18" spans="1:32" x14ac:dyDescent="0.25">
      <c r="A18" s="5" t="s">
        <v>128</v>
      </c>
      <c r="B18" s="5">
        <v>10</v>
      </c>
    </row>
    <row r="19" spans="1:32" x14ac:dyDescent="0.25">
      <c r="A19" s="5" t="s">
        <v>129</v>
      </c>
      <c r="B19" s="5">
        <v>13</v>
      </c>
    </row>
    <row r="20" spans="1:32" x14ac:dyDescent="0.25">
      <c r="A20" s="5" t="s">
        <v>130</v>
      </c>
      <c r="B20" s="24">
        <f>B18/B19</f>
        <v>0.76923076923076927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3.1166666666666667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5.291666666666667</v>
      </c>
    </row>
    <row r="26" spans="1:32" x14ac:dyDescent="0.25">
      <c r="A26" s="5" t="s">
        <v>139</v>
      </c>
      <c r="B26" s="17">
        <f t="shared" ref="B26:AF26" si="0">(B14-1)*2.5</f>
        <v>4</v>
      </c>
      <c r="C26" s="17">
        <f t="shared" si="0"/>
        <v>3.6111111111111116</v>
      </c>
      <c r="D26" s="17">
        <f t="shared" si="0"/>
        <v>3.8888888888888884</v>
      </c>
      <c r="E26" s="17">
        <f t="shared" si="0"/>
        <v>4.75</v>
      </c>
      <c r="F26" s="17">
        <f t="shared" si="0"/>
        <v>8</v>
      </c>
      <c r="G26" s="17">
        <f t="shared" si="0"/>
        <v>4.5</v>
      </c>
      <c r="H26" s="17">
        <f t="shared" si="0"/>
        <v>6.5</v>
      </c>
      <c r="I26" s="17">
        <f t="shared" si="0"/>
        <v>4.75</v>
      </c>
      <c r="J26" s="17">
        <f t="shared" si="0"/>
        <v>4.25</v>
      </c>
      <c r="K26" s="17">
        <f t="shared" si="0"/>
        <v>5.3125</v>
      </c>
      <c r="L26" s="17">
        <f t="shared" si="0"/>
        <v>5</v>
      </c>
      <c r="M26" s="17">
        <f t="shared" si="0"/>
        <v>4.1666666666666661</v>
      </c>
      <c r="N26" s="17">
        <f t="shared" si="0"/>
        <v>4</v>
      </c>
      <c r="O26" s="17">
        <f t="shared" si="0"/>
        <v>6.25</v>
      </c>
      <c r="P26" s="17">
        <f t="shared" si="0"/>
        <v>3.2499999999999996</v>
      </c>
      <c r="Q26" s="17">
        <f t="shared" si="0"/>
        <v>6.1111111111111116</v>
      </c>
      <c r="R26" s="17">
        <f t="shared" si="0"/>
        <v>-2.5</v>
      </c>
      <c r="S26" s="17">
        <f t="shared" si="0"/>
        <v>5.75</v>
      </c>
      <c r="T26" s="17">
        <f t="shared" si="0"/>
        <v>7.7499999999999991</v>
      </c>
      <c r="U26" s="17">
        <f t="shared" si="0"/>
        <v>6.1111111111111116</v>
      </c>
      <c r="V26" s="17">
        <f t="shared" si="0"/>
        <v>6.5</v>
      </c>
      <c r="W26" s="17">
        <f t="shared" si="0"/>
        <v>6.9444444444444446</v>
      </c>
      <c r="X26" s="17">
        <f t="shared" si="0"/>
        <v>5</v>
      </c>
      <c r="Y26" s="17">
        <f t="shared" si="0"/>
        <v>6.5</v>
      </c>
      <c r="Z26" s="17">
        <f t="shared" si="0"/>
        <v>4.375</v>
      </c>
      <c r="AA26" s="17">
        <f t="shared" si="0"/>
        <v>4</v>
      </c>
      <c r="AB26" s="17">
        <f t="shared" si="0"/>
        <v>5.8333333333333339</v>
      </c>
      <c r="AC26" s="17">
        <f t="shared" si="0"/>
        <v>5</v>
      </c>
      <c r="AD26" s="17">
        <f t="shared" si="0"/>
        <v>5.625</v>
      </c>
      <c r="AE26" s="17">
        <f t="shared" si="0"/>
        <v>2.9166666666666661</v>
      </c>
      <c r="AF26" s="17">
        <f t="shared" si="0"/>
        <v>6.25</v>
      </c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ht="42.75" customHeight="1" x14ac:dyDescent="0.25">
      <c r="A7" s="8">
        <v>1</v>
      </c>
      <c r="B7" s="3">
        <v>2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1</v>
      </c>
      <c r="G8" s="3">
        <v>4</v>
      </c>
      <c r="H8" s="3">
        <v>1</v>
      </c>
      <c r="I8" s="3">
        <v>2</v>
      </c>
      <c r="J8" s="3">
        <v>4</v>
      </c>
      <c r="K8" s="3">
        <v>2</v>
      </c>
      <c r="L8" s="3">
        <v>1</v>
      </c>
      <c r="M8" s="3">
        <v>3</v>
      </c>
      <c r="N8" s="3">
        <v>2</v>
      </c>
      <c r="O8" s="3">
        <v>1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1</v>
      </c>
      <c r="X8" s="3">
        <v>2</v>
      </c>
      <c r="Y8" s="3">
        <v>2</v>
      </c>
    </row>
    <row r="9" spans="1:25" x14ac:dyDescent="0.25">
      <c r="A9" s="8">
        <v>3</v>
      </c>
      <c r="B9" s="3">
        <v>3</v>
      </c>
      <c r="C9" s="3">
        <v>1</v>
      </c>
      <c r="D9" s="3">
        <v>4</v>
      </c>
      <c r="E9" s="3">
        <v>3</v>
      </c>
      <c r="F9" s="3">
        <v>5</v>
      </c>
      <c r="G9" s="3">
        <v>3</v>
      </c>
      <c r="H9" s="3">
        <v>5</v>
      </c>
      <c r="I9" s="3">
        <v>4</v>
      </c>
      <c r="J9" s="3">
        <v>3</v>
      </c>
      <c r="K9" s="3">
        <v>2</v>
      </c>
      <c r="L9" s="3">
        <v>5</v>
      </c>
      <c r="M9" s="3">
        <v>2</v>
      </c>
      <c r="N9" s="3">
        <v>4</v>
      </c>
      <c r="O9" s="3">
        <v>0</v>
      </c>
      <c r="P9" s="3">
        <v>2</v>
      </c>
      <c r="Q9" s="3">
        <v>2</v>
      </c>
      <c r="R9" s="3">
        <v>3</v>
      </c>
      <c r="S9" s="3">
        <v>3</v>
      </c>
      <c r="T9" s="3">
        <v>1</v>
      </c>
      <c r="U9" s="3">
        <v>3</v>
      </c>
      <c r="V9" s="3">
        <v>3</v>
      </c>
      <c r="W9" s="3">
        <v>4</v>
      </c>
      <c r="X9" s="3">
        <v>4</v>
      </c>
      <c r="Y9" s="3">
        <v>3</v>
      </c>
    </row>
    <row r="10" spans="1:25" x14ac:dyDescent="0.25">
      <c r="A10" s="8">
        <v>4</v>
      </c>
      <c r="B10" s="3">
        <v>2</v>
      </c>
      <c r="C10" s="3">
        <v>6</v>
      </c>
      <c r="D10" s="3">
        <v>2</v>
      </c>
      <c r="E10" s="3">
        <v>5</v>
      </c>
      <c r="F10" s="3">
        <v>3</v>
      </c>
      <c r="G10" s="3">
        <v>1</v>
      </c>
      <c r="H10" s="3">
        <v>3</v>
      </c>
      <c r="I10" s="3">
        <v>2</v>
      </c>
      <c r="J10" s="3">
        <v>1</v>
      </c>
      <c r="K10" s="3">
        <v>2</v>
      </c>
      <c r="L10" s="3">
        <v>3</v>
      </c>
      <c r="M10" s="3">
        <v>1</v>
      </c>
      <c r="N10" s="3">
        <v>2</v>
      </c>
      <c r="O10" s="3">
        <v>8</v>
      </c>
      <c r="P10" s="3">
        <v>6</v>
      </c>
      <c r="Q10" s="3">
        <v>4</v>
      </c>
      <c r="R10" s="3">
        <v>5</v>
      </c>
      <c r="S10" s="3">
        <v>4</v>
      </c>
      <c r="T10" s="3">
        <v>6</v>
      </c>
      <c r="U10" s="3">
        <v>4</v>
      </c>
      <c r="V10" s="3">
        <v>3</v>
      </c>
      <c r="W10" s="3">
        <v>2</v>
      </c>
      <c r="X10" s="3">
        <v>2</v>
      </c>
      <c r="Y10" s="3">
        <v>3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1</v>
      </c>
      <c r="K11" s="3">
        <v>2</v>
      </c>
      <c r="L11" s="3">
        <v>0</v>
      </c>
      <c r="M11" s="3">
        <v>1</v>
      </c>
      <c r="N11" s="3">
        <v>1</v>
      </c>
      <c r="O11" s="3">
        <v>0</v>
      </c>
      <c r="P11" s="3">
        <v>1</v>
      </c>
      <c r="Q11" s="3">
        <v>2</v>
      </c>
      <c r="R11" s="3">
        <v>1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2.8888888888888888</v>
      </c>
      <c r="C14" s="17">
        <v>4.1111111111111107</v>
      </c>
      <c r="D14" s="17">
        <v>3.375</v>
      </c>
      <c r="E14" s="17">
        <v>3.4444444444444446</v>
      </c>
      <c r="F14" s="17">
        <v>3.2222222222222223</v>
      </c>
      <c r="G14" s="17">
        <v>2.4444444444444446</v>
      </c>
      <c r="H14" s="17">
        <v>3.2222222222222223</v>
      </c>
      <c r="I14" s="17">
        <v>3.2222222222222223</v>
      </c>
      <c r="J14" s="17">
        <v>2.8888888888888888</v>
      </c>
      <c r="K14" s="17">
        <v>3.2222222222222223</v>
      </c>
      <c r="L14" s="17">
        <v>3.2222222222222223</v>
      </c>
      <c r="M14" s="17">
        <v>2.5555555555555554</v>
      </c>
      <c r="N14" s="17">
        <v>3.2222222222222223</v>
      </c>
      <c r="O14" s="17">
        <v>3.7777777777777777</v>
      </c>
      <c r="P14" s="17">
        <v>3.8888888888888888</v>
      </c>
      <c r="Q14" s="17">
        <v>3.7777777777777777</v>
      </c>
      <c r="R14" s="17">
        <v>3.7777777777777777</v>
      </c>
      <c r="S14" s="17">
        <v>3.8888888888888888</v>
      </c>
      <c r="T14" s="17">
        <v>4.1111111111111107</v>
      </c>
      <c r="U14" s="17">
        <v>3.8888888888888888</v>
      </c>
      <c r="V14" s="17">
        <v>3.6666666666666665</v>
      </c>
      <c r="W14" s="17">
        <v>3.5555555555555554</v>
      </c>
      <c r="X14" s="17">
        <v>3.2222222222222223</v>
      </c>
      <c r="Y14" s="17">
        <v>3.3333333333333335</v>
      </c>
    </row>
    <row r="15" spans="1:25" x14ac:dyDescent="0.25">
      <c r="A15" s="5" t="s">
        <v>37</v>
      </c>
      <c r="B15" s="17">
        <v>1.3642254619787415</v>
      </c>
      <c r="C15" s="17">
        <v>0.60092521257733122</v>
      </c>
      <c r="D15" s="17">
        <v>0.91612538131290433</v>
      </c>
      <c r="E15" s="17">
        <v>0.72648315725677948</v>
      </c>
      <c r="F15" s="17">
        <v>0.66666666666666685</v>
      </c>
      <c r="G15" s="17">
        <v>0.88191710368819676</v>
      </c>
      <c r="H15" s="17">
        <v>0.66666666666666685</v>
      </c>
      <c r="I15" s="17">
        <v>0.97182531580755016</v>
      </c>
      <c r="J15" s="17">
        <v>1.0540925533894596</v>
      </c>
      <c r="K15" s="17">
        <v>1.3944333775567928</v>
      </c>
      <c r="L15" s="17">
        <v>0.66666666666666685</v>
      </c>
      <c r="M15" s="17">
        <v>1.3333333333333333</v>
      </c>
      <c r="N15" s="17">
        <v>0.97182531580755016</v>
      </c>
      <c r="O15" s="17">
        <v>0.66666666666666552</v>
      </c>
      <c r="P15" s="17">
        <v>0.60092521257733122</v>
      </c>
      <c r="Q15" s="17">
        <v>0.97182531580754927</v>
      </c>
      <c r="R15" s="17">
        <v>0.66666666666666552</v>
      </c>
      <c r="S15" s="17">
        <v>0.78173595997057133</v>
      </c>
      <c r="T15" s="17">
        <v>0.60092521257733122</v>
      </c>
      <c r="U15" s="17">
        <v>0.78173595997057133</v>
      </c>
      <c r="V15" s="17">
        <v>1</v>
      </c>
      <c r="W15" s="17">
        <v>1.0137937550497036</v>
      </c>
      <c r="X15" s="17">
        <v>0.97182531580755016</v>
      </c>
      <c r="Y15" s="17">
        <v>1</v>
      </c>
    </row>
    <row r="16" spans="1:25" x14ac:dyDescent="0.25">
      <c r="A16" s="5" t="s">
        <v>38</v>
      </c>
      <c r="B16" s="18">
        <v>9</v>
      </c>
      <c r="C16" s="18">
        <v>9</v>
      </c>
      <c r="D16" s="18">
        <v>8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3.8888888888888888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7.2222222222222223</v>
      </c>
    </row>
    <row r="23" spans="1:25" x14ac:dyDescent="0.25">
      <c r="A23" s="5" t="s">
        <v>139</v>
      </c>
      <c r="B23" s="17">
        <f t="shared" ref="B23:Y23" si="0">(B14-1)*2.5</f>
        <v>4.7222222222222223</v>
      </c>
      <c r="C23" s="17">
        <f t="shared" si="0"/>
        <v>7.7777777777777768</v>
      </c>
      <c r="D23" s="17">
        <f t="shared" si="0"/>
        <v>5.9375</v>
      </c>
      <c r="E23" s="17">
        <f t="shared" si="0"/>
        <v>6.1111111111111116</v>
      </c>
      <c r="F23" s="17">
        <f t="shared" si="0"/>
        <v>5.5555555555555554</v>
      </c>
      <c r="G23" s="17">
        <f t="shared" si="0"/>
        <v>3.6111111111111116</v>
      </c>
      <c r="H23" s="17">
        <f t="shared" si="0"/>
        <v>5.5555555555555554</v>
      </c>
      <c r="I23" s="17">
        <f t="shared" si="0"/>
        <v>5.5555555555555554</v>
      </c>
      <c r="J23" s="17">
        <f t="shared" si="0"/>
        <v>4.7222222222222223</v>
      </c>
      <c r="K23" s="17">
        <f t="shared" si="0"/>
        <v>5.5555555555555554</v>
      </c>
      <c r="L23" s="17">
        <f t="shared" si="0"/>
        <v>5.5555555555555554</v>
      </c>
      <c r="M23" s="17">
        <f t="shared" si="0"/>
        <v>3.8888888888888884</v>
      </c>
      <c r="N23" s="17">
        <f t="shared" si="0"/>
        <v>5.5555555555555554</v>
      </c>
      <c r="O23" s="17">
        <f t="shared" si="0"/>
        <v>6.9444444444444446</v>
      </c>
      <c r="P23" s="17">
        <f t="shared" si="0"/>
        <v>7.2222222222222223</v>
      </c>
      <c r="Q23" s="17">
        <f t="shared" si="0"/>
        <v>6.9444444444444446</v>
      </c>
      <c r="R23" s="17">
        <f t="shared" si="0"/>
        <v>6.9444444444444446</v>
      </c>
      <c r="S23" s="17">
        <f t="shared" si="0"/>
        <v>7.2222222222222223</v>
      </c>
      <c r="T23" s="17">
        <f t="shared" si="0"/>
        <v>7.7777777777777768</v>
      </c>
      <c r="U23" s="17">
        <f t="shared" si="0"/>
        <v>7.2222222222222223</v>
      </c>
      <c r="V23" s="17">
        <f t="shared" si="0"/>
        <v>6.6666666666666661</v>
      </c>
      <c r="W23" s="17">
        <f t="shared" si="0"/>
        <v>6.3888888888888884</v>
      </c>
      <c r="X23" s="17">
        <f t="shared" si="0"/>
        <v>5.5555555555555554</v>
      </c>
      <c r="Y23" s="17">
        <f t="shared" si="0"/>
        <v>5.8333333333333339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2</v>
      </c>
      <c r="C7" s="3">
        <v>2</v>
      </c>
      <c r="D7" s="3">
        <v>4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3</v>
      </c>
      <c r="M7" s="3">
        <v>3</v>
      </c>
      <c r="N7" s="3">
        <v>1</v>
      </c>
      <c r="O7" s="3">
        <v>1</v>
      </c>
      <c r="P7" s="3">
        <v>2</v>
      </c>
      <c r="Q7" s="3">
        <v>2</v>
      </c>
      <c r="R7" s="3">
        <v>0</v>
      </c>
      <c r="S7" s="3">
        <v>3</v>
      </c>
      <c r="T7" s="3">
        <v>0</v>
      </c>
      <c r="U7" s="3">
        <v>0</v>
      </c>
      <c r="V7" s="3">
        <v>1</v>
      </c>
      <c r="W7" s="3">
        <v>2</v>
      </c>
      <c r="X7" s="3">
        <v>0</v>
      </c>
      <c r="Y7" s="3">
        <v>0</v>
      </c>
      <c r="Z7" s="3">
        <v>0</v>
      </c>
      <c r="AA7" s="3">
        <v>2</v>
      </c>
      <c r="AB7" s="3">
        <v>1</v>
      </c>
      <c r="AC7" s="3">
        <v>2</v>
      </c>
      <c r="AD7" s="3">
        <v>0</v>
      </c>
      <c r="AE7" s="3">
        <v>1</v>
      </c>
      <c r="AF7" s="3">
        <v>2</v>
      </c>
    </row>
    <row r="8" spans="1:32" x14ac:dyDescent="0.25">
      <c r="A8" s="8">
        <v>2</v>
      </c>
      <c r="B8" s="3">
        <v>2</v>
      </c>
      <c r="C8" s="3">
        <v>5</v>
      </c>
      <c r="D8" s="3">
        <v>1</v>
      </c>
      <c r="E8" s="3">
        <v>2</v>
      </c>
      <c r="F8" s="3">
        <v>1</v>
      </c>
      <c r="G8" s="3">
        <v>3</v>
      </c>
      <c r="H8" s="3">
        <v>0</v>
      </c>
      <c r="I8" s="3">
        <v>4</v>
      </c>
      <c r="J8" s="3">
        <v>4</v>
      </c>
      <c r="K8" s="3">
        <v>2</v>
      </c>
      <c r="L8" s="3">
        <v>1</v>
      </c>
      <c r="M8" s="3">
        <v>4</v>
      </c>
      <c r="N8" s="3">
        <v>2</v>
      </c>
      <c r="O8" s="3">
        <v>3</v>
      </c>
      <c r="P8" s="3">
        <v>2</v>
      </c>
      <c r="Q8" s="3">
        <v>4</v>
      </c>
      <c r="R8" s="3">
        <v>0</v>
      </c>
      <c r="S8" s="3">
        <v>2</v>
      </c>
      <c r="T8" s="3">
        <v>1</v>
      </c>
      <c r="U8" s="3">
        <v>3</v>
      </c>
      <c r="V8" s="3">
        <v>2</v>
      </c>
      <c r="W8" s="3">
        <v>1</v>
      </c>
      <c r="X8" s="3">
        <v>4</v>
      </c>
      <c r="Y8" s="3">
        <v>1</v>
      </c>
      <c r="Z8" s="3">
        <v>3</v>
      </c>
      <c r="AA8" s="3">
        <v>1</v>
      </c>
      <c r="AB8" s="3">
        <v>1</v>
      </c>
      <c r="AC8" s="3">
        <v>1</v>
      </c>
      <c r="AD8" s="3">
        <v>1</v>
      </c>
      <c r="AE8" s="3">
        <v>0</v>
      </c>
      <c r="AF8" s="3">
        <v>1</v>
      </c>
    </row>
    <row r="9" spans="1:32" x14ac:dyDescent="0.25">
      <c r="A9" s="8">
        <v>3</v>
      </c>
      <c r="B9" s="3">
        <v>5</v>
      </c>
      <c r="C9" s="3">
        <v>3</v>
      </c>
      <c r="D9" s="3">
        <v>3</v>
      </c>
      <c r="E9" s="3">
        <v>2</v>
      </c>
      <c r="F9" s="3">
        <v>1</v>
      </c>
      <c r="G9" s="3">
        <v>3</v>
      </c>
      <c r="H9" s="3">
        <v>6</v>
      </c>
      <c r="I9" s="3">
        <v>3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3</v>
      </c>
      <c r="P9" s="3">
        <v>2</v>
      </c>
      <c r="Q9" s="3">
        <v>1</v>
      </c>
      <c r="R9" s="3">
        <v>0</v>
      </c>
      <c r="S9" s="3">
        <v>3</v>
      </c>
      <c r="T9" s="3">
        <v>6</v>
      </c>
      <c r="U9" s="3">
        <v>2</v>
      </c>
      <c r="V9" s="3">
        <v>5</v>
      </c>
      <c r="W9" s="3">
        <v>4</v>
      </c>
      <c r="X9" s="3">
        <v>3</v>
      </c>
      <c r="Y9" s="3">
        <v>3</v>
      </c>
      <c r="Z9" s="3">
        <v>5</v>
      </c>
      <c r="AA9" s="3">
        <v>4</v>
      </c>
      <c r="AB9" s="3">
        <v>4</v>
      </c>
      <c r="AC9" s="3">
        <v>3</v>
      </c>
      <c r="AD9" s="3">
        <v>1</v>
      </c>
      <c r="AE9" s="3">
        <v>0</v>
      </c>
      <c r="AF9" s="3">
        <v>3</v>
      </c>
    </row>
    <row r="10" spans="1:32" x14ac:dyDescent="0.25">
      <c r="A10" s="8">
        <v>4</v>
      </c>
      <c r="B10" s="3">
        <v>1</v>
      </c>
      <c r="C10" s="3">
        <v>0</v>
      </c>
      <c r="D10" s="3">
        <v>2</v>
      </c>
      <c r="E10" s="3">
        <v>4</v>
      </c>
      <c r="F10" s="3">
        <v>5</v>
      </c>
      <c r="G10" s="3">
        <v>3</v>
      </c>
      <c r="H10" s="3">
        <v>3</v>
      </c>
      <c r="I10" s="3">
        <v>1</v>
      </c>
      <c r="J10" s="3">
        <v>4</v>
      </c>
      <c r="K10" s="3">
        <v>1</v>
      </c>
      <c r="L10" s="3">
        <v>2</v>
      </c>
      <c r="M10" s="3">
        <v>2</v>
      </c>
      <c r="N10" s="3">
        <v>4</v>
      </c>
      <c r="O10" s="3">
        <v>2</v>
      </c>
      <c r="P10" s="3">
        <v>2</v>
      </c>
      <c r="Q10" s="3">
        <v>3</v>
      </c>
      <c r="R10" s="3">
        <v>0</v>
      </c>
      <c r="S10" s="3">
        <v>1</v>
      </c>
      <c r="T10" s="3">
        <v>0</v>
      </c>
      <c r="U10" s="3">
        <v>2</v>
      </c>
      <c r="V10" s="3">
        <v>0</v>
      </c>
      <c r="W10" s="3">
        <v>1</v>
      </c>
      <c r="X10" s="3">
        <v>2</v>
      </c>
      <c r="Y10" s="3">
        <v>3</v>
      </c>
      <c r="Z10" s="3">
        <v>2</v>
      </c>
      <c r="AA10" s="3">
        <v>2</v>
      </c>
      <c r="AB10" s="3">
        <v>5</v>
      </c>
      <c r="AC10" s="3">
        <v>4</v>
      </c>
      <c r="AD10" s="3">
        <v>2</v>
      </c>
      <c r="AE10" s="3">
        <v>2</v>
      </c>
      <c r="AF10" s="3">
        <v>3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2</v>
      </c>
      <c r="F11" s="3">
        <v>4</v>
      </c>
      <c r="G11" s="3">
        <v>2</v>
      </c>
      <c r="H11" s="3">
        <v>1</v>
      </c>
      <c r="I11" s="3">
        <v>2</v>
      </c>
      <c r="J11" s="3">
        <v>1</v>
      </c>
      <c r="K11" s="3">
        <v>3</v>
      </c>
      <c r="L11" s="3">
        <v>4</v>
      </c>
      <c r="M11" s="3">
        <v>1</v>
      </c>
      <c r="N11" s="3">
        <v>2</v>
      </c>
      <c r="O11" s="3">
        <v>2</v>
      </c>
      <c r="P11" s="3">
        <v>2</v>
      </c>
      <c r="Q11" s="3">
        <v>1</v>
      </c>
      <c r="R11" s="3">
        <v>0</v>
      </c>
      <c r="S11" s="3">
        <v>1</v>
      </c>
      <c r="T11" s="3">
        <v>4</v>
      </c>
      <c r="U11" s="3">
        <v>4</v>
      </c>
      <c r="V11" s="3">
        <v>3</v>
      </c>
      <c r="W11" s="3">
        <v>3</v>
      </c>
      <c r="X11" s="3">
        <v>2</v>
      </c>
      <c r="Y11" s="3">
        <v>2</v>
      </c>
      <c r="Z11" s="3">
        <v>1</v>
      </c>
      <c r="AA11" s="3">
        <v>1</v>
      </c>
      <c r="AB11" s="3">
        <v>0</v>
      </c>
      <c r="AC11" s="3">
        <v>1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3</v>
      </c>
      <c r="L12" s="3">
        <v>0</v>
      </c>
      <c r="M12" s="3">
        <v>0</v>
      </c>
      <c r="N12" s="3">
        <v>1</v>
      </c>
      <c r="O12" s="3">
        <v>0</v>
      </c>
      <c r="P12" s="3">
        <v>1</v>
      </c>
      <c r="Q12" s="3">
        <v>0</v>
      </c>
      <c r="R12" s="3">
        <v>11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2</v>
      </c>
      <c r="Z12" s="3">
        <v>0</v>
      </c>
      <c r="AA12" s="3">
        <v>1</v>
      </c>
      <c r="AB12" s="3">
        <v>0</v>
      </c>
      <c r="AC12" s="3">
        <v>0</v>
      </c>
      <c r="AD12" s="3">
        <v>6</v>
      </c>
      <c r="AE12" s="3">
        <v>7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2.7272727272727271</v>
      </c>
      <c r="C14" s="17">
        <v>2.3636363636363638</v>
      </c>
      <c r="D14" s="17">
        <v>2.5454545454545454</v>
      </c>
      <c r="E14" s="17">
        <v>3.3636363636363638</v>
      </c>
      <c r="F14" s="17">
        <v>4.0909090909090908</v>
      </c>
      <c r="G14" s="17">
        <v>3.3636363636363638</v>
      </c>
      <c r="H14" s="17">
        <v>3.2727272727272729</v>
      </c>
      <c r="I14" s="17">
        <v>2.9090909090909092</v>
      </c>
      <c r="J14" s="17">
        <v>3</v>
      </c>
      <c r="K14" s="17">
        <v>3.375</v>
      </c>
      <c r="L14" s="17">
        <v>3.2727272727272729</v>
      </c>
      <c r="M14" s="17">
        <v>2.4545454545454546</v>
      </c>
      <c r="N14" s="17">
        <v>3.4</v>
      </c>
      <c r="O14" s="17">
        <v>3.0909090909090908</v>
      </c>
      <c r="P14" s="17">
        <v>3</v>
      </c>
      <c r="Q14" s="17">
        <v>2.7272727272727271</v>
      </c>
      <c r="R14" s="17"/>
      <c r="S14" s="17">
        <v>2.5</v>
      </c>
      <c r="T14" s="17">
        <v>3.6363636363636362</v>
      </c>
      <c r="U14" s="17">
        <v>3.6363636363636362</v>
      </c>
      <c r="V14" s="17">
        <v>3.1818181818181817</v>
      </c>
      <c r="W14" s="17">
        <v>3.1818181818181817</v>
      </c>
      <c r="X14" s="17">
        <v>3.1818181818181817</v>
      </c>
      <c r="Y14" s="17">
        <v>3.6666666666666665</v>
      </c>
      <c r="Z14" s="17">
        <v>3.0909090909090908</v>
      </c>
      <c r="AA14" s="17">
        <v>2.9</v>
      </c>
      <c r="AB14" s="17">
        <v>3.1818181818181817</v>
      </c>
      <c r="AC14" s="17">
        <v>3.0909090909090908</v>
      </c>
      <c r="AD14" s="17">
        <v>3.6</v>
      </c>
      <c r="AE14" s="17">
        <v>3.5</v>
      </c>
      <c r="AF14" s="17">
        <v>3.1818181818181817</v>
      </c>
    </row>
    <row r="15" spans="1:32" x14ac:dyDescent="0.25">
      <c r="A15" s="5" t="s">
        <v>37</v>
      </c>
      <c r="B15" s="17">
        <v>1.1908743922772957</v>
      </c>
      <c r="C15" s="17">
        <v>1.1200649331826502</v>
      </c>
      <c r="D15" s="17">
        <v>1.4396969378057569</v>
      </c>
      <c r="E15" s="17">
        <v>1.2862913567871996</v>
      </c>
      <c r="F15" s="17">
        <v>0.94387980744853883</v>
      </c>
      <c r="G15" s="17">
        <v>1.1200649331826502</v>
      </c>
      <c r="H15" s="17">
        <v>1.0090499582190262</v>
      </c>
      <c r="I15" s="17">
        <v>1.300349603340998</v>
      </c>
      <c r="J15" s="17">
        <v>1.2649110640673518</v>
      </c>
      <c r="K15" s="17">
        <v>1.5979898086569353</v>
      </c>
      <c r="L15" s="17">
        <v>1.7372915179041826</v>
      </c>
      <c r="M15" s="17">
        <v>1.3684762594679067</v>
      </c>
      <c r="N15" s="17">
        <v>1.3498971154211061</v>
      </c>
      <c r="O15" s="17">
        <v>1.300349603340998</v>
      </c>
      <c r="P15" s="17">
        <v>1.4907119849998598</v>
      </c>
      <c r="Q15" s="17">
        <v>1.3483997249264843</v>
      </c>
      <c r="R15" s="17"/>
      <c r="S15" s="17">
        <v>1.35400640077266</v>
      </c>
      <c r="T15" s="17">
        <v>1.1200649331826495</v>
      </c>
      <c r="U15" s="17">
        <v>1.286291356787199</v>
      </c>
      <c r="V15" s="17">
        <v>1.3280197150781927</v>
      </c>
      <c r="W15" s="17">
        <v>1.4709304414677005</v>
      </c>
      <c r="X15" s="17">
        <v>1.1677484162422846</v>
      </c>
      <c r="Y15" s="17">
        <v>1</v>
      </c>
      <c r="Z15" s="17">
        <v>0.94387980744853883</v>
      </c>
      <c r="AA15" s="17">
        <v>1.2866839377079191</v>
      </c>
      <c r="AB15" s="17">
        <v>0.98164981721404299</v>
      </c>
      <c r="AC15" s="17">
        <v>1.300349603340998</v>
      </c>
      <c r="AD15" s="17">
        <v>1.1401754250991383</v>
      </c>
      <c r="AE15" s="17">
        <v>1.7320508075688772</v>
      </c>
      <c r="AF15" s="17">
        <v>1.4012980994907416</v>
      </c>
    </row>
    <row r="16" spans="1:32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8</v>
      </c>
      <c r="L16" s="18">
        <v>11</v>
      </c>
      <c r="M16" s="18">
        <v>11</v>
      </c>
      <c r="N16" s="18">
        <v>10</v>
      </c>
      <c r="O16" s="18">
        <v>11</v>
      </c>
      <c r="P16" s="18">
        <v>10</v>
      </c>
      <c r="Q16" s="18">
        <v>11</v>
      </c>
      <c r="R16" s="18">
        <v>0</v>
      </c>
      <c r="S16" s="18">
        <v>10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9</v>
      </c>
      <c r="Z16" s="18">
        <v>11</v>
      </c>
      <c r="AA16" s="18">
        <v>10</v>
      </c>
      <c r="AB16" s="18">
        <v>11</v>
      </c>
      <c r="AC16" s="18">
        <v>11</v>
      </c>
      <c r="AD16" s="18">
        <v>5</v>
      </c>
      <c r="AE16" s="18">
        <v>4</v>
      </c>
      <c r="AF16" s="18">
        <v>11</v>
      </c>
    </row>
    <row r="18" spans="1:32" x14ac:dyDescent="0.25">
      <c r="A18" s="5" t="s">
        <v>128</v>
      </c>
      <c r="B18" s="5">
        <v>11</v>
      </c>
    </row>
    <row r="19" spans="1:32" x14ac:dyDescent="0.25">
      <c r="A19" s="5" t="s">
        <v>129</v>
      </c>
      <c r="B19" s="5">
        <v>21</v>
      </c>
    </row>
    <row r="20" spans="1:32" x14ac:dyDescent="0.25">
      <c r="A20" s="5" t="s">
        <v>130</v>
      </c>
      <c r="B20" s="24">
        <f>B18/B19</f>
        <v>0.52380952380952384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3.3131313131313127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5.782828282828282</v>
      </c>
    </row>
    <row r="26" spans="1:32" x14ac:dyDescent="0.25">
      <c r="A26" s="5" t="s">
        <v>139</v>
      </c>
      <c r="B26" s="17">
        <f t="shared" ref="B26:AF26" si="0">(B14-1)*2.5</f>
        <v>4.3181818181818175</v>
      </c>
      <c r="C26" s="17">
        <f t="shared" si="0"/>
        <v>3.4090909090909092</v>
      </c>
      <c r="D26" s="17">
        <f t="shared" si="0"/>
        <v>3.8636363636363633</v>
      </c>
      <c r="E26" s="17">
        <f t="shared" si="0"/>
        <v>5.9090909090909092</v>
      </c>
      <c r="F26" s="17">
        <f t="shared" si="0"/>
        <v>7.7272727272727266</v>
      </c>
      <c r="G26" s="17">
        <f t="shared" si="0"/>
        <v>5.9090909090909092</v>
      </c>
      <c r="H26" s="17">
        <f t="shared" si="0"/>
        <v>5.6818181818181825</v>
      </c>
      <c r="I26" s="17">
        <f t="shared" si="0"/>
        <v>4.7727272727272734</v>
      </c>
      <c r="J26" s="17">
        <f t="shared" si="0"/>
        <v>5</v>
      </c>
      <c r="K26" s="17">
        <f t="shared" si="0"/>
        <v>5.9375</v>
      </c>
      <c r="L26" s="17">
        <f t="shared" si="0"/>
        <v>5.6818181818181825</v>
      </c>
      <c r="M26" s="17">
        <f t="shared" si="0"/>
        <v>3.6363636363636367</v>
      </c>
      <c r="N26" s="17">
        <f t="shared" si="0"/>
        <v>6</v>
      </c>
      <c r="O26" s="17">
        <f t="shared" si="0"/>
        <v>5.2272727272727266</v>
      </c>
      <c r="P26" s="17">
        <f t="shared" si="0"/>
        <v>5</v>
      </c>
      <c r="Q26" s="17">
        <f t="shared" si="0"/>
        <v>4.3181818181818175</v>
      </c>
      <c r="R26" s="17">
        <f t="shared" si="0"/>
        <v>-2.5</v>
      </c>
      <c r="S26" s="17">
        <f t="shared" si="0"/>
        <v>3.75</v>
      </c>
      <c r="T26" s="17">
        <f t="shared" si="0"/>
        <v>6.5909090909090908</v>
      </c>
      <c r="U26" s="17">
        <f t="shared" si="0"/>
        <v>6.5909090909090908</v>
      </c>
      <c r="V26" s="17">
        <f t="shared" si="0"/>
        <v>5.4545454545454541</v>
      </c>
      <c r="W26" s="17">
        <f t="shared" si="0"/>
        <v>5.4545454545454541</v>
      </c>
      <c r="X26" s="17">
        <f t="shared" si="0"/>
        <v>5.4545454545454541</v>
      </c>
      <c r="Y26" s="17">
        <f t="shared" si="0"/>
        <v>6.6666666666666661</v>
      </c>
      <c r="Z26" s="17">
        <f t="shared" si="0"/>
        <v>5.2272727272727266</v>
      </c>
      <c r="AA26" s="17">
        <f t="shared" si="0"/>
        <v>4.75</v>
      </c>
      <c r="AB26" s="17">
        <f t="shared" si="0"/>
        <v>5.4545454545454541</v>
      </c>
      <c r="AC26" s="17">
        <f t="shared" si="0"/>
        <v>5.2272727272727266</v>
      </c>
      <c r="AD26" s="17">
        <f t="shared" si="0"/>
        <v>6.5</v>
      </c>
      <c r="AE26" s="17">
        <f t="shared" si="0"/>
        <v>6.25</v>
      </c>
      <c r="AF26" s="17">
        <f t="shared" si="0"/>
        <v>5.4545454545454541</v>
      </c>
    </row>
  </sheetData>
  <phoneticPr fontId="0" type="noConversion"/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3" t="s">
        <v>123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1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1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1</v>
      </c>
      <c r="G9" s="3">
        <v>4</v>
      </c>
      <c r="H9" s="3">
        <v>2</v>
      </c>
      <c r="I9" s="3">
        <v>2</v>
      </c>
      <c r="J9" s="3">
        <v>3</v>
      </c>
      <c r="K9" s="3">
        <v>2</v>
      </c>
      <c r="L9" s="3">
        <v>0</v>
      </c>
      <c r="M9" s="3">
        <v>0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2</v>
      </c>
      <c r="W9" s="3">
        <v>0</v>
      </c>
      <c r="X9" s="3">
        <v>1</v>
      </c>
      <c r="Y9" s="3">
        <v>2</v>
      </c>
    </row>
    <row r="10" spans="1:25" x14ac:dyDescent="0.25">
      <c r="A10" s="8">
        <v>4</v>
      </c>
      <c r="B10" s="3">
        <v>2</v>
      </c>
      <c r="C10" s="3">
        <v>1</v>
      </c>
      <c r="D10" s="3">
        <v>4</v>
      </c>
      <c r="E10" s="3">
        <v>3</v>
      </c>
      <c r="F10" s="3">
        <v>3</v>
      </c>
      <c r="G10" s="3">
        <v>0</v>
      </c>
      <c r="H10" s="3">
        <v>2</v>
      </c>
      <c r="I10" s="3">
        <v>2</v>
      </c>
      <c r="J10" s="3">
        <v>2</v>
      </c>
      <c r="K10" s="3">
        <v>1</v>
      </c>
      <c r="L10" s="3">
        <v>2</v>
      </c>
      <c r="M10" s="3">
        <v>2</v>
      </c>
      <c r="N10" s="3">
        <v>4</v>
      </c>
      <c r="O10" s="3">
        <v>2</v>
      </c>
      <c r="P10" s="3">
        <v>1</v>
      </c>
      <c r="Q10" s="3">
        <v>3</v>
      </c>
      <c r="R10" s="3">
        <v>3</v>
      </c>
      <c r="S10" s="3">
        <v>3</v>
      </c>
      <c r="T10" s="3">
        <v>4</v>
      </c>
      <c r="U10" s="3">
        <v>3</v>
      </c>
      <c r="V10" s="3">
        <v>2</v>
      </c>
      <c r="W10" s="3">
        <v>3</v>
      </c>
      <c r="X10" s="3">
        <v>3</v>
      </c>
      <c r="Y10" s="3">
        <v>2</v>
      </c>
    </row>
    <row r="11" spans="1:25" x14ac:dyDescent="0.25">
      <c r="A11" s="8">
        <v>5</v>
      </c>
      <c r="B11" s="3">
        <v>1</v>
      </c>
      <c r="C11" s="3">
        <v>4</v>
      </c>
      <c r="D11" s="3">
        <v>0</v>
      </c>
      <c r="E11" s="3">
        <v>0</v>
      </c>
      <c r="F11" s="3">
        <v>1</v>
      </c>
      <c r="G11" s="3">
        <v>0</v>
      </c>
      <c r="H11" s="3">
        <v>1</v>
      </c>
      <c r="I11" s="3">
        <v>2</v>
      </c>
      <c r="J11" s="3">
        <v>0</v>
      </c>
      <c r="K11" s="3">
        <v>1</v>
      </c>
      <c r="L11" s="3">
        <v>2</v>
      </c>
      <c r="M11" s="3">
        <v>1</v>
      </c>
      <c r="N11" s="3">
        <v>0</v>
      </c>
      <c r="O11" s="3">
        <v>2</v>
      </c>
      <c r="P11" s="3">
        <v>3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3.3333333333333335</v>
      </c>
      <c r="C14" s="17">
        <v>4.5</v>
      </c>
      <c r="D14" s="17">
        <v>3.5</v>
      </c>
      <c r="E14" s="17">
        <v>3.3333333333333335</v>
      </c>
      <c r="F14" s="17">
        <v>3.5</v>
      </c>
      <c r="G14" s="17">
        <v>2.5</v>
      </c>
      <c r="H14" s="17">
        <v>3.5</v>
      </c>
      <c r="I14" s="17">
        <v>4</v>
      </c>
      <c r="J14" s="17">
        <v>3</v>
      </c>
      <c r="K14" s="17">
        <v>3</v>
      </c>
      <c r="L14" s="17">
        <v>3.5</v>
      </c>
      <c r="M14" s="17">
        <v>3.4</v>
      </c>
      <c r="N14" s="17">
        <v>3.6666666666666665</v>
      </c>
      <c r="O14" s="17">
        <v>3.8</v>
      </c>
      <c r="P14" s="17">
        <v>4</v>
      </c>
      <c r="Q14" s="17">
        <v>4.4000000000000004</v>
      </c>
      <c r="R14" s="17">
        <v>4.4000000000000004</v>
      </c>
      <c r="S14" s="17">
        <v>4</v>
      </c>
      <c r="T14" s="17">
        <v>4.333333333333333</v>
      </c>
      <c r="U14" s="17">
        <v>4.166666666666667</v>
      </c>
      <c r="V14" s="17">
        <v>4</v>
      </c>
      <c r="W14" s="17">
        <v>4.4000000000000004</v>
      </c>
      <c r="X14" s="17">
        <v>4</v>
      </c>
      <c r="Y14" s="17">
        <v>3.8</v>
      </c>
    </row>
    <row r="15" spans="1:25" x14ac:dyDescent="0.25">
      <c r="A15" s="5" t="s">
        <v>37</v>
      </c>
      <c r="B15" s="17">
        <v>1.2110601416389963</v>
      </c>
      <c r="C15" s="17">
        <v>0.83666002653407556</v>
      </c>
      <c r="D15" s="17">
        <v>0.83666002653407556</v>
      </c>
      <c r="E15" s="17">
        <v>0.81649658092772548</v>
      </c>
      <c r="F15" s="17">
        <v>1.3784048752090221</v>
      </c>
      <c r="G15" s="17">
        <v>0.83666002653407556</v>
      </c>
      <c r="H15" s="17">
        <v>1.0488088481701516</v>
      </c>
      <c r="I15" s="17">
        <v>0.89442719099991586</v>
      </c>
      <c r="J15" s="17">
        <v>1.0954451150103321</v>
      </c>
      <c r="K15" s="17">
        <v>1.4142135623730951</v>
      </c>
      <c r="L15" s="17">
        <v>1.6431676725154984</v>
      </c>
      <c r="M15" s="17">
        <v>1.3416407864998741</v>
      </c>
      <c r="N15" s="17">
        <v>0.51639777949432131</v>
      </c>
      <c r="O15" s="17">
        <v>1.6431676725154982</v>
      </c>
      <c r="P15" s="17">
        <v>1.7320508075688772</v>
      </c>
      <c r="Q15" s="17">
        <v>0.54772255750516674</v>
      </c>
      <c r="R15" s="17">
        <v>0.54772255750516674</v>
      </c>
      <c r="S15" s="17">
        <v>1.0954451150103321</v>
      </c>
      <c r="T15" s="17">
        <v>0.51639777949432131</v>
      </c>
      <c r="U15" s="17">
        <v>0.75277265270908045</v>
      </c>
      <c r="V15" s="17">
        <v>0.89442719099991586</v>
      </c>
      <c r="W15" s="17">
        <v>0.54772255750516674</v>
      </c>
      <c r="X15" s="17">
        <v>0.70710678118654757</v>
      </c>
      <c r="Y15" s="17">
        <v>0.83666002653407512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5</v>
      </c>
      <c r="N16" s="18">
        <v>6</v>
      </c>
      <c r="O16" s="18">
        <v>5</v>
      </c>
      <c r="P16" s="18">
        <v>5</v>
      </c>
      <c r="Q16" s="18">
        <v>5</v>
      </c>
      <c r="R16" s="18">
        <v>5</v>
      </c>
      <c r="S16" s="18">
        <v>6</v>
      </c>
      <c r="T16" s="18">
        <v>6</v>
      </c>
      <c r="U16" s="18">
        <v>6</v>
      </c>
      <c r="V16" s="18">
        <v>6</v>
      </c>
      <c r="W16" s="18">
        <v>5</v>
      </c>
      <c r="X16" s="18">
        <v>5</v>
      </c>
      <c r="Y16" s="18">
        <v>5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4.125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7.8125</v>
      </c>
    </row>
    <row r="23" spans="1:25" x14ac:dyDescent="0.25">
      <c r="A23" s="5" t="s">
        <v>139</v>
      </c>
      <c r="B23" s="17">
        <f t="shared" ref="B23:Y23" si="0">(B14-1)*2.5</f>
        <v>5.8333333333333339</v>
      </c>
      <c r="C23" s="17">
        <f t="shared" si="0"/>
        <v>8.75</v>
      </c>
      <c r="D23" s="17">
        <f t="shared" si="0"/>
        <v>6.25</v>
      </c>
      <c r="E23" s="17">
        <f t="shared" si="0"/>
        <v>5.8333333333333339</v>
      </c>
      <c r="F23" s="17">
        <f t="shared" si="0"/>
        <v>6.25</v>
      </c>
      <c r="G23" s="17">
        <f t="shared" si="0"/>
        <v>3.75</v>
      </c>
      <c r="H23" s="17">
        <f t="shared" si="0"/>
        <v>6.25</v>
      </c>
      <c r="I23" s="17">
        <f t="shared" si="0"/>
        <v>7.5</v>
      </c>
      <c r="J23" s="17">
        <f t="shared" si="0"/>
        <v>5</v>
      </c>
      <c r="K23" s="17">
        <f t="shared" si="0"/>
        <v>5</v>
      </c>
      <c r="L23" s="17">
        <f t="shared" si="0"/>
        <v>6.25</v>
      </c>
      <c r="M23" s="17">
        <f t="shared" si="0"/>
        <v>6</v>
      </c>
      <c r="N23" s="17">
        <f t="shared" si="0"/>
        <v>6.6666666666666661</v>
      </c>
      <c r="O23" s="17">
        <f t="shared" si="0"/>
        <v>7</v>
      </c>
      <c r="P23" s="17">
        <f t="shared" si="0"/>
        <v>7.5</v>
      </c>
      <c r="Q23" s="17">
        <f t="shared" si="0"/>
        <v>8.5</v>
      </c>
      <c r="R23" s="17">
        <f t="shared" si="0"/>
        <v>8.5</v>
      </c>
      <c r="S23" s="17">
        <f t="shared" si="0"/>
        <v>7.5</v>
      </c>
      <c r="T23" s="17">
        <f t="shared" si="0"/>
        <v>8.3333333333333321</v>
      </c>
      <c r="U23" s="17">
        <f t="shared" si="0"/>
        <v>7.9166666666666679</v>
      </c>
      <c r="V23" s="17">
        <f t="shared" si="0"/>
        <v>7.5</v>
      </c>
      <c r="W23" s="17">
        <f t="shared" si="0"/>
        <v>8.5</v>
      </c>
      <c r="X23" s="17">
        <f t="shared" si="0"/>
        <v>7.5</v>
      </c>
      <c r="Y23" s="17">
        <f t="shared" si="0"/>
        <v>7</v>
      </c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3" t="s">
        <v>123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1</v>
      </c>
      <c r="Z9" s="3">
        <v>1</v>
      </c>
      <c r="AA9" s="3">
        <v>1</v>
      </c>
      <c r="AB9" s="3">
        <v>1</v>
      </c>
      <c r="AC9" s="3">
        <v>2</v>
      </c>
      <c r="AD9" s="3">
        <v>1</v>
      </c>
      <c r="AE9" s="3">
        <v>2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0</v>
      </c>
      <c r="S10" s="3">
        <v>1</v>
      </c>
      <c r="T10" s="3">
        <v>2</v>
      </c>
      <c r="U10" s="3">
        <v>1</v>
      </c>
      <c r="V10" s="3">
        <v>1</v>
      </c>
      <c r="W10" s="3">
        <v>1</v>
      </c>
      <c r="X10" s="3">
        <v>2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3.5</v>
      </c>
      <c r="D14" s="17">
        <v>2.5</v>
      </c>
      <c r="E14" s="17">
        <v>3</v>
      </c>
      <c r="F14" s="17">
        <v>3.5</v>
      </c>
      <c r="G14" s="17">
        <v>3.5</v>
      </c>
      <c r="H14" s="17">
        <v>3.5</v>
      </c>
      <c r="I14" s="17">
        <v>3.5</v>
      </c>
      <c r="J14" s="17">
        <v>3.5</v>
      </c>
      <c r="K14" s="17">
        <v>3.5</v>
      </c>
      <c r="L14" s="17">
        <v>3</v>
      </c>
      <c r="M14" s="17">
        <v>3.5</v>
      </c>
      <c r="N14" s="17">
        <v>3</v>
      </c>
      <c r="O14" s="17">
        <v>4.5</v>
      </c>
      <c r="P14" s="17">
        <v>4</v>
      </c>
      <c r="Q14" s="17">
        <v>3.5</v>
      </c>
      <c r="R14" s="17"/>
      <c r="S14" s="17">
        <v>3.5</v>
      </c>
      <c r="T14" s="17">
        <v>4</v>
      </c>
      <c r="U14" s="17">
        <v>4</v>
      </c>
      <c r="V14" s="17">
        <v>4</v>
      </c>
      <c r="W14" s="17">
        <v>3.5</v>
      </c>
      <c r="X14" s="17">
        <v>4</v>
      </c>
      <c r="Y14" s="17">
        <v>3.5</v>
      </c>
      <c r="Z14" s="17">
        <v>3.5</v>
      </c>
      <c r="AA14" s="17">
        <v>3.5</v>
      </c>
      <c r="AB14" s="17">
        <v>3.5</v>
      </c>
      <c r="AC14" s="17">
        <v>3</v>
      </c>
      <c r="AD14" s="17">
        <v>3.5</v>
      </c>
      <c r="AE14" s="17">
        <v>3</v>
      </c>
      <c r="AF14" s="17">
        <v>3.5</v>
      </c>
    </row>
    <row r="15" spans="1:32" x14ac:dyDescent="0.25">
      <c r="A15" s="5" t="s">
        <v>37</v>
      </c>
      <c r="B15" s="17">
        <v>0.70710678118654757</v>
      </c>
      <c r="C15" s="17">
        <v>0.70710678118654757</v>
      </c>
      <c r="D15" s="17">
        <v>0.70710678118654757</v>
      </c>
      <c r="E15" s="17">
        <v>0</v>
      </c>
      <c r="F15" s="17">
        <v>0.70710678118654757</v>
      </c>
      <c r="G15" s="17">
        <v>0.70710678118654757</v>
      </c>
      <c r="H15" s="17">
        <v>0.70710678118654757</v>
      </c>
      <c r="I15" s="17">
        <v>0.70710678118654757</v>
      </c>
      <c r="J15" s="17">
        <v>0.70710678118654757</v>
      </c>
      <c r="K15" s="17">
        <v>0.70710678118654757</v>
      </c>
      <c r="L15" s="17"/>
      <c r="M15" s="17">
        <v>0.70710678118654757</v>
      </c>
      <c r="N15" s="17">
        <v>1.4142135623730951</v>
      </c>
      <c r="O15" s="17">
        <v>0.70710678118654757</v>
      </c>
      <c r="P15" s="17">
        <v>1.4142135623730951</v>
      </c>
      <c r="Q15" s="17">
        <v>0.70710678118654757</v>
      </c>
      <c r="R15" s="17"/>
      <c r="S15" s="17">
        <v>0.70710678118654757</v>
      </c>
      <c r="T15" s="17">
        <v>0</v>
      </c>
      <c r="U15" s="17"/>
      <c r="V15" s="17"/>
      <c r="W15" s="17">
        <v>0.70710678118654757</v>
      </c>
      <c r="X15" s="17">
        <v>0</v>
      </c>
      <c r="Y15" s="17">
        <v>0.70710678118654757</v>
      </c>
      <c r="Z15" s="17">
        <v>0.70710678118654757</v>
      </c>
      <c r="AA15" s="17">
        <v>0.70710678118654757</v>
      </c>
      <c r="AB15" s="17">
        <v>0.70710678118654757</v>
      </c>
      <c r="AC15" s="17">
        <v>0</v>
      </c>
      <c r="AD15" s="17">
        <v>0.70710678118654757</v>
      </c>
      <c r="AE15" s="17">
        <v>0</v>
      </c>
      <c r="AF15" s="17">
        <v>0.70710678118654757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0</v>
      </c>
      <c r="S16" s="18">
        <v>2</v>
      </c>
      <c r="T16" s="18">
        <v>2</v>
      </c>
      <c r="U16" s="18">
        <v>1</v>
      </c>
      <c r="V16" s="18">
        <v>1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</row>
    <row r="18" spans="1:32" x14ac:dyDescent="0.25">
      <c r="A18" s="5" t="s">
        <v>128</v>
      </c>
      <c r="B18" s="5">
        <v>2</v>
      </c>
    </row>
    <row r="19" spans="1:32" x14ac:dyDescent="0.25">
      <c r="A19" s="5" t="s">
        <v>129</v>
      </c>
      <c r="B19" s="5">
        <v>3</v>
      </c>
    </row>
    <row r="20" spans="1:32" x14ac:dyDescent="0.25">
      <c r="A20" s="5" t="s">
        <v>130</v>
      </c>
      <c r="B20" s="24">
        <f>B18/B19</f>
        <v>0.66666666666666663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3.6666666666666665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6.6666666666666661</v>
      </c>
    </row>
    <row r="26" spans="1:32" x14ac:dyDescent="0.25">
      <c r="A26" s="5" t="s">
        <v>139</v>
      </c>
      <c r="B26" s="17">
        <f t="shared" ref="B26:AF26" si="0">(B14-1)*2.5</f>
        <v>6.25</v>
      </c>
      <c r="C26" s="17">
        <f t="shared" si="0"/>
        <v>6.25</v>
      </c>
      <c r="D26" s="17">
        <f t="shared" si="0"/>
        <v>3.75</v>
      </c>
      <c r="E26" s="17">
        <f t="shared" si="0"/>
        <v>5</v>
      </c>
      <c r="F26" s="17">
        <f t="shared" si="0"/>
        <v>6.25</v>
      </c>
      <c r="G26" s="17">
        <f t="shared" si="0"/>
        <v>6.25</v>
      </c>
      <c r="H26" s="17">
        <f t="shared" si="0"/>
        <v>6.25</v>
      </c>
      <c r="I26" s="17">
        <f t="shared" si="0"/>
        <v>6.25</v>
      </c>
      <c r="J26" s="17">
        <f t="shared" si="0"/>
        <v>6.25</v>
      </c>
      <c r="K26" s="17">
        <f t="shared" si="0"/>
        <v>6.25</v>
      </c>
      <c r="L26" s="17">
        <f t="shared" si="0"/>
        <v>5</v>
      </c>
      <c r="M26" s="17">
        <f t="shared" si="0"/>
        <v>6.25</v>
      </c>
      <c r="N26" s="17">
        <f t="shared" si="0"/>
        <v>5</v>
      </c>
      <c r="O26" s="17">
        <f t="shared" si="0"/>
        <v>8.75</v>
      </c>
      <c r="P26" s="17">
        <f t="shared" si="0"/>
        <v>7.5</v>
      </c>
      <c r="Q26" s="17">
        <f t="shared" si="0"/>
        <v>6.25</v>
      </c>
      <c r="R26" s="17">
        <f t="shared" si="0"/>
        <v>-2.5</v>
      </c>
      <c r="S26" s="17">
        <f t="shared" si="0"/>
        <v>6.25</v>
      </c>
      <c r="T26" s="17">
        <f t="shared" si="0"/>
        <v>7.5</v>
      </c>
      <c r="U26" s="17">
        <f t="shared" si="0"/>
        <v>7.5</v>
      </c>
      <c r="V26" s="17">
        <f t="shared" si="0"/>
        <v>7.5</v>
      </c>
      <c r="W26" s="17">
        <f t="shared" si="0"/>
        <v>6.25</v>
      </c>
      <c r="X26" s="17">
        <f t="shared" si="0"/>
        <v>7.5</v>
      </c>
      <c r="Y26" s="17">
        <f t="shared" si="0"/>
        <v>6.25</v>
      </c>
      <c r="Z26" s="17">
        <f t="shared" si="0"/>
        <v>6.25</v>
      </c>
      <c r="AA26" s="17">
        <f t="shared" si="0"/>
        <v>6.25</v>
      </c>
      <c r="AB26" s="17">
        <f t="shared" si="0"/>
        <v>6.25</v>
      </c>
      <c r="AC26" s="17">
        <f t="shared" si="0"/>
        <v>5</v>
      </c>
      <c r="AD26" s="17">
        <f t="shared" si="0"/>
        <v>6.25</v>
      </c>
      <c r="AE26" s="17">
        <f t="shared" si="0"/>
        <v>5</v>
      </c>
      <c r="AF26" s="17">
        <f t="shared" si="0"/>
        <v>6.25</v>
      </c>
    </row>
  </sheetData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3" t="s">
        <v>124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1</v>
      </c>
      <c r="L8" s="3">
        <v>2</v>
      </c>
      <c r="M8" s="3">
        <v>1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0</v>
      </c>
      <c r="D9" s="3">
        <v>1</v>
      </c>
      <c r="E9" s="3">
        <v>4</v>
      </c>
      <c r="F9" s="3">
        <v>3</v>
      </c>
      <c r="G9" s="3">
        <v>4</v>
      </c>
      <c r="H9" s="3">
        <v>2</v>
      </c>
      <c r="I9" s="3">
        <v>1</v>
      </c>
      <c r="J9" s="3">
        <v>4</v>
      </c>
      <c r="K9" s="3">
        <v>2</v>
      </c>
      <c r="L9" s="3">
        <v>2</v>
      </c>
      <c r="M9" s="3">
        <v>3</v>
      </c>
      <c r="N9" s="3">
        <v>1</v>
      </c>
      <c r="O9" s="3">
        <v>3</v>
      </c>
      <c r="P9" s="3">
        <v>3</v>
      </c>
      <c r="Q9" s="3">
        <v>1</v>
      </c>
      <c r="R9" s="3">
        <v>3</v>
      </c>
      <c r="S9" s="3">
        <v>2</v>
      </c>
      <c r="T9" s="3">
        <v>2</v>
      </c>
      <c r="U9" s="3">
        <v>1</v>
      </c>
      <c r="V9" s="3">
        <v>4</v>
      </c>
      <c r="W9" s="3">
        <v>0</v>
      </c>
      <c r="X9" s="3">
        <v>2</v>
      </c>
      <c r="Y9" s="3">
        <v>1</v>
      </c>
    </row>
    <row r="10" spans="1:25" x14ac:dyDescent="0.25">
      <c r="A10" s="8">
        <v>4</v>
      </c>
      <c r="B10" s="3">
        <v>1</v>
      </c>
      <c r="C10" s="3">
        <v>5</v>
      </c>
      <c r="D10" s="3">
        <v>6</v>
      </c>
      <c r="E10" s="3">
        <v>1</v>
      </c>
      <c r="F10" s="3">
        <v>2</v>
      </c>
      <c r="G10" s="3">
        <v>0</v>
      </c>
      <c r="H10" s="3">
        <v>4</v>
      </c>
      <c r="I10" s="3">
        <v>4</v>
      </c>
      <c r="J10" s="3">
        <v>3</v>
      </c>
      <c r="K10" s="3">
        <v>2</v>
      </c>
      <c r="L10" s="3">
        <v>2</v>
      </c>
      <c r="M10" s="3">
        <v>2</v>
      </c>
      <c r="N10" s="3">
        <v>5</v>
      </c>
      <c r="O10" s="3">
        <v>2</v>
      </c>
      <c r="P10" s="3">
        <v>2</v>
      </c>
      <c r="Q10" s="3">
        <v>2</v>
      </c>
      <c r="R10" s="3">
        <v>1</v>
      </c>
      <c r="S10" s="3">
        <v>1</v>
      </c>
      <c r="T10" s="3">
        <v>2</v>
      </c>
      <c r="U10" s="3">
        <v>0</v>
      </c>
      <c r="V10" s="3">
        <v>0</v>
      </c>
      <c r="W10" s="3">
        <v>6</v>
      </c>
      <c r="X10" s="3">
        <v>4</v>
      </c>
      <c r="Y10" s="3">
        <v>5</v>
      </c>
    </row>
    <row r="11" spans="1:25" x14ac:dyDescent="0.25">
      <c r="A11" s="8">
        <v>5</v>
      </c>
      <c r="B11" s="3">
        <v>1</v>
      </c>
      <c r="C11" s="3">
        <v>2</v>
      </c>
      <c r="D11" s="3">
        <v>0</v>
      </c>
      <c r="E11" s="3">
        <v>1</v>
      </c>
      <c r="F11" s="3">
        <v>2</v>
      </c>
      <c r="G11" s="3">
        <v>0</v>
      </c>
      <c r="H11" s="3">
        <v>1</v>
      </c>
      <c r="I11" s="3">
        <v>2</v>
      </c>
      <c r="J11" s="3">
        <v>0</v>
      </c>
      <c r="K11" s="3">
        <v>2</v>
      </c>
      <c r="L11" s="3">
        <v>1</v>
      </c>
      <c r="M11" s="3">
        <v>1</v>
      </c>
      <c r="N11" s="3">
        <v>1</v>
      </c>
      <c r="O11" s="3">
        <v>2</v>
      </c>
      <c r="P11" s="3">
        <v>2</v>
      </c>
      <c r="Q11" s="3">
        <v>3</v>
      </c>
      <c r="R11" s="3">
        <v>3</v>
      </c>
      <c r="S11" s="3">
        <v>4</v>
      </c>
      <c r="T11" s="3">
        <v>3</v>
      </c>
      <c r="U11" s="3">
        <v>5</v>
      </c>
      <c r="V11" s="3">
        <v>3</v>
      </c>
      <c r="W11" s="3">
        <v>1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3.2857142857142856</v>
      </c>
      <c r="C14" s="17">
        <v>4.2857142857142856</v>
      </c>
      <c r="D14" s="17">
        <v>3.8571428571428572</v>
      </c>
      <c r="E14" s="17">
        <v>3.2857142857142856</v>
      </c>
      <c r="F14" s="17">
        <v>3.8571428571428572</v>
      </c>
      <c r="G14" s="17">
        <v>2.6666666666666665</v>
      </c>
      <c r="H14" s="17">
        <v>3.8571428571428572</v>
      </c>
      <c r="I14" s="17">
        <v>4.1428571428571432</v>
      </c>
      <c r="J14" s="17">
        <v>3.4285714285714284</v>
      </c>
      <c r="K14" s="17">
        <v>3.7142857142857144</v>
      </c>
      <c r="L14" s="17">
        <v>3.2857142857142856</v>
      </c>
      <c r="M14" s="17">
        <v>3.4285714285714284</v>
      </c>
      <c r="N14" s="17">
        <v>4</v>
      </c>
      <c r="O14" s="17">
        <v>3.8571428571428572</v>
      </c>
      <c r="P14" s="17">
        <v>3.8571428571428572</v>
      </c>
      <c r="Q14" s="17">
        <v>4</v>
      </c>
      <c r="R14" s="17">
        <v>4</v>
      </c>
      <c r="S14" s="17">
        <v>4.2857142857142856</v>
      </c>
      <c r="T14" s="17">
        <v>4.1428571428571432</v>
      </c>
      <c r="U14" s="17">
        <v>4.2857142857142856</v>
      </c>
      <c r="V14" s="17">
        <v>3.8571428571428572</v>
      </c>
      <c r="W14" s="17">
        <v>4.1428571428571432</v>
      </c>
      <c r="X14" s="17">
        <v>3.8571428571428572</v>
      </c>
      <c r="Y14" s="17">
        <v>4</v>
      </c>
    </row>
    <row r="15" spans="1:25" x14ac:dyDescent="0.25">
      <c r="A15" s="5" t="s">
        <v>37</v>
      </c>
      <c r="B15" s="17">
        <v>0.95118973121134198</v>
      </c>
      <c r="C15" s="17">
        <v>0.48795003647426449</v>
      </c>
      <c r="D15" s="17">
        <v>0.37796447300922725</v>
      </c>
      <c r="E15" s="17">
        <v>0.95118973121134198</v>
      </c>
      <c r="F15" s="17">
        <v>0.89973541084243769</v>
      </c>
      <c r="G15" s="17">
        <v>0.51639777949432275</v>
      </c>
      <c r="H15" s="17">
        <v>0.6900655593423547</v>
      </c>
      <c r="I15" s="17">
        <v>0.6900655593423547</v>
      </c>
      <c r="J15" s="17">
        <v>0.53452248382484779</v>
      </c>
      <c r="K15" s="17">
        <v>1.1126972805283737</v>
      </c>
      <c r="L15" s="17">
        <v>1.1126972805283737</v>
      </c>
      <c r="M15" s="17">
        <v>0.97590007294853265</v>
      </c>
      <c r="N15" s="17">
        <v>0.57735026918962573</v>
      </c>
      <c r="O15" s="17">
        <v>0.89973541084243769</v>
      </c>
      <c r="P15" s="17">
        <v>0.89973541084243769</v>
      </c>
      <c r="Q15" s="17">
        <v>1.1547005383792515</v>
      </c>
      <c r="R15" s="17">
        <v>1</v>
      </c>
      <c r="S15" s="17">
        <v>0.95118973121134076</v>
      </c>
      <c r="T15" s="17">
        <v>0.89973541084243769</v>
      </c>
      <c r="U15" s="17">
        <v>1.2535663410560167</v>
      </c>
      <c r="V15" s="17">
        <v>1.0690449676496978</v>
      </c>
      <c r="W15" s="17">
        <v>0.37796447300922725</v>
      </c>
      <c r="X15" s="17">
        <v>0.6900655593423547</v>
      </c>
      <c r="Y15" s="17">
        <v>0.57735026918962573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6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4.1428571428571432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7.8571428571428577</v>
      </c>
    </row>
    <row r="23" spans="1:25" x14ac:dyDescent="0.25">
      <c r="A23" s="5" t="s">
        <v>139</v>
      </c>
      <c r="B23" s="17">
        <f t="shared" ref="B23:Y23" si="0">(B14-1)*2.5</f>
        <v>5.7142857142857135</v>
      </c>
      <c r="C23" s="17">
        <f t="shared" si="0"/>
        <v>8.2142857142857135</v>
      </c>
      <c r="D23" s="17">
        <f t="shared" si="0"/>
        <v>7.1428571428571432</v>
      </c>
      <c r="E23" s="17">
        <f t="shared" si="0"/>
        <v>5.7142857142857135</v>
      </c>
      <c r="F23" s="17">
        <f t="shared" si="0"/>
        <v>7.1428571428571432</v>
      </c>
      <c r="G23" s="17">
        <f t="shared" si="0"/>
        <v>4.1666666666666661</v>
      </c>
      <c r="H23" s="17">
        <f t="shared" si="0"/>
        <v>7.1428571428571432</v>
      </c>
      <c r="I23" s="17">
        <f t="shared" si="0"/>
        <v>7.8571428571428577</v>
      </c>
      <c r="J23" s="17">
        <f t="shared" si="0"/>
        <v>6.0714285714285712</v>
      </c>
      <c r="K23" s="17">
        <f t="shared" si="0"/>
        <v>6.7857142857142865</v>
      </c>
      <c r="L23" s="17">
        <f t="shared" si="0"/>
        <v>5.7142857142857135</v>
      </c>
      <c r="M23" s="17">
        <f t="shared" si="0"/>
        <v>6.0714285714285712</v>
      </c>
      <c r="N23" s="17">
        <f t="shared" si="0"/>
        <v>7.5</v>
      </c>
      <c r="O23" s="17">
        <f t="shared" si="0"/>
        <v>7.1428571428571432</v>
      </c>
      <c r="P23" s="17">
        <f t="shared" si="0"/>
        <v>7.1428571428571432</v>
      </c>
      <c r="Q23" s="17">
        <f t="shared" si="0"/>
        <v>7.5</v>
      </c>
      <c r="R23" s="17">
        <f t="shared" si="0"/>
        <v>7.5</v>
      </c>
      <c r="S23" s="17">
        <f t="shared" si="0"/>
        <v>8.2142857142857135</v>
      </c>
      <c r="T23" s="17">
        <f t="shared" si="0"/>
        <v>7.8571428571428577</v>
      </c>
      <c r="U23" s="17">
        <f t="shared" si="0"/>
        <v>8.2142857142857135</v>
      </c>
      <c r="V23" s="17">
        <f t="shared" si="0"/>
        <v>7.1428571428571432</v>
      </c>
      <c r="W23" s="17">
        <f t="shared" si="0"/>
        <v>7.8571428571428577</v>
      </c>
      <c r="X23" s="17">
        <f t="shared" si="0"/>
        <v>7.1428571428571432</v>
      </c>
      <c r="Y23" s="17">
        <f t="shared" si="0"/>
        <v>7.5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3" t="s">
        <v>124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1</v>
      </c>
      <c r="Z8" s="3">
        <v>1</v>
      </c>
      <c r="AA8" s="3">
        <v>2</v>
      </c>
      <c r="AB8" s="3">
        <v>1</v>
      </c>
      <c r="AC8" s="3">
        <v>2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2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2</v>
      </c>
      <c r="R9" s="3">
        <v>0</v>
      </c>
      <c r="S9" s="3">
        <v>1</v>
      </c>
      <c r="T9" s="3">
        <v>0</v>
      </c>
      <c r="U9" s="3">
        <v>1</v>
      </c>
      <c r="V9" s="3">
        <v>0</v>
      </c>
      <c r="W9" s="3">
        <v>1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2</v>
      </c>
      <c r="K10" s="3">
        <v>0</v>
      </c>
      <c r="L10" s="3">
        <v>2</v>
      </c>
      <c r="M10" s="3">
        <v>1</v>
      </c>
      <c r="N10" s="3">
        <v>1</v>
      </c>
      <c r="O10" s="3">
        <v>2</v>
      </c>
      <c r="P10" s="3">
        <v>2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3.5</v>
      </c>
      <c r="D14" s="17">
        <v>1</v>
      </c>
      <c r="E14" s="17">
        <v>2</v>
      </c>
      <c r="F14" s="17">
        <v>3.5</v>
      </c>
      <c r="G14" s="17">
        <v>3.5</v>
      </c>
      <c r="H14" s="17">
        <v>4.5</v>
      </c>
      <c r="I14" s="17">
        <v>4.5</v>
      </c>
      <c r="J14" s="17">
        <v>4</v>
      </c>
      <c r="K14" s="17">
        <v>3</v>
      </c>
      <c r="L14" s="17">
        <v>4</v>
      </c>
      <c r="M14" s="17">
        <v>2.5</v>
      </c>
      <c r="N14" s="17">
        <v>2.5</v>
      </c>
      <c r="O14" s="17">
        <v>4</v>
      </c>
      <c r="P14" s="17">
        <v>4</v>
      </c>
      <c r="Q14" s="17">
        <v>3</v>
      </c>
      <c r="R14" s="17"/>
      <c r="S14" s="17">
        <v>2.5</v>
      </c>
      <c r="T14" s="17">
        <v>4.5</v>
      </c>
      <c r="U14" s="17">
        <v>3.5</v>
      </c>
      <c r="V14" s="17">
        <v>3</v>
      </c>
      <c r="W14" s="17">
        <v>3.5</v>
      </c>
      <c r="X14" s="17">
        <v>3</v>
      </c>
      <c r="Y14" s="17">
        <v>3</v>
      </c>
      <c r="Z14" s="17">
        <v>3</v>
      </c>
      <c r="AA14" s="17">
        <v>2</v>
      </c>
      <c r="AB14" s="17">
        <v>1.5</v>
      </c>
      <c r="AC14" s="17">
        <v>2</v>
      </c>
      <c r="AD14" s="17">
        <v>3</v>
      </c>
      <c r="AE14" s="17">
        <v>2</v>
      </c>
      <c r="AF14" s="17">
        <v>3.5</v>
      </c>
    </row>
    <row r="15" spans="1:32" x14ac:dyDescent="0.25">
      <c r="A15" s="5" t="s">
        <v>37</v>
      </c>
      <c r="B15" s="17">
        <v>0</v>
      </c>
      <c r="C15" s="17">
        <v>0.70710678118654757</v>
      </c>
      <c r="D15" s="17">
        <v>0</v>
      </c>
      <c r="E15" s="17">
        <v>1.4142135623730951</v>
      </c>
      <c r="F15" s="17">
        <v>0.70710678118654757</v>
      </c>
      <c r="G15" s="17">
        <v>0.70710678118654757</v>
      </c>
      <c r="H15" s="17">
        <v>0.70710678118654757</v>
      </c>
      <c r="I15" s="17">
        <v>0.70710678118654757</v>
      </c>
      <c r="J15" s="17">
        <v>0</v>
      </c>
      <c r="K15" s="17">
        <v>0</v>
      </c>
      <c r="L15" s="17">
        <v>0</v>
      </c>
      <c r="M15" s="17">
        <v>2.1213203435596424</v>
      </c>
      <c r="N15" s="17">
        <v>2.1213203435596424</v>
      </c>
      <c r="O15" s="17">
        <v>0</v>
      </c>
      <c r="P15" s="17">
        <v>0</v>
      </c>
      <c r="Q15" s="17">
        <v>0</v>
      </c>
      <c r="R15" s="17"/>
      <c r="S15" s="17">
        <v>0.70710678118654757</v>
      </c>
      <c r="T15" s="17">
        <v>0.70710678118654757</v>
      </c>
      <c r="U15" s="17">
        <v>0.70710678118654757</v>
      </c>
      <c r="V15" s="17">
        <v>1.4142135623730951</v>
      </c>
      <c r="W15" s="17">
        <v>0.70710678118654757</v>
      </c>
      <c r="X15" s="17">
        <v>1.4142135623730951</v>
      </c>
      <c r="Y15" s="17">
        <v>1.4142135623730951</v>
      </c>
      <c r="Z15" s="17">
        <v>1.4142135623730951</v>
      </c>
      <c r="AA15" s="17">
        <v>0</v>
      </c>
      <c r="AB15" s="17">
        <v>0.70710678118654757</v>
      </c>
      <c r="AC15" s="17">
        <v>0</v>
      </c>
      <c r="AD15" s="17">
        <v>1.4142135623730951</v>
      </c>
      <c r="AE15" s="17"/>
      <c r="AF15" s="17">
        <v>0.70710678118654757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0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1</v>
      </c>
      <c r="AF16" s="18">
        <v>2</v>
      </c>
    </row>
    <row r="18" spans="1:32" x14ac:dyDescent="0.25">
      <c r="A18" s="5" t="s">
        <v>128</v>
      </c>
      <c r="B18" s="5">
        <v>2</v>
      </c>
    </row>
    <row r="19" spans="1:32" x14ac:dyDescent="0.25">
      <c r="A19" s="5" t="s">
        <v>129</v>
      </c>
      <c r="B19" s="5">
        <v>4</v>
      </c>
    </row>
    <row r="20" spans="1:32" x14ac:dyDescent="0.25">
      <c r="A20" s="5" t="s">
        <v>130</v>
      </c>
      <c r="B20" s="24">
        <f>B18/B19</f>
        <v>0.5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</v>
      </c>
    </row>
    <row r="26" spans="1:32" x14ac:dyDescent="0.25">
      <c r="A26" s="5" t="s">
        <v>139</v>
      </c>
      <c r="B26" s="17">
        <f t="shared" ref="B26:AF26" si="0">(B14-1)*2.5</f>
        <v>5</v>
      </c>
      <c r="C26" s="17">
        <f t="shared" si="0"/>
        <v>6.25</v>
      </c>
      <c r="D26" s="17">
        <f t="shared" si="0"/>
        <v>0</v>
      </c>
      <c r="E26" s="17">
        <f t="shared" si="0"/>
        <v>2.5</v>
      </c>
      <c r="F26" s="17">
        <f t="shared" si="0"/>
        <v>6.25</v>
      </c>
      <c r="G26" s="17">
        <f t="shared" si="0"/>
        <v>6.25</v>
      </c>
      <c r="H26" s="17">
        <f t="shared" si="0"/>
        <v>8.75</v>
      </c>
      <c r="I26" s="17">
        <f t="shared" si="0"/>
        <v>8.75</v>
      </c>
      <c r="J26" s="17">
        <f t="shared" si="0"/>
        <v>7.5</v>
      </c>
      <c r="K26" s="17">
        <f t="shared" si="0"/>
        <v>5</v>
      </c>
      <c r="L26" s="17">
        <f t="shared" si="0"/>
        <v>7.5</v>
      </c>
      <c r="M26" s="17">
        <f t="shared" si="0"/>
        <v>3.75</v>
      </c>
      <c r="N26" s="17">
        <f t="shared" si="0"/>
        <v>3.75</v>
      </c>
      <c r="O26" s="17">
        <f t="shared" si="0"/>
        <v>7.5</v>
      </c>
      <c r="P26" s="17">
        <f t="shared" si="0"/>
        <v>7.5</v>
      </c>
      <c r="Q26" s="17">
        <f t="shared" si="0"/>
        <v>5</v>
      </c>
      <c r="R26" s="17">
        <f t="shared" si="0"/>
        <v>-2.5</v>
      </c>
      <c r="S26" s="17">
        <f t="shared" si="0"/>
        <v>3.75</v>
      </c>
      <c r="T26" s="17">
        <f t="shared" si="0"/>
        <v>8.75</v>
      </c>
      <c r="U26" s="17">
        <f t="shared" si="0"/>
        <v>6.25</v>
      </c>
      <c r="V26" s="17">
        <f t="shared" si="0"/>
        <v>5</v>
      </c>
      <c r="W26" s="17">
        <f t="shared" si="0"/>
        <v>6.25</v>
      </c>
      <c r="X26" s="17">
        <f t="shared" si="0"/>
        <v>5</v>
      </c>
      <c r="Y26" s="17">
        <f t="shared" si="0"/>
        <v>5</v>
      </c>
      <c r="Z26" s="17">
        <f t="shared" si="0"/>
        <v>5</v>
      </c>
      <c r="AA26" s="17">
        <f t="shared" si="0"/>
        <v>2.5</v>
      </c>
      <c r="AB26" s="17">
        <f t="shared" si="0"/>
        <v>1.25</v>
      </c>
      <c r="AC26" s="17">
        <f t="shared" si="0"/>
        <v>2.5</v>
      </c>
      <c r="AD26" s="17">
        <f t="shared" si="0"/>
        <v>5</v>
      </c>
      <c r="AE26" s="17">
        <f t="shared" si="0"/>
        <v>2.5</v>
      </c>
      <c r="AF26" s="17">
        <f t="shared" si="0"/>
        <v>6.25</v>
      </c>
    </row>
  </sheetData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125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2</v>
      </c>
      <c r="F10" s="3">
        <v>1</v>
      </c>
      <c r="G10" s="3">
        <v>2</v>
      </c>
      <c r="H10" s="3">
        <v>1</v>
      </c>
      <c r="I10" s="3">
        <v>2</v>
      </c>
      <c r="J10" s="3">
        <v>1</v>
      </c>
      <c r="K10" s="3">
        <v>3</v>
      </c>
      <c r="L10" s="3">
        <v>1</v>
      </c>
      <c r="M10" s="3">
        <v>2</v>
      </c>
      <c r="N10" s="3">
        <v>2</v>
      </c>
      <c r="O10" s="3">
        <v>3</v>
      </c>
      <c r="P10" s="3">
        <v>2</v>
      </c>
      <c r="Q10" s="3">
        <v>2</v>
      </c>
      <c r="R10" s="3">
        <v>2</v>
      </c>
      <c r="S10" s="3">
        <v>2</v>
      </c>
      <c r="T10" s="3">
        <v>1</v>
      </c>
      <c r="U10" s="3">
        <v>2</v>
      </c>
      <c r="V10" s="3">
        <v>3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4</v>
      </c>
      <c r="C11" s="3">
        <v>4</v>
      </c>
      <c r="D11" s="3">
        <v>3</v>
      </c>
      <c r="E11" s="3">
        <v>3</v>
      </c>
      <c r="F11" s="3">
        <v>3</v>
      </c>
      <c r="G11" s="3">
        <v>1</v>
      </c>
      <c r="H11" s="3">
        <v>4</v>
      </c>
      <c r="I11" s="3">
        <v>3</v>
      </c>
      <c r="J11" s="3">
        <v>3</v>
      </c>
      <c r="K11" s="3">
        <v>1</v>
      </c>
      <c r="L11" s="3">
        <v>1</v>
      </c>
      <c r="M11" s="3">
        <v>2</v>
      </c>
      <c r="N11" s="3">
        <v>3</v>
      </c>
      <c r="O11" s="3">
        <v>2</v>
      </c>
      <c r="P11" s="3">
        <v>3</v>
      </c>
      <c r="Q11" s="3">
        <v>3</v>
      </c>
      <c r="R11" s="3">
        <v>3</v>
      </c>
      <c r="S11" s="3">
        <v>3</v>
      </c>
      <c r="T11" s="3">
        <v>4</v>
      </c>
      <c r="U11" s="3">
        <v>3</v>
      </c>
      <c r="V11" s="3">
        <v>2</v>
      </c>
      <c r="W11" s="3">
        <v>4</v>
      </c>
      <c r="X11" s="3">
        <v>3</v>
      </c>
      <c r="Y11" s="3">
        <v>4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4.5999999999999996</v>
      </c>
      <c r="C14" s="17">
        <v>4.8</v>
      </c>
      <c r="D14" s="17">
        <v>4.4000000000000004</v>
      </c>
      <c r="E14" s="17">
        <v>4.5999999999999996</v>
      </c>
      <c r="F14" s="17">
        <v>4.4000000000000004</v>
      </c>
      <c r="G14" s="17">
        <v>3.6</v>
      </c>
      <c r="H14" s="17">
        <v>4.8</v>
      </c>
      <c r="I14" s="17">
        <v>4.5999999999999996</v>
      </c>
      <c r="J14" s="17">
        <v>4.4000000000000004</v>
      </c>
      <c r="K14" s="17">
        <v>4</v>
      </c>
      <c r="L14" s="17">
        <v>4</v>
      </c>
      <c r="M14" s="17">
        <v>4.2</v>
      </c>
      <c r="N14" s="17">
        <v>4.5999999999999996</v>
      </c>
      <c r="O14" s="17">
        <v>4.4000000000000004</v>
      </c>
      <c r="P14" s="17">
        <v>4.5999999999999996</v>
      </c>
      <c r="Q14" s="17">
        <v>4.5999999999999996</v>
      </c>
      <c r="R14" s="17">
        <v>4.5999999999999996</v>
      </c>
      <c r="S14" s="17">
        <v>4.5999999999999996</v>
      </c>
      <c r="T14" s="17">
        <v>4.8</v>
      </c>
      <c r="U14" s="17">
        <v>4.5999999999999996</v>
      </c>
      <c r="V14" s="17">
        <v>4.4000000000000004</v>
      </c>
      <c r="W14" s="17">
        <v>4.8</v>
      </c>
      <c r="X14" s="17">
        <v>4.4000000000000004</v>
      </c>
      <c r="Y14" s="17">
        <v>4.8</v>
      </c>
    </row>
    <row r="15" spans="1:25" x14ac:dyDescent="0.25">
      <c r="A15" s="5" t="s">
        <v>37</v>
      </c>
      <c r="B15" s="17">
        <v>0.8944271909999163</v>
      </c>
      <c r="C15" s="17">
        <v>0.44721359549995787</v>
      </c>
      <c r="D15" s="17">
        <v>0.8944271909999163</v>
      </c>
      <c r="E15" s="17">
        <v>0.54772255750516674</v>
      </c>
      <c r="F15" s="17">
        <v>0.8944271909999163</v>
      </c>
      <c r="G15" s="17">
        <v>1.1401754250991383</v>
      </c>
      <c r="H15" s="17">
        <v>0.44721359549995787</v>
      </c>
      <c r="I15" s="17">
        <v>0.54772255750516674</v>
      </c>
      <c r="J15" s="17">
        <v>0.8944271909999163</v>
      </c>
      <c r="K15" s="17">
        <v>0.70710678118654757</v>
      </c>
      <c r="L15" s="17">
        <v>1</v>
      </c>
      <c r="M15" s="17">
        <v>0.83666002653407512</v>
      </c>
      <c r="N15" s="17">
        <v>0.54772255750516674</v>
      </c>
      <c r="O15" s="17">
        <v>0.54772255750516674</v>
      </c>
      <c r="P15" s="17">
        <v>0.54772255750516674</v>
      </c>
      <c r="Q15" s="17">
        <v>0.54772255750516674</v>
      </c>
      <c r="R15" s="17">
        <v>0.54772255750516674</v>
      </c>
      <c r="S15" s="17">
        <v>0.54772255750516674</v>
      </c>
      <c r="T15" s="17">
        <v>0.44721359549995793</v>
      </c>
      <c r="U15" s="17">
        <v>0.54772255750516674</v>
      </c>
      <c r="V15" s="17">
        <v>0.54772255750516674</v>
      </c>
      <c r="W15" s="17">
        <v>0.44721359549995793</v>
      </c>
      <c r="X15" s="17">
        <v>0.8944271909999163</v>
      </c>
      <c r="Y15" s="17">
        <v>0.44721359549995793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3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4.5999999999999996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9</v>
      </c>
    </row>
    <row r="23" spans="1:25" x14ac:dyDescent="0.25">
      <c r="A23" s="5" t="s">
        <v>139</v>
      </c>
      <c r="B23" s="17">
        <f t="shared" ref="B23:Y23" si="0">(B14-1)*2.5</f>
        <v>9</v>
      </c>
      <c r="C23" s="17">
        <f t="shared" si="0"/>
        <v>9.5</v>
      </c>
      <c r="D23" s="17">
        <f t="shared" si="0"/>
        <v>8.5</v>
      </c>
      <c r="E23" s="17">
        <f t="shared" si="0"/>
        <v>9</v>
      </c>
      <c r="F23" s="17">
        <f t="shared" si="0"/>
        <v>8.5</v>
      </c>
      <c r="G23" s="17">
        <f t="shared" si="0"/>
        <v>6.5</v>
      </c>
      <c r="H23" s="17">
        <f t="shared" si="0"/>
        <v>9.5</v>
      </c>
      <c r="I23" s="17">
        <f t="shared" si="0"/>
        <v>9</v>
      </c>
      <c r="J23" s="17">
        <f t="shared" si="0"/>
        <v>8.5</v>
      </c>
      <c r="K23" s="17">
        <f t="shared" si="0"/>
        <v>7.5</v>
      </c>
      <c r="L23" s="17">
        <f t="shared" si="0"/>
        <v>7.5</v>
      </c>
      <c r="M23" s="17">
        <f t="shared" si="0"/>
        <v>8</v>
      </c>
      <c r="N23" s="17">
        <f t="shared" si="0"/>
        <v>9</v>
      </c>
      <c r="O23" s="17">
        <f t="shared" si="0"/>
        <v>8.5</v>
      </c>
      <c r="P23" s="17">
        <f t="shared" si="0"/>
        <v>9</v>
      </c>
      <c r="Q23" s="17">
        <f t="shared" si="0"/>
        <v>9</v>
      </c>
      <c r="R23" s="17">
        <f t="shared" si="0"/>
        <v>9</v>
      </c>
      <c r="S23" s="17">
        <f t="shared" si="0"/>
        <v>9</v>
      </c>
      <c r="T23" s="17">
        <f t="shared" si="0"/>
        <v>9.5</v>
      </c>
      <c r="U23" s="17">
        <f t="shared" si="0"/>
        <v>9</v>
      </c>
      <c r="V23" s="17">
        <f t="shared" si="0"/>
        <v>8.5</v>
      </c>
      <c r="W23" s="17">
        <f t="shared" si="0"/>
        <v>9.5</v>
      </c>
      <c r="X23" s="17">
        <f t="shared" si="0"/>
        <v>8.5</v>
      </c>
      <c r="Y23" s="17">
        <f t="shared" si="0"/>
        <v>9.5</v>
      </c>
    </row>
  </sheetData>
  <phoneticPr fontId="0" type="noConversion"/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125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2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1</v>
      </c>
      <c r="E9" s="3">
        <v>1</v>
      </c>
      <c r="F9" s="3">
        <v>2</v>
      </c>
      <c r="G9" s="3">
        <v>0</v>
      </c>
      <c r="H9" s="3">
        <v>1</v>
      </c>
      <c r="I9" s="3">
        <v>1</v>
      </c>
      <c r="J9" s="3">
        <v>2</v>
      </c>
      <c r="K9" s="3">
        <v>0</v>
      </c>
      <c r="L9" s="3">
        <v>2</v>
      </c>
      <c r="M9" s="3">
        <v>1</v>
      </c>
      <c r="N9" s="3">
        <v>0</v>
      </c>
      <c r="O9" s="3">
        <v>1</v>
      </c>
      <c r="P9" s="3">
        <v>1</v>
      </c>
      <c r="Q9" s="3">
        <v>1</v>
      </c>
      <c r="R9" s="3">
        <v>0</v>
      </c>
      <c r="S9" s="3">
        <v>1</v>
      </c>
      <c r="T9" s="3">
        <v>1</v>
      </c>
      <c r="U9" s="3">
        <v>1</v>
      </c>
      <c r="V9" s="3">
        <v>3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2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3</v>
      </c>
      <c r="C10" s="3">
        <v>3</v>
      </c>
      <c r="D10" s="3">
        <v>1</v>
      </c>
      <c r="E10" s="3">
        <v>2</v>
      </c>
      <c r="F10" s="3">
        <v>1</v>
      </c>
      <c r="G10" s="3">
        <v>6</v>
      </c>
      <c r="H10" s="3">
        <v>4</v>
      </c>
      <c r="I10" s="3">
        <v>3</v>
      </c>
      <c r="J10" s="3">
        <v>2</v>
      </c>
      <c r="K10" s="3">
        <v>4</v>
      </c>
      <c r="L10" s="3">
        <v>2</v>
      </c>
      <c r="M10" s="3">
        <v>4</v>
      </c>
      <c r="N10" s="3">
        <v>5</v>
      </c>
      <c r="O10" s="3">
        <v>3</v>
      </c>
      <c r="P10" s="3">
        <v>4</v>
      </c>
      <c r="Q10" s="3">
        <v>3</v>
      </c>
      <c r="R10" s="3">
        <v>0</v>
      </c>
      <c r="S10" s="3">
        <v>3</v>
      </c>
      <c r="T10" s="3">
        <v>4</v>
      </c>
      <c r="U10" s="3">
        <v>3</v>
      </c>
      <c r="V10" s="3">
        <v>2</v>
      </c>
      <c r="W10" s="3">
        <v>2</v>
      </c>
      <c r="X10" s="3">
        <v>4</v>
      </c>
      <c r="Y10" s="3">
        <v>2</v>
      </c>
      <c r="Z10" s="3">
        <v>0</v>
      </c>
      <c r="AA10" s="3">
        <v>2</v>
      </c>
      <c r="AB10" s="3">
        <v>4</v>
      </c>
      <c r="AC10" s="3">
        <v>1</v>
      </c>
      <c r="AD10" s="3">
        <v>2</v>
      </c>
      <c r="AE10" s="3">
        <v>1</v>
      </c>
      <c r="AF10" s="3">
        <v>3</v>
      </c>
    </row>
    <row r="11" spans="1:32" x14ac:dyDescent="0.25">
      <c r="A11" s="8">
        <v>5</v>
      </c>
      <c r="B11" s="3">
        <v>3</v>
      </c>
      <c r="C11" s="3">
        <v>2</v>
      </c>
      <c r="D11" s="3">
        <v>0</v>
      </c>
      <c r="E11" s="3">
        <v>2</v>
      </c>
      <c r="F11" s="3">
        <v>3</v>
      </c>
      <c r="G11" s="3">
        <v>1</v>
      </c>
      <c r="H11" s="3">
        <v>2</v>
      </c>
      <c r="I11" s="3">
        <v>3</v>
      </c>
      <c r="J11" s="3">
        <v>3</v>
      </c>
      <c r="K11" s="3">
        <v>3</v>
      </c>
      <c r="L11" s="3">
        <v>3</v>
      </c>
      <c r="M11" s="3">
        <v>2</v>
      </c>
      <c r="N11" s="3">
        <v>1</v>
      </c>
      <c r="O11" s="3">
        <v>3</v>
      </c>
      <c r="P11" s="3">
        <v>2</v>
      </c>
      <c r="Q11" s="3">
        <v>3</v>
      </c>
      <c r="R11" s="3">
        <v>0</v>
      </c>
      <c r="S11" s="3">
        <v>3</v>
      </c>
      <c r="T11" s="3">
        <v>2</v>
      </c>
      <c r="U11" s="3">
        <v>2</v>
      </c>
      <c r="V11" s="3">
        <v>2</v>
      </c>
      <c r="W11" s="3">
        <v>4</v>
      </c>
      <c r="X11" s="3">
        <v>2</v>
      </c>
      <c r="Y11" s="3">
        <v>3</v>
      </c>
      <c r="Z11" s="3">
        <v>2</v>
      </c>
      <c r="AA11" s="3">
        <v>3</v>
      </c>
      <c r="AB11" s="3">
        <v>2</v>
      </c>
      <c r="AC11" s="3">
        <v>4</v>
      </c>
      <c r="AD11" s="3">
        <v>2</v>
      </c>
      <c r="AE11" s="3">
        <v>2</v>
      </c>
      <c r="AF11" s="3">
        <v>3</v>
      </c>
    </row>
    <row r="12" spans="1:32" x14ac:dyDescent="0.25">
      <c r="A12" s="8" t="s">
        <v>115</v>
      </c>
      <c r="B12" s="3">
        <v>0</v>
      </c>
      <c r="C12" s="3">
        <v>0</v>
      </c>
      <c r="D12" s="3">
        <v>4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7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4</v>
      </c>
      <c r="AA12" s="3">
        <v>0</v>
      </c>
      <c r="AB12" s="3">
        <v>0</v>
      </c>
      <c r="AC12" s="3">
        <v>0</v>
      </c>
      <c r="AD12" s="3">
        <v>3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4.1428571428571432</v>
      </c>
      <c r="C14" s="17">
        <v>4</v>
      </c>
      <c r="D14" s="17">
        <v>3</v>
      </c>
      <c r="E14" s="17">
        <v>3.5714285714285716</v>
      </c>
      <c r="F14" s="17">
        <v>3.8571428571428572</v>
      </c>
      <c r="G14" s="17">
        <v>4.1428571428571432</v>
      </c>
      <c r="H14" s="17">
        <v>4.1428571428571432</v>
      </c>
      <c r="I14" s="17">
        <v>4.2857142857142856</v>
      </c>
      <c r="J14" s="17">
        <v>4.1428571428571432</v>
      </c>
      <c r="K14" s="17">
        <v>4.4285714285714288</v>
      </c>
      <c r="L14" s="17">
        <v>4.1428571428571432</v>
      </c>
      <c r="M14" s="17">
        <v>4.1428571428571432</v>
      </c>
      <c r="N14" s="17">
        <v>3.8571428571428572</v>
      </c>
      <c r="O14" s="17">
        <v>4.2857142857142856</v>
      </c>
      <c r="P14" s="17">
        <v>4.1428571428571432</v>
      </c>
      <c r="Q14" s="17">
        <v>4.2857142857142856</v>
      </c>
      <c r="R14" s="17"/>
      <c r="S14" s="17">
        <v>4.2857142857142856</v>
      </c>
      <c r="T14" s="17">
        <v>4.1428571428571432</v>
      </c>
      <c r="U14" s="17">
        <v>3.8571428571428572</v>
      </c>
      <c r="V14" s="17">
        <v>3.8571428571428572</v>
      </c>
      <c r="W14" s="17">
        <v>4.4285714285714288</v>
      </c>
      <c r="X14" s="17">
        <v>4.1428571428571432</v>
      </c>
      <c r="Y14" s="17">
        <v>4.333333333333333</v>
      </c>
      <c r="Z14" s="17">
        <v>4.333333333333333</v>
      </c>
      <c r="AA14" s="17">
        <v>4</v>
      </c>
      <c r="AB14" s="17">
        <v>4.1428571428571432</v>
      </c>
      <c r="AC14" s="17">
        <v>4.2857142857142856</v>
      </c>
      <c r="AD14" s="17">
        <v>4.5</v>
      </c>
      <c r="AE14" s="17">
        <v>4.25</v>
      </c>
      <c r="AF14" s="17">
        <v>4.2857142857142856</v>
      </c>
    </row>
    <row r="15" spans="1:32" x14ac:dyDescent="0.25">
      <c r="A15" s="5" t="s">
        <v>37</v>
      </c>
      <c r="B15" s="17">
        <v>1.0690449676496978</v>
      </c>
      <c r="C15" s="17">
        <v>0.81649658092772603</v>
      </c>
      <c r="D15" s="17">
        <v>1</v>
      </c>
      <c r="E15" s="17">
        <v>1.2724180205607032</v>
      </c>
      <c r="F15" s="17">
        <v>1.2149857925879122</v>
      </c>
      <c r="G15" s="17">
        <v>0.37796447300922725</v>
      </c>
      <c r="H15" s="17">
        <v>0.6900655593423547</v>
      </c>
      <c r="I15" s="17">
        <v>0.75592894601845306</v>
      </c>
      <c r="J15" s="17">
        <v>0.89973541084243769</v>
      </c>
      <c r="K15" s="17">
        <v>0.53452248382485001</v>
      </c>
      <c r="L15" s="17">
        <v>0.89973541084243769</v>
      </c>
      <c r="M15" s="17">
        <v>0.6900655593423547</v>
      </c>
      <c r="N15" s="17">
        <v>0.89973541084243769</v>
      </c>
      <c r="O15" s="17">
        <v>0.75592894601845306</v>
      </c>
      <c r="P15" s="17">
        <v>0.6900655593423547</v>
      </c>
      <c r="Q15" s="17">
        <v>0.75592894601845306</v>
      </c>
      <c r="R15" s="17"/>
      <c r="S15" s="17">
        <v>0.75592894601845306</v>
      </c>
      <c r="T15" s="17">
        <v>0.6900655593423547</v>
      </c>
      <c r="U15" s="17">
        <v>1.0690449676496978</v>
      </c>
      <c r="V15" s="17">
        <v>0.89973541084243769</v>
      </c>
      <c r="W15" s="17">
        <v>0.78679579246944398</v>
      </c>
      <c r="X15" s="17">
        <v>0.6900655593423547</v>
      </c>
      <c r="Y15" s="17">
        <v>0.81649658092772548</v>
      </c>
      <c r="Z15" s="17">
        <v>1.154700538379251</v>
      </c>
      <c r="AA15" s="17">
        <v>1.1547005383792515</v>
      </c>
      <c r="AB15" s="17">
        <v>0.6900655593423547</v>
      </c>
      <c r="AC15" s="17">
        <v>0.95118973121134076</v>
      </c>
      <c r="AD15" s="17">
        <v>0.57735026918962573</v>
      </c>
      <c r="AE15" s="17">
        <v>0.9574271077563381</v>
      </c>
      <c r="AF15" s="17">
        <v>0.75592894601845306</v>
      </c>
    </row>
    <row r="16" spans="1:32" x14ac:dyDescent="0.25">
      <c r="A16" s="5" t="s">
        <v>38</v>
      </c>
      <c r="B16" s="18">
        <v>7</v>
      </c>
      <c r="C16" s="18">
        <v>7</v>
      </c>
      <c r="D16" s="18">
        <v>3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0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6</v>
      </c>
      <c r="Z16" s="18">
        <v>3</v>
      </c>
      <c r="AA16" s="18">
        <v>7</v>
      </c>
      <c r="AB16" s="18">
        <v>7</v>
      </c>
      <c r="AC16" s="18">
        <v>7</v>
      </c>
      <c r="AD16" s="18">
        <v>4</v>
      </c>
      <c r="AE16" s="18">
        <v>4</v>
      </c>
      <c r="AF16" s="18">
        <v>7</v>
      </c>
    </row>
    <row r="18" spans="1:32" x14ac:dyDescent="0.25">
      <c r="A18" s="5" t="s">
        <v>128</v>
      </c>
      <c r="B18" s="5">
        <v>7</v>
      </c>
    </row>
    <row r="19" spans="1:32" x14ac:dyDescent="0.25">
      <c r="A19" s="5" t="s">
        <v>129</v>
      </c>
      <c r="B19" s="5">
        <v>21</v>
      </c>
    </row>
    <row r="20" spans="1:32" x14ac:dyDescent="0.25">
      <c r="A20" s="5" t="s">
        <v>130</v>
      </c>
      <c r="B20" s="24">
        <f>B18/B19</f>
        <v>0.33333333333333331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4.2698412698412698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8.174603174603174</v>
      </c>
    </row>
    <row r="26" spans="1:32" x14ac:dyDescent="0.25">
      <c r="A26" s="5" t="s">
        <v>139</v>
      </c>
      <c r="B26" s="17">
        <f t="shared" ref="B26:AF26" si="0">(B14-1)*2.5</f>
        <v>7.8571428571428577</v>
      </c>
      <c r="C26" s="17">
        <f t="shared" si="0"/>
        <v>7.5</v>
      </c>
      <c r="D26" s="17">
        <f t="shared" si="0"/>
        <v>5</v>
      </c>
      <c r="E26" s="17">
        <f t="shared" si="0"/>
        <v>6.4285714285714288</v>
      </c>
      <c r="F26" s="17">
        <f t="shared" si="0"/>
        <v>7.1428571428571432</v>
      </c>
      <c r="G26" s="17">
        <f t="shared" si="0"/>
        <v>7.8571428571428577</v>
      </c>
      <c r="H26" s="17">
        <f t="shared" si="0"/>
        <v>7.8571428571428577</v>
      </c>
      <c r="I26" s="17">
        <f t="shared" si="0"/>
        <v>8.2142857142857135</v>
      </c>
      <c r="J26" s="17">
        <f t="shared" si="0"/>
        <v>7.8571428571428577</v>
      </c>
      <c r="K26" s="17">
        <f t="shared" si="0"/>
        <v>8.571428571428573</v>
      </c>
      <c r="L26" s="17">
        <f t="shared" si="0"/>
        <v>7.8571428571428577</v>
      </c>
      <c r="M26" s="17">
        <f t="shared" si="0"/>
        <v>7.8571428571428577</v>
      </c>
      <c r="N26" s="17">
        <f t="shared" si="0"/>
        <v>7.1428571428571432</v>
      </c>
      <c r="O26" s="17">
        <f t="shared" si="0"/>
        <v>8.2142857142857135</v>
      </c>
      <c r="P26" s="17">
        <f t="shared" si="0"/>
        <v>7.8571428571428577</v>
      </c>
      <c r="Q26" s="17">
        <f t="shared" si="0"/>
        <v>8.2142857142857135</v>
      </c>
      <c r="R26" s="17">
        <f t="shared" si="0"/>
        <v>-2.5</v>
      </c>
      <c r="S26" s="17">
        <f t="shared" si="0"/>
        <v>8.2142857142857135</v>
      </c>
      <c r="T26" s="17">
        <f t="shared" si="0"/>
        <v>7.8571428571428577</v>
      </c>
      <c r="U26" s="17">
        <f t="shared" si="0"/>
        <v>7.1428571428571432</v>
      </c>
      <c r="V26" s="17">
        <f t="shared" si="0"/>
        <v>7.1428571428571432</v>
      </c>
      <c r="W26" s="17">
        <f t="shared" si="0"/>
        <v>8.571428571428573</v>
      </c>
      <c r="X26" s="17">
        <f t="shared" si="0"/>
        <v>7.8571428571428577</v>
      </c>
      <c r="Y26" s="17">
        <f t="shared" si="0"/>
        <v>8.3333333333333321</v>
      </c>
      <c r="Z26" s="17">
        <f t="shared" si="0"/>
        <v>8.3333333333333321</v>
      </c>
      <c r="AA26" s="17">
        <f t="shared" si="0"/>
        <v>7.5</v>
      </c>
      <c r="AB26" s="17">
        <f t="shared" si="0"/>
        <v>7.8571428571428577</v>
      </c>
      <c r="AC26" s="17">
        <f t="shared" si="0"/>
        <v>8.2142857142857135</v>
      </c>
      <c r="AD26" s="17">
        <f t="shared" si="0"/>
        <v>8.75</v>
      </c>
      <c r="AE26" s="17">
        <f t="shared" si="0"/>
        <v>8.125</v>
      </c>
      <c r="AF26" s="17">
        <f t="shared" si="0"/>
        <v>8.2142857142857135</v>
      </c>
    </row>
  </sheetData>
  <phoneticPr fontId="0" type="noConversion"/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126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2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0</v>
      </c>
      <c r="E9" s="3">
        <v>0</v>
      </c>
      <c r="F9" s="3">
        <v>2</v>
      </c>
      <c r="G9" s="3">
        <v>0</v>
      </c>
      <c r="H9" s="3">
        <v>0</v>
      </c>
      <c r="I9" s="3">
        <v>0</v>
      </c>
      <c r="J9" s="3">
        <v>0</v>
      </c>
      <c r="K9" s="3">
        <v>2</v>
      </c>
      <c r="L9" s="3">
        <v>0</v>
      </c>
      <c r="M9" s="3">
        <v>1</v>
      </c>
      <c r="N9" s="3">
        <v>1</v>
      </c>
      <c r="O9" s="3">
        <v>2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3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2</v>
      </c>
      <c r="F10" s="3">
        <v>1</v>
      </c>
      <c r="G10" s="3">
        <v>2</v>
      </c>
      <c r="H10" s="3">
        <v>2</v>
      </c>
      <c r="I10" s="3">
        <v>2</v>
      </c>
      <c r="J10" s="3">
        <v>2</v>
      </c>
      <c r="K10" s="3">
        <v>1</v>
      </c>
      <c r="L10" s="3">
        <v>1</v>
      </c>
      <c r="M10" s="3">
        <v>1</v>
      </c>
      <c r="N10" s="3">
        <v>0</v>
      </c>
      <c r="O10" s="3">
        <v>0</v>
      </c>
      <c r="P10" s="3">
        <v>2</v>
      </c>
      <c r="Q10" s="3">
        <v>2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2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2</v>
      </c>
      <c r="U11" s="3">
        <v>2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3.3333333333333335</v>
      </c>
      <c r="D14" s="17">
        <v>1.6666666666666667</v>
      </c>
      <c r="E14" s="17">
        <v>3.3333333333333335</v>
      </c>
      <c r="F14" s="17">
        <v>3.3333333333333335</v>
      </c>
      <c r="G14" s="17">
        <v>3</v>
      </c>
      <c r="H14" s="17">
        <v>4.333333333333333</v>
      </c>
      <c r="I14" s="17">
        <v>3.3333333333333335</v>
      </c>
      <c r="J14" s="17">
        <v>3.3333333333333335</v>
      </c>
      <c r="K14" s="17">
        <v>3.3333333333333335</v>
      </c>
      <c r="L14" s="17">
        <v>4</v>
      </c>
      <c r="M14" s="17">
        <v>2.6666666666666665</v>
      </c>
      <c r="N14" s="17">
        <v>4.333333333333333</v>
      </c>
      <c r="O14" s="17">
        <v>2.6666666666666665</v>
      </c>
      <c r="P14" s="17">
        <v>3.6666666666666665</v>
      </c>
      <c r="Q14" s="17">
        <v>4</v>
      </c>
      <c r="R14" s="17">
        <v>3.6666666666666665</v>
      </c>
      <c r="S14" s="17">
        <v>4.333333333333333</v>
      </c>
      <c r="T14" s="17">
        <v>4.666666666666667</v>
      </c>
      <c r="U14" s="17">
        <v>4.666666666666667</v>
      </c>
      <c r="V14" s="17">
        <v>4.5</v>
      </c>
      <c r="W14" s="17">
        <v>3</v>
      </c>
      <c r="X14" s="17">
        <v>3.3333333333333335</v>
      </c>
      <c r="Y14" s="17">
        <v>3</v>
      </c>
    </row>
    <row r="15" spans="1:25" x14ac:dyDescent="0.25">
      <c r="A15" s="5" t="s">
        <v>37</v>
      </c>
      <c r="B15" s="17">
        <v>0</v>
      </c>
      <c r="C15" s="17">
        <v>0.57735026918962473</v>
      </c>
      <c r="D15" s="17">
        <v>0.57735026918962551</v>
      </c>
      <c r="E15" s="17">
        <v>1.154700538379251</v>
      </c>
      <c r="F15" s="17">
        <v>0.57735026918962473</v>
      </c>
      <c r="G15" s="17">
        <v>1.7320508075688772</v>
      </c>
      <c r="H15" s="17">
        <v>0.57735026918962473</v>
      </c>
      <c r="I15" s="17">
        <v>1.154700538379251</v>
      </c>
      <c r="J15" s="17">
        <v>1.154700538379251</v>
      </c>
      <c r="K15" s="17">
        <v>0.57735026918962473</v>
      </c>
      <c r="L15" s="17"/>
      <c r="M15" s="17">
        <v>1.5275252316519468</v>
      </c>
      <c r="N15" s="17">
        <v>1.154700538379251</v>
      </c>
      <c r="O15" s="17">
        <v>0.57735026918962629</v>
      </c>
      <c r="P15" s="17">
        <v>0.57735026918962473</v>
      </c>
      <c r="Q15" s="17">
        <v>0</v>
      </c>
      <c r="R15" s="17">
        <v>0.57735026918962473</v>
      </c>
      <c r="S15" s="17">
        <v>0.57735026918962473</v>
      </c>
      <c r="T15" s="17">
        <v>0.57735026918962784</v>
      </c>
      <c r="U15" s="17">
        <v>0.57735026918962784</v>
      </c>
      <c r="V15" s="17">
        <v>0.70710678118654757</v>
      </c>
      <c r="W15" s="17">
        <v>1</v>
      </c>
      <c r="X15" s="17">
        <v>1.154700538379251</v>
      </c>
      <c r="Y15" s="17">
        <v>0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1</v>
      </c>
      <c r="M16" s="18">
        <v>3</v>
      </c>
      <c r="N16" s="18">
        <v>3</v>
      </c>
      <c r="O16" s="18">
        <v>3</v>
      </c>
      <c r="P16" s="18">
        <v>3</v>
      </c>
      <c r="Q16" s="18">
        <v>2</v>
      </c>
      <c r="R16" s="18">
        <v>3</v>
      </c>
      <c r="S16" s="18">
        <v>3</v>
      </c>
      <c r="T16" s="18">
        <v>3</v>
      </c>
      <c r="U16" s="18">
        <v>3</v>
      </c>
      <c r="V16" s="18">
        <v>2</v>
      </c>
      <c r="W16" s="18">
        <v>3</v>
      </c>
      <c r="X16" s="18">
        <v>3</v>
      </c>
      <c r="Y16" s="18">
        <v>3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4.541666666666667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8.8541666666666679</v>
      </c>
    </row>
    <row r="23" spans="1:25" x14ac:dyDescent="0.25">
      <c r="A23" s="5" t="s">
        <v>139</v>
      </c>
      <c r="B23" s="17">
        <f t="shared" ref="B23:Y23" si="0">(B14-1)*2.5</f>
        <v>5</v>
      </c>
      <c r="C23" s="17">
        <f t="shared" si="0"/>
        <v>5.8333333333333339</v>
      </c>
      <c r="D23" s="17">
        <f t="shared" si="0"/>
        <v>1.666666666666667</v>
      </c>
      <c r="E23" s="17">
        <f t="shared" si="0"/>
        <v>5.8333333333333339</v>
      </c>
      <c r="F23" s="17">
        <f t="shared" si="0"/>
        <v>5.8333333333333339</v>
      </c>
      <c r="G23" s="17">
        <f t="shared" si="0"/>
        <v>5</v>
      </c>
      <c r="H23" s="17">
        <f t="shared" si="0"/>
        <v>8.3333333333333321</v>
      </c>
      <c r="I23" s="17">
        <f t="shared" si="0"/>
        <v>5.8333333333333339</v>
      </c>
      <c r="J23" s="17">
        <f t="shared" si="0"/>
        <v>5.8333333333333339</v>
      </c>
      <c r="K23" s="17">
        <f t="shared" si="0"/>
        <v>5.8333333333333339</v>
      </c>
      <c r="L23" s="17">
        <f t="shared" si="0"/>
        <v>7.5</v>
      </c>
      <c r="M23" s="17">
        <f t="shared" si="0"/>
        <v>4.1666666666666661</v>
      </c>
      <c r="N23" s="17">
        <f t="shared" si="0"/>
        <v>8.3333333333333321</v>
      </c>
      <c r="O23" s="17">
        <f t="shared" si="0"/>
        <v>4.1666666666666661</v>
      </c>
      <c r="P23" s="17">
        <f t="shared" si="0"/>
        <v>6.6666666666666661</v>
      </c>
      <c r="Q23" s="17">
        <f t="shared" si="0"/>
        <v>7.5</v>
      </c>
      <c r="R23" s="17">
        <f t="shared" si="0"/>
        <v>6.6666666666666661</v>
      </c>
      <c r="S23" s="17">
        <f t="shared" si="0"/>
        <v>8.3333333333333321</v>
      </c>
      <c r="T23" s="17">
        <f t="shared" si="0"/>
        <v>9.1666666666666679</v>
      </c>
      <c r="U23" s="17">
        <f t="shared" si="0"/>
        <v>9.1666666666666679</v>
      </c>
      <c r="V23" s="17">
        <f t="shared" si="0"/>
        <v>8.75</v>
      </c>
      <c r="W23" s="17">
        <f t="shared" si="0"/>
        <v>5</v>
      </c>
      <c r="X23" s="17">
        <f t="shared" si="0"/>
        <v>5.8333333333333339</v>
      </c>
      <c r="Y23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126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6</v>
      </c>
      <c r="C7" s="3">
        <v>6</v>
      </c>
      <c r="D7" s="3">
        <v>13</v>
      </c>
      <c r="E7" s="3">
        <v>4</v>
      </c>
      <c r="F7" s="3">
        <v>13</v>
      </c>
      <c r="G7" s="3">
        <v>10</v>
      </c>
      <c r="H7" s="3">
        <v>4</v>
      </c>
      <c r="I7" s="3">
        <v>22</v>
      </c>
      <c r="J7" s="3">
        <v>10</v>
      </c>
      <c r="K7" s="3">
        <v>9</v>
      </c>
      <c r="L7" s="3">
        <v>11</v>
      </c>
      <c r="M7" s="3">
        <v>7</v>
      </c>
      <c r="N7" s="3">
        <v>11</v>
      </c>
      <c r="O7" s="3">
        <v>10</v>
      </c>
      <c r="P7" s="3">
        <v>13</v>
      </c>
      <c r="Q7" s="3">
        <v>11</v>
      </c>
      <c r="R7" s="3">
        <v>0</v>
      </c>
      <c r="S7" s="3">
        <v>19</v>
      </c>
      <c r="T7" s="3">
        <v>1</v>
      </c>
      <c r="U7" s="3">
        <v>4</v>
      </c>
      <c r="V7" s="3">
        <v>4</v>
      </c>
      <c r="W7" s="3">
        <v>6</v>
      </c>
      <c r="X7" s="3">
        <v>5</v>
      </c>
      <c r="Y7" s="3">
        <v>5</v>
      </c>
      <c r="Z7" s="3">
        <v>7</v>
      </c>
      <c r="AA7" s="3">
        <v>6</v>
      </c>
      <c r="AB7" s="3">
        <v>6</v>
      </c>
      <c r="AC7" s="3">
        <v>3</v>
      </c>
      <c r="AD7" s="3">
        <v>2</v>
      </c>
      <c r="AE7" s="3">
        <v>6</v>
      </c>
      <c r="AF7" s="3">
        <v>8</v>
      </c>
    </row>
    <row r="8" spans="1:32" x14ac:dyDescent="0.25">
      <c r="A8" s="8">
        <v>2</v>
      </c>
      <c r="B8" s="3">
        <v>13</v>
      </c>
      <c r="C8" s="3">
        <v>12</v>
      </c>
      <c r="D8" s="3">
        <v>11</v>
      </c>
      <c r="E8" s="3">
        <v>5</v>
      </c>
      <c r="F8" s="3">
        <v>11</v>
      </c>
      <c r="G8" s="3">
        <v>11</v>
      </c>
      <c r="H8" s="3">
        <v>18</v>
      </c>
      <c r="I8" s="3">
        <v>12</v>
      </c>
      <c r="J8" s="3">
        <v>14</v>
      </c>
      <c r="K8" s="3">
        <v>8</v>
      </c>
      <c r="L8" s="3">
        <v>14</v>
      </c>
      <c r="M8" s="3">
        <v>9</v>
      </c>
      <c r="N8" s="3">
        <v>7</v>
      </c>
      <c r="O8" s="3">
        <v>12</v>
      </c>
      <c r="P8" s="3">
        <v>12</v>
      </c>
      <c r="Q8" s="3">
        <v>14</v>
      </c>
      <c r="R8" s="3">
        <v>0</v>
      </c>
      <c r="S8" s="3">
        <v>10</v>
      </c>
      <c r="T8" s="3">
        <v>10</v>
      </c>
      <c r="U8" s="3">
        <v>5</v>
      </c>
      <c r="V8" s="3">
        <v>5</v>
      </c>
      <c r="W8" s="3">
        <v>16</v>
      </c>
      <c r="X8" s="3">
        <v>8</v>
      </c>
      <c r="Y8" s="3">
        <v>3</v>
      </c>
      <c r="Z8" s="3">
        <v>3</v>
      </c>
      <c r="AA8" s="3">
        <v>3</v>
      </c>
      <c r="AB8" s="3">
        <v>9</v>
      </c>
      <c r="AC8" s="3">
        <v>6</v>
      </c>
      <c r="AD8" s="3">
        <v>4</v>
      </c>
      <c r="AE8" s="3">
        <v>3</v>
      </c>
      <c r="AF8" s="3">
        <v>13</v>
      </c>
    </row>
    <row r="9" spans="1:32" x14ac:dyDescent="0.25">
      <c r="A9" s="8">
        <v>3</v>
      </c>
      <c r="B9" s="3">
        <v>21</v>
      </c>
      <c r="C9" s="3">
        <v>21</v>
      </c>
      <c r="D9" s="3">
        <v>12</v>
      </c>
      <c r="E9" s="3">
        <v>9</v>
      </c>
      <c r="F9" s="3">
        <v>11</v>
      </c>
      <c r="G9" s="3">
        <v>17</v>
      </c>
      <c r="H9" s="3">
        <v>17</v>
      </c>
      <c r="I9" s="3">
        <v>8</v>
      </c>
      <c r="J9" s="3">
        <v>16</v>
      </c>
      <c r="K9" s="3">
        <v>21</v>
      </c>
      <c r="L9" s="3">
        <v>12</v>
      </c>
      <c r="M9" s="3">
        <v>13</v>
      </c>
      <c r="N9" s="3">
        <v>12</v>
      </c>
      <c r="O9" s="3">
        <v>20</v>
      </c>
      <c r="P9" s="3">
        <v>18</v>
      </c>
      <c r="Q9" s="3">
        <v>13</v>
      </c>
      <c r="R9" s="3">
        <v>0</v>
      </c>
      <c r="S9" s="3">
        <v>13</v>
      </c>
      <c r="T9" s="3">
        <v>14</v>
      </c>
      <c r="U9" s="3">
        <v>22</v>
      </c>
      <c r="V9" s="3">
        <v>16</v>
      </c>
      <c r="W9" s="3">
        <v>15</v>
      </c>
      <c r="X9" s="3">
        <v>11</v>
      </c>
      <c r="Y9" s="3">
        <v>11</v>
      </c>
      <c r="Z9" s="3">
        <v>15</v>
      </c>
      <c r="AA9" s="3">
        <v>20</v>
      </c>
      <c r="AB9" s="3">
        <v>15</v>
      </c>
      <c r="AC9" s="3">
        <v>10</v>
      </c>
      <c r="AD9" s="3">
        <v>10</v>
      </c>
      <c r="AE9" s="3">
        <v>10</v>
      </c>
      <c r="AF9" s="3">
        <v>16</v>
      </c>
    </row>
    <row r="10" spans="1:32" x14ac:dyDescent="0.25">
      <c r="A10" s="8">
        <v>4</v>
      </c>
      <c r="B10" s="3">
        <v>9</v>
      </c>
      <c r="C10" s="3">
        <v>9</v>
      </c>
      <c r="D10" s="3">
        <v>2</v>
      </c>
      <c r="E10" s="3">
        <v>17</v>
      </c>
      <c r="F10" s="3">
        <v>8</v>
      </c>
      <c r="G10" s="3">
        <v>10</v>
      </c>
      <c r="H10" s="3">
        <v>8</v>
      </c>
      <c r="I10" s="3">
        <v>7</v>
      </c>
      <c r="J10" s="3">
        <v>9</v>
      </c>
      <c r="K10" s="3">
        <v>9</v>
      </c>
      <c r="L10" s="3">
        <v>7</v>
      </c>
      <c r="M10" s="3">
        <v>8</v>
      </c>
      <c r="N10" s="3">
        <v>11</v>
      </c>
      <c r="O10" s="3">
        <v>5</v>
      </c>
      <c r="P10" s="3">
        <v>7</v>
      </c>
      <c r="Q10" s="3">
        <v>9</v>
      </c>
      <c r="R10" s="3">
        <v>0</v>
      </c>
      <c r="S10" s="3">
        <v>2</v>
      </c>
      <c r="T10" s="3">
        <v>17</v>
      </c>
      <c r="U10" s="3">
        <v>15</v>
      </c>
      <c r="V10" s="3">
        <v>17</v>
      </c>
      <c r="W10" s="3">
        <v>12</v>
      </c>
      <c r="X10" s="3">
        <v>21</v>
      </c>
      <c r="Y10" s="3">
        <v>20</v>
      </c>
      <c r="Z10" s="3">
        <v>14</v>
      </c>
      <c r="AA10" s="3">
        <v>16</v>
      </c>
      <c r="AB10" s="3">
        <v>16</v>
      </c>
      <c r="AC10" s="3">
        <v>23</v>
      </c>
      <c r="AD10" s="3">
        <v>11</v>
      </c>
      <c r="AE10" s="3">
        <v>9</v>
      </c>
      <c r="AF10" s="3">
        <v>12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14</v>
      </c>
      <c r="F11" s="3">
        <v>4</v>
      </c>
      <c r="G11" s="3">
        <v>3</v>
      </c>
      <c r="H11" s="3">
        <v>4</v>
      </c>
      <c r="I11" s="3">
        <v>1</v>
      </c>
      <c r="J11" s="3">
        <v>2</v>
      </c>
      <c r="K11" s="3">
        <v>1</v>
      </c>
      <c r="L11" s="3">
        <v>5</v>
      </c>
      <c r="M11" s="3">
        <v>3</v>
      </c>
      <c r="N11" s="3">
        <v>8</v>
      </c>
      <c r="O11" s="3">
        <v>4</v>
      </c>
      <c r="P11" s="3">
        <v>1</v>
      </c>
      <c r="Q11" s="3">
        <v>4</v>
      </c>
      <c r="R11" s="3">
        <v>0</v>
      </c>
      <c r="S11" s="3">
        <v>2</v>
      </c>
      <c r="T11" s="3">
        <v>8</v>
      </c>
      <c r="U11" s="3">
        <v>5</v>
      </c>
      <c r="V11" s="3">
        <v>4</v>
      </c>
      <c r="W11" s="3">
        <v>2</v>
      </c>
      <c r="X11" s="3">
        <v>6</v>
      </c>
      <c r="Y11" s="3">
        <v>6</v>
      </c>
      <c r="Z11" s="3">
        <v>7</v>
      </c>
      <c r="AA11" s="3">
        <v>5</v>
      </c>
      <c r="AB11" s="3">
        <v>3</v>
      </c>
      <c r="AC11" s="3">
        <v>5</v>
      </c>
      <c r="AD11" s="3">
        <v>2</v>
      </c>
      <c r="AE11" s="3">
        <v>3</v>
      </c>
      <c r="AF11" s="3">
        <v>2</v>
      </c>
    </row>
    <row r="12" spans="1:32" x14ac:dyDescent="0.25">
      <c r="A12" s="8" t="s">
        <v>115</v>
      </c>
      <c r="B12" s="3">
        <v>1</v>
      </c>
      <c r="C12" s="3">
        <v>2</v>
      </c>
      <c r="D12" s="3">
        <v>11</v>
      </c>
      <c r="E12" s="3">
        <v>2</v>
      </c>
      <c r="F12" s="3">
        <v>4</v>
      </c>
      <c r="G12" s="3">
        <v>0</v>
      </c>
      <c r="H12" s="3">
        <v>0</v>
      </c>
      <c r="I12" s="3">
        <v>1</v>
      </c>
      <c r="J12" s="3">
        <v>0</v>
      </c>
      <c r="K12" s="3">
        <v>3</v>
      </c>
      <c r="L12" s="3">
        <v>2</v>
      </c>
      <c r="M12" s="3">
        <v>11</v>
      </c>
      <c r="N12" s="3">
        <v>2</v>
      </c>
      <c r="O12" s="3">
        <v>0</v>
      </c>
      <c r="P12" s="3">
        <v>0</v>
      </c>
      <c r="Q12" s="3">
        <v>0</v>
      </c>
      <c r="R12" s="3">
        <v>51</v>
      </c>
      <c r="S12" s="3">
        <v>5</v>
      </c>
      <c r="T12" s="3">
        <v>1</v>
      </c>
      <c r="U12" s="3">
        <v>0</v>
      </c>
      <c r="V12" s="3">
        <v>5</v>
      </c>
      <c r="W12" s="3">
        <v>0</v>
      </c>
      <c r="X12" s="3">
        <v>0</v>
      </c>
      <c r="Y12" s="3">
        <v>6</v>
      </c>
      <c r="Z12" s="3">
        <v>5</v>
      </c>
      <c r="AA12" s="3">
        <v>1</v>
      </c>
      <c r="AB12" s="3">
        <v>2</v>
      </c>
      <c r="AC12" s="3">
        <v>4</v>
      </c>
      <c r="AD12" s="3">
        <v>22</v>
      </c>
      <c r="AE12" s="3">
        <v>20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2.72</v>
      </c>
      <c r="C14" s="17">
        <v>2.7346938775510203</v>
      </c>
      <c r="D14" s="17">
        <v>2.2250000000000001</v>
      </c>
      <c r="E14" s="17">
        <v>3.6530612244897958</v>
      </c>
      <c r="F14" s="17">
        <v>2.5531914893617023</v>
      </c>
      <c r="G14" s="17">
        <v>2.7058823529411766</v>
      </c>
      <c r="H14" s="17">
        <v>2.8039215686274508</v>
      </c>
      <c r="I14" s="17">
        <v>2.06</v>
      </c>
      <c r="J14" s="17">
        <v>2.5882352941176472</v>
      </c>
      <c r="K14" s="17">
        <v>2.6875</v>
      </c>
      <c r="L14" s="17">
        <v>2.6122448979591835</v>
      </c>
      <c r="M14" s="17">
        <v>2.7749999999999999</v>
      </c>
      <c r="N14" s="17">
        <v>2.9591836734693877</v>
      </c>
      <c r="O14" s="17">
        <v>2.6274509803921569</v>
      </c>
      <c r="P14" s="17">
        <v>2.4313725490196076</v>
      </c>
      <c r="Q14" s="17">
        <v>2.6274509803921569</v>
      </c>
      <c r="R14" s="17"/>
      <c r="S14" s="17">
        <v>2.0869565217391304</v>
      </c>
      <c r="T14" s="17">
        <v>3.42</v>
      </c>
      <c r="U14" s="17">
        <v>3.2352941176470589</v>
      </c>
      <c r="V14" s="17">
        <v>3.2608695652173911</v>
      </c>
      <c r="W14" s="17">
        <v>2.7647058823529411</v>
      </c>
      <c r="X14" s="17">
        <v>3.2941176470588234</v>
      </c>
      <c r="Y14" s="17">
        <v>3.4222222222222221</v>
      </c>
      <c r="Z14" s="17">
        <v>3.2391304347826089</v>
      </c>
      <c r="AA14" s="17">
        <v>3.22</v>
      </c>
      <c r="AB14" s="17">
        <v>3.0204081632653059</v>
      </c>
      <c r="AC14" s="17">
        <v>3.4468085106382977</v>
      </c>
      <c r="AD14" s="17">
        <v>3.2413793103448274</v>
      </c>
      <c r="AE14" s="17">
        <v>3</v>
      </c>
      <c r="AF14" s="17">
        <v>2.7450980392156863</v>
      </c>
    </row>
    <row r="15" spans="1:32" x14ac:dyDescent="0.25">
      <c r="A15" s="5" t="s">
        <v>37</v>
      </c>
      <c r="B15" s="17">
        <v>0.96974644277012223</v>
      </c>
      <c r="C15" s="17">
        <v>0.97415583549898954</v>
      </c>
      <c r="D15" s="17">
        <v>1.1206110970221697</v>
      </c>
      <c r="E15" s="17">
        <v>1.2340823245122137</v>
      </c>
      <c r="F15" s="17">
        <v>1.2989713428290908</v>
      </c>
      <c r="G15" s="17">
        <v>1.1712235934621333</v>
      </c>
      <c r="H15" s="17">
        <v>1.0586710129806571</v>
      </c>
      <c r="I15" s="17">
        <v>1.1677643038677603</v>
      </c>
      <c r="J15" s="17">
        <v>1.1167178800079329</v>
      </c>
      <c r="K15" s="17">
        <v>1.0550032771956763</v>
      </c>
      <c r="L15" s="17">
        <v>1.27174955819749</v>
      </c>
      <c r="M15" s="17">
        <v>1.1872722453655629</v>
      </c>
      <c r="N15" s="17">
        <v>1.3987968591118671</v>
      </c>
      <c r="O15" s="17">
        <v>1.1482296689029683</v>
      </c>
      <c r="P15" s="17">
        <v>1.0817560161290403</v>
      </c>
      <c r="Q15" s="17">
        <v>1.2322464739446488</v>
      </c>
      <c r="R15" s="17"/>
      <c r="S15" s="17">
        <v>1.1318831301374956</v>
      </c>
      <c r="T15" s="17">
        <v>1.0515294982615964</v>
      </c>
      <c r="U15" s="17">
        <v>1.031275623567582</v>
      </c>
      <c r="V15" s="17">
        <v>1.0632190661423899</v>
      </c>
      <c r="W15" s="17">
        <v>1.0693593464148083</v>
      </c>
      <c r="X15" s="17">
        <v>1.1712235934621338</v>
      </c>
      <c r="Y15" s="17">
        <v>1.15775819599951</v>
      </c>
      <c r="Z15" s="17">
        <v>1.2505071434990003</v>
      </c>
      <c r="AA15" s="17">
        <v>1.1119022127022888</v>
      </c>
      <c r="AB15" s="17">
        <v>1.1271238455756787</v>
      </c>
      <c r="AC15" s="17">
        <v>1.059296539306565</v>
      </c>
      <c r="AD15" s="17">
        <v>1.0231314820474693</v>
      </c>
      <c r="AE15" s="17">
        <v>1.2649110640673518</v>
      </c>
      <c r="AF15" s="17">
        <v>1.1107319614542828</v>
      </c>
    </row>
    <row r="16" spans="1:32" x14ac:dyDescent="0.25">
      <c r="A16" s="5" t="s">
        <v>38</v>
      </c>
      <c r="B16" s="18">
        <v>50</v>
      </c>
      <c r="C16" s="18">
        <v>49</v>
      </c>
      <c r="D16" s="18">
        <v>40</v>
      </c>
      <c r="E16" s="18">
        <v>49</v>
      </c>
      <c r="F16" s="18">
        <v>47</v>
      </c>
      <c r="G16" s="18">
        <v>51</v>
      </c>
      <c r="H16" s="18">
        <v>51</v>
      </c>
      <c r="I16" s="18">
        <v>50</v>
      </c>
      <c r="J16" s="18">
        <v>51</v>
      </c>
      <c r="K16" s="18">
        <v>48</v>
      </c>
      <c r="L16" s="18">
        <v>49</v>
      </c>
      <c r="M16" s="18">
        <v>40</v>
      </c>
      <c r="N16" s="18">
        <v>49</v>
      </c>
      <c r="O16" s="18">
        <v>51</v>
      </c>
      <c r="P16" s="18">
        <v>51</v>
      </c>
      <c r="Q16" s="18">
        <v>51</v>
      </c>
      <c r="R16" s="18">
        <v>0</v>
      </c>
      <c r="S16" s="18">
        <v>46</v>
      </c>
      <c r="T16" s="18">
        <v>50</v>
      </c>
      <c r="U16" s="18">
        <v>51</v>
      </c>
      <c r="V16" s="18">
        <v>46</v>
      </c>
      <c r="W16" s="18">
        <v>51</v>
      </c>
      <c r="X16" s="18">
        <v>51</v>
      </c>
      <c r="Y16" s="18">
        <v>45</v>
      </c>
      <c r="Z16" s="18">
        <v>46</v>
      </c>
      <c r="AA16" s="18">
        <v>50</v>
      </c>
      <c r="AB16" s="18">
        <v>49</v>
      </c>
      <c r="AC16" s="18">
        <v>47</v>
      </c>
      <c r="AD16" s="18">
        <v>29</v>
      </c>
      <c r="AE16" s="18">
        <v>31</v>
      </c>
      <c r="AF16" s="18">
        <v>51</v>
      </c>
    </row>
    <row r="18" spans="1:32" x14ac:dyDescent="0.25">
      <c r="A18" s="5" t="s">
        <v>128</v>
      </c>
      <c r="B18" s="5">
        <v>51</v>
      </c>
    </row>
    <row r="19" spans="1:32" x14ac:dyDescent="0.25">
      <c r="A19" s="5" t="s">
        <v>129</v>
      </c>
      <c r="B19" s="5">
        <v>125</v>
      </c>
    </row>
    <row r="20" spans="1:32" x14ac:dyDescent="0.25">
      <c r="A20" s="5" t="s">
        <v>130</v>
      </c>
      <c r="B20" s="24">
        <f>B18/B19</f>
        <v>0.40799999999999997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3.3184901013545516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5.7962252533863792</v>
      </c>
    </row>
    <row r="26" spans="1:32" x14ac:dyDescent="0.25">
      <c r="A26" s="5" t="s">
        <v>139</v>
      </c>
      <c r="B26" s="17">
        <f t="shared" ref="B26:AF26" si="0">(B14-1)*2.5</f>
        <v>4.3000000000000007</v>
      </c>
      <c r="C26" s="17">
        <f t="shared" si="0"/>
        <v>4.3367346938775508</v>
      </c>
      <c r="D26" s="17">
        <f t="shared" si="0"/>
        <v>3.0625</v>
      </c>
      <c r="E26" s="17">
        <f t="shared" si="0"/>
        <v>6.6326530612244898</v>
      </c>
      <c r="F26" s="17">
        <f t="shared" si="0"/>
        <v>3.8829787234042556</v>
      </c>
      <c r="G26" s="17">
        <f t="shared" si="0"/>
        <v>4.264705882352942</v>
      </c>
      <c r="H26" s="17">
        <f t="shared" si="0"/>
        <v>4.5098039215686274</v>
      </c>
      <c r="I26" s="17">
        <f t="shared" si="0"/>
        <v>2.6500000000000004</v>
      </c>
      <c r="J26" s="17">
        <f t="shared" si="0"/>
        <v>3.9705882352941178</v>
      </c>
      <c r="K26" s="17">
        <f t="shared" si="0"/>
        <v>4.21875</v>
      </c>
      <c r="L26" s="17">
        <f t="shared" si="0"/>
        <v>4.0306122448979584</v>
      </c>
      <c r="M26" s="17">
        <f t="shared" si="0"/>
        <v>4.4375</v>
      </c>
      <c r="N26" s="17">
        <f t="shared" si="0"/>
        <v>4.8979591836734695</v>
      </c>
      <c r="O26" s="17">
        <f t="shared" si="0"/>
        <v>4.0686274509803919</v>
      </c>
      <c r="P26" s="17">
        <f t="shared" si="0"/>
        <v>3.5784313725490193</v>
      </c>
      <c r="Q26" s="17">
        <f t="shared" si="0"/>
        <v>4.0686274509803919</v>
      </c>
      <c r="R26" s="17">
        <f t="shared" si="0"/>
        <v>-2.5</v>
      </c>
      <c r="S26" s="17">
        <f t="shared" si="0"/>
        <v>2.7173913043478262</v>
      </c>
      <c r="T26" s="17">
        <f t="shared" si="0"/>
        <v>6.05</v>
      </c>
      <c r="U26" s="17">
        <f t="shared" si="0"/>
        <v>5.5882352941176467</v>
      </c>
      <c r="V26" s="17">
        <f t="shared" si="0"/>
        <v>5.6521739130434776</v>
      </c>
      <c r="W26" s="17">
        <f t="shared" si="0"/>
        <v>4.4117647058823533</v>
      </c>
      <c r="X26" s="17">
        <f t="shared" si="0"/>
        <v>5.735294117647058</v>
      </c>
      <c r="Y26" s="17">
        <f t="shared" si="0"/>
        <v>6.0555555555555554</v>
      </c>
      <c r="Z26" s="17">
        <f t="shared" si="0"/>
        <v>5.5978260869565224</v>
      </c>
      <c r="AA26" s="17">
        <f t="shared" si="0"/>
        <v>5.5500000000000007</v>
      </c>
      <c r="AB26" s="17">
        <f t="shared" si="0"/>
        <v>5.0510204081632644</v>
      </c>
      <c r="AC26" s="17">
        <f t="shared" si="0"/>
        <v>6.1170212765957448</v>
      </c>
      <c r="AD26" s="17">
        <f t="shared" si="0"/>
        <v>5.6034482758620685</v>
      </c>
      <c r="AE26" s="17">
        <f t="shared" si="0"/>
        <v>5</v>
      </c>
      <c r="AF26" s="17">
        <f t="shared" si="0"/>
        <v>4.3627450980392162</v>
      </c>
    </row>
  </sheetData>
  <phoneticPr fontId="0" type="noConversion"/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Est. Ingle._PDI'!$B$4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1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1</v>
      </c>
      <c r="C9" s="3">
        <v>3</v>
      </c>
      <c r="D9" s="3">
        <v>1</v>
      </c>
      <c r="E9" s="3">
        <v>3</v>
      </c>
      <c r="F9" s="3">
        <v>1</v>
      </c>
      <c r="G9" s="3">
        <v>3</v>
      </c>
      <c r="H9" s="3">
        <v>0</v>
      </c>
      <c r="I9" s="3">
        <v>0</v>
      </c>
      <c r="J9" s="3">
        <v>2</v>
      </c>
      <c r="K9" s="3">
        <v>1</v>
      </c>
      <c r="L9" s="3">
        <v>0</v>
      </c>
      <c r="M9" s="3">
        <v>1</v>
      </c>
      <c r="N9" s="3">
        <v>2</v>
      </c>
      <c r="O9" s="3">
        <v>2</v>
      </c>
      <c r="P9" s="3">
        <v>0</v>
      </c>
      <c r="Q9" s="3">
        <v>1</v>
      </c>
      <c r="R9" s="3">
        <v>0</v>
      </c>
      <c r="S9" s="3">
        <v>2</v>
      </c>
      <c r="T9" s="3">
        <v>0</v>
      </c>
      <c r="U9" s="3">
        <v>2</v>
      </c>
      <c r="V9" s="3">
        <v>2</v>
      </c>
      <c r="W9" s="3">
        <v>1</v>
      </c>
      <c r="X9" s="3">
        <v>1</v>
      </c>
      <c r="Y9" s="3">
        <v>3</v>
      </c>
    </row>
    <row r="10" spans="1:25" x14ac:dyDescent="0.25">
      <c r="A10" s="8">
        <v>4</v>
      </c>
      <c r="B10" s="3">
        <v>0</v>
      </c>
      <c r="C10" s="3">
        <v>0</v>
      </c>
      <c r="D10" s="3">
        <v>2</v>
      </c>
      <c r="E10" s="3">
        <v>0</v>
      </c>
      <c r="F10" s="3">
        <v>2</v>
      </c>
      <c r="G10" s="3">
        <v>0</v>
      </c>
      <c r="H10" s="3">
        <v>4</v>
      </c>
      <c r="I10" s="3">
        <v>4</v>
      </c>
      <c r="J10" s="3">
        <v>2</v>
      </c>
      <c r="K10" s="3">
        <v>3</v>
      </c>
      <c r="L10" s="3">
        <v>4</v>
      </c>
      <c r="M10" s="3">
        <v>3</v>
      </c>
      <c r="N10" s="3">
        <v>2</v>
      </c>
      <c r="O10" s="3">
        <v>2</v>
      </c>
      <c r="P10" s="3">
        <v>2</v>
      </c>
      <c r="Q10" s="3">
        <v>3</v>
      </c>
      <c r="R10" s="3">
        <v>4</v>
      </c>
      <c r="S10" s="3">
        <v>2</v>
      </c>
      <c r="T10" s="3">
        <v>3</v>
      </c>
      <c r="U10" s="3">
        <v>2</v>
      </c>
      <c r="V10" s="3">
        <v>1</v>
      </c>
      <c r="W10" s="3">
        <v>2</v>
      </c>
      <c r="X10" s="3">
        <v>3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2.25</v>
      </c>
      <c r="C14" s="17">
        <v>2.75</v>
      </c>
      <c r="D14" s="17">
        <v>3</v>
      </c>
      <c r="E14" s="17">
        <v>2.75</v>
      </c>
      <c r="F14" s="17">
        <v>3.25</v>
      </c>
      <c r="G14" s="17">
        <v>2.75</v>
      </c>
      <c r="H14" s="17">
        <v>4</v>
      </c>
      <c r="I14" s="17">
        <v>4</v>
      </c>
      <c r="J14" s="17">
        <v>3.5</v>
      </c>
      <c r="K14" s="17">
        <v>3.75</v>
      </c>
      <c r="L14" s="17">
        <v>4</v>
      </c>
      <c r="M14" s="17">
        <v>3.75</v>
      </c>
      <c r="N14" s="17">
        <v>3.5</v>
      </c>
      <c r="O14" s="17">
        <v>3.5</v>
      </c>
      <c r="P14" s="17">
        <v>3.75</v>
      </c>
      <c r="Q14" s="17">
        <v>3.75</v>
      </c>
      <c r="R14" s="17">
        <v>4</v>
      </c>
      <c r="S14" s="17">
        <v>3.5</v>
      </c>
      <c r="T14" s="17">
        <v>3.5</v>
      </c>
      <c r="U14" s="17">
        <v>3.5</v>
      </c>
      <c r="V14" s="17">
        <v>3</v>
      </c>
      <c r="W14" s="17">
        <v>3.25</v>
      </c>
      <c r="X14" s="17">
        <v>3.75</v>
      </c>
      <c r="Y14" s="17">
        <v>2.75</v>
      </c>
    </row>
    <row r="15" spans="1:25" x14ac:dyDescent="0.25">
      <c r="A15" s="5" t="s">
        <v>37</v>
      </c>
      <c r="B15" s="17">
        <v>0.5</v>
      </c>
      <c r="C15" s="17">
        <v>0.5</v>
      </c>
      <c r="D15" s="17">
        <v>1.4142135623730951</v>
      </c>
      <c r="E15" s="17">
        <v>0.5</v>
      </c>
      <c r="F15" s="17">
        <v>0.9574271077563381</v>
      </c>
      <c r="G15" s="17">
        <v>0.5</v>
      </c>
      <c r="H15" s="17">
        <v>0</v>
      </c>
      <c r="I15" s="17">
        <v>0</v>
      </c>
      <c r="J15" s="17">
        <v>0.57735026918962573</v>
      </c>
      <c r="K15" s="17">
        <v>0.5</v>
      </c>
      <c r="L15" s="17">
        <v>0</v>
      </c>
      <c r="M15" s="17">
        <v>0.5</v>
      </c>
      <c r="N15" s="17">
        <v>0.57735026918962573</v>
      </c>
      <c r="O15" s="17">
        <v>0.57735026918962573</v>
      </c>
      <c r="P15" s="17">
        <v>1.2583057392117916</v>
      </c>
      <c r="Q15" s="17">
        <v>0.5</v>
      </c>
      <c r="R15" s="17">
        <v>0</v>
      </c>
      <c r="S15" s="17">
        <v>0.57735026918962573</v>
      </c>
      <c r="T15" s="17">
        <v>1</v>
      </c>
      <c r="U15" s="17">
        <v>0.57735026918962573</v>
      </c>
      <c r="V15" s="17">
        <v>0.81649658092772603</v>
      </c>
      <c r="W15" s="17">
        <v>0.9574271077563381</v>
      </c>
      <c r="X15" s="17">
        <v>0.5</v>
      </c>
      <c r="Y15" s="17">
        <v>0.5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9" spans="1:25" x14ac:dyDescent="0.25">
      <c r="A19" s="5" t="s">
        <v>136</v>
      </c>
      <c r="B19" s="5"/>
      <c r="C19" s="5"/>
      <c r="D19" s="5"/>
      <c r="E19" s="5"/>
      <c r="F19" s="17">
        <f>AVERAGE(S14:V14)</f>
        <v>3.375</v>
      </c>
    </row>
    <row r="20" spans="1:25" x14ac:dyDescent="0.25">
      <c r="A20" s="5" t="s">
        <v>137</v>
      </c>
      <c r="B20" s="5"/>
      <c r="C20" s="5"/>
    </row>
    <row r="22" spans="1:25" x14ac:dyDescent="0.25">
      <c r="A22" s="5" t="s">
        <v>138</v>
      </c>
      <c r="B22" s="5"/>
      <c r="C22" s="5"/>
      <c r="D22" s="5"/>
      <c r="E22" s="5"/>
      <c r="F22" s="17">
        <f>(F19-1)*2.5</f>
        <v>5.9375</v>
      </c>
    </row>
    <row r="23" spans="1:25" x14ac:dyDescent="0.25">
      <c r="A23" s="5" t="s">
        <v>139</v>
      </c>
      <c r="B23" s="17">
        <f t="shared" ref="B23:Y23" si="0">(B14-1)*2.5</f>
        <v>3.125</v>
      </c>
      <c r="C23" s="17">
        <f t="shared" si="0"/>
        <v>4.375</v>
      </c>
      <c r="D23" s="17">
        <f t="shared" si="0"/>
        <v>5</v>
      </c>
      <c r="E23" s="17">
        <f t="shared" si="0"/>
        <v>4.375</v>
      </c>
      <c r="F23" s="17">
        <f t="shared" si="0"/>
        <v>5.625</v>
      </c>
      <c r="G23" s="17">
        <f t="shared" si="0"/>
        <v>4.375</v>
      </c>
      <c r="H23" s="17">
        <f t="shared" si="0"/>
        <v>7.5</v>
      </c>
      <c r="I23" s="17">
        <f t="shared" si="0"/>
        <v>7.5</v>
      </c>
      <c r="J23" s="17">
        <f t="shared" si="0"/>
        <v>6.25</v>
      </c>
      <c r="K23" s="17">
        <f t="shared" si="0"/>
        <v>6.875</v>
      </c>
      <c r="L23" s="17">
        <f t="shared" si="0"/>
        <v>7.5</v>
      </c>
      <c r="M23" s="17">
        <f t="shared" si="0"/>
        <v>6.875</v>
      </c>
      <c r="N23" s="17">
        <f t="shared" si="0"/>
        <v>6.25</v>
      </c>
      <c r="O23" s="17">
        <f t="shared" si="0"/>
        <v>6.25</v>
      </c>
      <c r="P23" s="17">
        <f t="shared" si="0"/>
        <v>6.875</v>
      </c>
      <c r="Q23" s="17">
        <f t="shared" si="0"/>
        <v>6.875</v>
      </c>
      <c r="R23" s="17">
        <f t="shared" si="0"/>
        <v>7.5</v>
      </c>
      <c r="S23" s="17">
        <f t="shared" si="0"/>
        <v>6.25</v>
      </c>
      <c r="T23" s="17">
        <f t="shared" si="0"/>
        <v>6.25</v>
      </c>
      <c r="U23" s="17">
        <f t="shared" si="0"/>
        <v>6.25</v>
      </c>
      <c r="V23" s="17">
        <f t="shared" si="0"/>
        <v>5</v>
      </c>
      <c r="W23" s="17">
        <f t="shared" si="0"/>
        <v>5.625</v>
      </c>
      <c r="X23" s="17">
        <f t="shared" si="0"/>
        <v>6.875</v>
      </c>
      <c r="Y23" s="17">
        <f t="shared" si="0"/>
        <v>4.375</v>
      </c>
    </row>
  </sheetData>
  <phoneticPr fontId="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Est. Ingle._PDI'!$B$4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132</v>
      </c>
    </row>
    <row r="7" spans="1:32" x14ac:dyDescent="0.25">
      <c r="A7" s="8">
        <v>1</v>
      </c>
      <c r="B7" s="3">
        <v>0</v>
      </c>
      <c r="C7" s="3">
        <v>1</v>
      </c>
      <c r="D7" s="3">
        <v>3</v>
      </c>
      <c r="E7" s="3">
        <v>3</v>
      </c>
      <c r="F7" s="3">
        <v>0</v>
      </c>
      <c r="G7" s="3">
        <v>0</v>
      </c>
      <c r="H7" s="3">
        <v>2</v>
      </c>
      <c r="I7" s="3">
        <v>3</v>
      </c>
      <c r="J7" s="3">
        <v>2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2</v>
      </c>
      <c r="AB7" s="3">
        <v>0</v>
      </c>
      <c r="AC7" s="3">
        <v>2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2</v>
      </c>
      <c r="E8" s="3">
        <v>1</v>
      </c>
      <c r="F8" s="3">
        <v>0</v>
      </c>
      <c r="G8" s="3">
        <v>1</v>
      </c>
      <c r="H8" s="3">
        <v>3</v>
      </c>
      <c r="I8" s="3">
        <v>3</v>
      </c>
      <c r="J8" s="3">
        <v>2</v>
      </c>
      <c r="K8" s="3">
        <v>0</v>
      </c>
      <c r="L8" s="3">
        <v>1</v>
      </c>
      <c r="M8" s="3">
        <v>0</v>
      </c>
      <c r="N8" s="3">
        <v>1</v>
      </c>
      <c r="O8" s="3">
        <v>0</v>
      </c>
      <c r="P8" s="3">
        <v>2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2</v>
      </c>
      <c r="AA8" s="3">
        <v>0</v>
      </c>
      <c r="AB8" s="3">
        <v>2</v>
      </c>
      <c r="AC8" s="3">
        <v>0</v>
      </c>
      <c r="AD8" s="3">
        <v>0</v>
      </c>
      <c r="AE8" s="3">
        <v>1</v>
      </c>
      <c r="AF8" s="3">
        <v>2</v>
      </c>
    </row>
    <row r="9" spans="1:32" x14ac:dyDescent="0.25">
      <c r="A9" s="8">
        <v>3</v>
      </c>
      <c r="B9" s="3">
        <v>7</v>
      </c>
      <c r="C9" s="3">
        <v>5</v>
      </c>
      <c r="D9" s="3">
        <v>1</v>
      </c>
      <c r="E9" s="3">
        <v>0</v>
      </c>
      <c r="F9" s="3">
        <v>1</v>
      </c>
      <c r="G9" s="3">
        <v>2</v>
      </c>
      <c r="H9" s="3">
        <v>3</v>
      </c>
      <c r="I9" s="3">
        <v>1</v>
      </c>
      <c r="J9" s="3">
        <v>3</v>
      </c>
      <c r="K9" s="3">
        <v>1</v>
      </c>
      <c r="L9" s="3">
        <v>0</v>
      </c>
      <c r="M9" s="3">
        <v>2</v>
      </c>
      <c r="N9" s="3">
        <v>0</v>
      </c>
      <c r="O9" s="3">
        <v>4</v>
      </c>
      <c r="P9" s="3">
        <v>3</v>
      </c>
      <c r="Q9" s="3">
        <v>5</v>
      </c>
      <c r="R9" s="3">
        <v>0</v>
      </c>
      <c r="S9" s="3">
        <v>4</v>
      </c>
      <c r="T9" s="3">
        <v>1</v>
      </c>
      <c r="U9" s="3">
        <v>1</v>
      </c>
      <c r="V9" s="3">
        <v>0</v>
      </c>
      <c r="W9" s="3">
        <v>3</v>
      </c>
      <c r="X9" s="3">
        <v>4</v>
      </c>
      <c r="Y9" s="3">
        <v>5</v>
      </c>
      <c r="Z9" s="3">
        <v>2</v>
      </c>
      <c r="AA9" s="3">
        <v>2</v>
      </c>
      <c r="AB9" s="3">
        <v>5</v>
      </c>
      <c r="AC9" s="3">
        <v>2</v>
      </c>
      <c r="AD9" s="3">
        <v>3</v>
      </c>
      <c r="AE9" s="3">
        <v>1</v>
      </c>
      <c r="AF9" s="3">
        <v>3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4</v>
      </c>
      <c r="H10" s="3">
        <v>0</v>
      </c>
      <c r="I10" s="3">
        <v>2</v>
      </c>
      <c r="J10" s="3">
        <v>2</v>
      </c>
      <c r="K10" s="3">
        <v>2</v>
      </c>
      <c r="L10" s="3">
        <v>2</v>
      </c>
      <c r="M10" s="3">
        <v>1</v>
      </c>
      <c r="N10" s="3">
        <v>0</v>
      </c>
      <c r="O10" s="3">
        <v>4</v>
      </c>
      <c r="P10" s="3">
        <v>4</v>
      </c>
      <c r="Q10" s="3">
        <v>2</v>
      </c>
      <c r="R10" s="3">
        <v>0</v>
      </c>
      <c r="S10" s="3">
        <v>2</v>
      </c>
      <c r="T10" s="3">
        <v>2</v>
      </c>
      <c r="U10" s="3">
        <v>3</v>
      </c>
      <c r="V10" s="3">
        <v>2</v>
      </c>
      <c r="W10" s="3">
        <v>3</v>
      </c>
      <c r="X10" s="3">
        <v>2</v>
      </c>
      <c r="Y10" s="3">
        <v>0</v>
      </c>
      <c r="Z10" s="3">
        <v>1</v>
      </c>
      <c r="AA10" s="3">
        <v>3</v>
      </c>
      <c r="AB10" s="3">
        <v>1</v>
      </c>
      <c r="AC10" s="3">
        <v>1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2</v>
      </c>
      <c r="E11" s="3">
        <v>0</v>
      </c>
      <c r="F11" s="3">
        <v>7</v>
      </c>
      <c r="G11" s="3">
        <v>2</v>
      </c>
      <c r="H11" s="3">
        <v>1</v>
      </c>
      <c r="I11" s="3">
        <v>0</v>
      </c>
      <c r="J11" s="3">
        <v>0</v>
      </c>
      <c r="K11" s="3">
        <v>5</v>
      </c>
      <c r="L11" s="3">
        <v>6</v>
      </c>
      <c r="M11" s="3">
        <v>3</v>
      </c>
      <c r="N11" s="3">
        <v>1</v>
      </c>
      <c r="O11" s="3">
        <v>1</v>
      </c>
      <c r="P11" s="3">
        <v>0</v>
      </c>
      <c r="Q11" s="3">
        <v>2</v>
      </c>
      <c r="R11" s="3">
        <v>0</v>
      </c>
      <c r="S11" s="3">
        <v>0</v>
      </c>
      <c r="T11" s="3">
        <v>4</v>
      </c>
      <c r="U11" s="3">
        <v>3</v>
      </c>
      <c r="V11" s="3">
        <v>4</v>
      </c>
      <c r="W11" s="3">
        <v>3</v>
      </c>
      <c r="X11" s="3">
        <v>3</v>
      </c>
      <c r="Y11" s="3">
        <v>3</v>
      </c>
      <c r="Z11" s="3">
        <v>3</v>
      </c>
      <c r="AA11" s="3">
        <v>2</v>
      </c>
      <c r="AB11" s="3">
        <v>1</v>
      </c>
      <c r="AC11" s="3">
        <v>3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6</v>
      </c>
      <c r="O12" s="3">
        <v>0</v>
      </c>
      <c r="P12" s="3">
        <v>0</v>
      </c>
      <c r="Q12" s="3">
        <v>0</v>
      </c>
      <c r="R12" s="3">
        <v>9</v>
      </c>
      <c r="S12" s="3">
        <v>2</v>
      </c>
      <c r="T12" s="3">
        <v>1</v>
      </c>
      <c r="U12" s="3">
        <v>2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5</v>
      </c>
      <c r="AE12" s="3">
        <v>6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2.7777777777777777</v>
      </c>
      <c r="C14" s="17">
        <v>2.6666666666666665</v>
      </c>
      <c r="D14" s="17">
        <v>2.6666666666666665</v>
      </c>
      <c r="E14" s="17">
        <v>1.25</v>
      </c>
      <c r="F14" s="17">
        <v>4.666666666666667</v>
      </c>
      <c r="G14" s="17">
        <v>3.7777777777777777</v>
      </c>
      <c r="H14" s="17">
        <v>2.4444444444444446</v>
      </c>
      <c r="I14" s="17">
        <v>2.2222222222222223</v>
      </c>
      <c r="J14" s="17">
        <v>2.5555555555555554</v>
      </c>
      <c r="K14" s="17">
        <v>4.1111111111111107</v>
      </c>
      <c r="L14" s="17">
        <v>4.4444444444444446</v>
      </c>
      <c r="M14" s="17">
        <v>3.7142857142857144</v>
      </c>
      <c r="N14" s="17">
        <v>2.6666666666666665</v>
      </c>
      <c r="O14" s="17">
        <v>3.6666666666666665</v>
      </c>
      <c r="P14" s="17">
        <v>3.2222222222222223</v>
      </c>
      <c r="Q14" s="17">
        <v>3.6666666666666665</v>
      </c>
      <c r="R14" s="17"/>
      <c r="S14" s="17">
        <v>3.1428571428571428</v>
      </c>
      <c r="T14" s="17">
        <v>4.125</v>
      </c>
      <c r="U14" s="17">
        <v>4.2857142857142856</v>
      </c>
      <c r="V14" s="17">
        <v>4.2857142857142856</v>
      </c>
      <c r="W14" s="17">
        <v>4</v>
      </c>
      <c r="X14" s="17">
        <v>3.8888888888888888</v>
      </c>
      <c r="Y14" s="17">
        <v>3.5555555555555554</v>
      </c>
      <c r="Z14" s="17">
        <v>3.3333333333333335</v>
      </c>
      <c r="AA14" s="17">
        <v>3.3333333333333335</v>
      </c>
      <c r="AB14" s="17">
        <v>3.1111111111111112</v>
      </c>
      <c r="AC14" s="17">
        <v>3.375</v>
      </c>
      <c r="AD14" s="17">
        <v>3.5</v>
      </c>
      <c r="AE14" s="17">
        <v>3.3333333333333335</v>
      </c>
      <c r="AF14" s="17">
        <v>3.4444444444444446</v>
      </c>
    </row>
    <row r="15" spans="1:32" x14ac:dyDescent="0.25">
      <c r="A15" s="5" t="s">
        <v>37</v>
      </c>
      <c r="B15" s="17">
        <v>0.44095855184409866</v>
      </c>
      <c r="C15" s="17">
        <v>0.8660254037844386</v>
      </c>
      <c r="D15" s="17">
        <v>1.6583123951776999</v>
      </c>
      <c r="E15" s="17">
        <v>0.5</v>
      </c>
      <c r="F15" s="17">
        <v>0.70710678118654757</v>
      </c>
      <c r="G15" s="17">
        <v>0.97182531580754927</v>
      </c>
      <c r="H15" s="17">
        <v>1.2360330811826103</v>
      </c>
      <c r="I15" s="17">
        <v>1.2018504251546631</v>
      </c>
      <c r="J15" s="17">
        <v>1.1303883305208779</v>
      </c>
      <c r="K15" s="17">
        <v>1.3642254619787415</v>
      </c>
      <c r="L15" s="17">
        <v>1.0137937550497036</v>
      </c>
      <c r="M15" s="17">
        <v>1.4960264830861913</v>
      </c>
      <c r="N15" s="17">
        <v>2.0816659994661331</v>
      </c>
      <c r="O15" s="17">
        <v>0.70710678118654757</v>
      </c>
      <c r="P15" s="17">
        <v>0.83333333333333348</v>
      </c>
      <c r="Q15" s="17">
        <v>0.8660254037844386</v>
      </c>
      <c r="R15" s="17"/>
      <c r="S15" s="17">
        <v>0.6900655593423547</v>
      </c>
      <c r="T15" s="17">
        <v>1.1259916264596033</v>
      </c>
      <c r="U15" s="17">
        <v>0.75592894601845306</v>
      </c>
      <c r="V15" s="17">
        <v>1.1126972805283728</v>
      </c>
      <c r="W15" s="17">
        <v>0.8660254037844386</v>
      </c>
      <c r="X15" s="17">
        <v>0.92796072713833677</v>
      </c>
      <c r="Y15" s="17">
        <v>1.1303883305208784</v>
      </c>
      <c r="Z15" s="17">
        <v>1.5</v>
      </c>
      <c r="AA15" s="17">
        <v>1.5</v>
      </c>
      <c r="AB15" s="17">
        <v>0.92796072713833677</v>
      </c>
      <c r="AC15" s="17">
        <v>1.685018016012207</v>
      </c>
      <c r="AD15" s="17">
        <v>1</v>
      </c>
      <c r="AE15" s="17">
        <v>1.5275252316519463</v>
      </c>
      <c r="AF15" s="17">
        <v>1.1303883305208784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4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7</v>
      </c>
      <c r="N16" s="18">
        <v>3</v>
      </c>
      <c r="O16" s="18">
        <v>9</v>
      </c>
      <c r="P16" s="18">
        <v>9</v>
      </c>
      <c r="Q16" s="18">
        <v>9</v>
      </c>
      <c r="R16" s="18">
        <v>0</v>
      </c>
      <c r="S16" s="18">
        <v>7</v>
      </c>
      <c r="T16" s="18">
        <v>8</v>
      </c>
      <c r="U16" s="18">
        <v>7</v>
      </c>
      <c r="V16" s="18">
        <v>7</v>
      </c>
      <c r="W16" s="18">
        <v>9</v>
      </c>
      <c r="X16" s="18">
        <v>9</v>
      </c>
      <c r="Y16" s="18">
        <v>9</v>
      </c>
      <c r="Z16" s="18">
        <v>9</v>
      </c>
      <c r="AA16" s="18">
        <v>9</v>
      </c>
      <c r="AB16" s="18">
        <v>9</v>
      </c>
      <c r="AC16" s="18">
        <v>8</v>
      </c>
      <c r="AD16" s="18">
        <v>4</v>
      </c>
      <c r="AE16" s="18">
        <v>3</v>
      </c>
      <c r="AF16" s="18">
        <v>9</v>
      </c>
    </row>
    <row r="18" spans="1:32" x14ac:dyDescent="0.25">
      <c r="A18" s="5" t="s">
        <v>128</v>
      </c>
      <c r="B18" s="5">
        <v>9</v>
      </c>
    </row>
    <row r="19" spans="1:32" x14ac:dyDescent="0.25">
      <c r="A19" s="5" t="s">
        <v>129</v>
      </c>
      <c r="B19" s="5">
        <v>36</v>
      </c>
    </row>
    <row r="20" spans="1:32" x14ac:dyDescent="0.25">
      <c r="A20" s="5" t="s">
        <v>130</v>
      </c>
      <c r="B20" s="24">
        <f>B18/B19</f>
        <v>0.25</v>
      </c>
    </row>
    <row r="22" spans="1:32" x14ac:dyDescent="0.25">
      <c r="A22" s="5" t="s">
        <v>140</v>
      </c>
      <c r="B22" s="5"/>
      <c r="C22" s="5"/>
      <c r="D22" s="5"/>
      <c r="E22" s="5"/>
      <c r="F22" s="17">
        <f>AVERAGE(X14:Z14)</f>
        <v>3.592592592592593</v>
      </c>
    </row>
    <row r="23" spans="1:32" x14ac:dyDescent="0.25">
      <c r="A23" s="5" t="s">
        <v>141</v>
      </c>
      <c r="B23" s="5"/>
      <c r="C23" s="5"/>
    </row>
    <row r="25" spans="1:32" x14ac:dyDescent="0.25">
      <c r="A25" s="5" t="s">
        <v>142</v>
      </c>
      <c r="B25" s="5"/>
      <c r="C25" s="5"/>
      <c r="D25" s="5"/>
      <c r="E25" s="5"/>
      <c r="F25" s="17">
        <f>(F22-1)*2.5</f>
        <v>6.4814814814814827</v>
      </c>
    </row>
    <row r="26" spans="1:32" x14ac:dyDescent="0.25">
      <c r="A26" s="5" t="s">
        <v>139</v>
      </c>
      <c r="B26" s="17">
        <f t="shared" ref="B26:AF26" si="0">(B14-1)*2.5</f>
        <v>4.4444444444444446</v>
      </c>
      <c r="C26" s="17">
        <f t="shared" si="0"/>
        <v>4.1666666666666661</v>
      </c>
      <c r="D26" s="17">
        <f t="shared" si="0"/>
        <v>4.1666666666666661</v>
      </c>
      <c r="E26" s="17">
        <f t="shared" si="0"/>
        <v>0.625</v>
      </c>
      <c r="F26" s="17">
        <f t="shared" si="0"/>
        <v>9.1666666666666679</v>
      </c>
      <c r="G26" s="17">
        <f t="shared" si="0"/>
        <v>6.9444444444444446</v>
      </c>
      <c r="H26" s="17">
        <f t="shared" si="0"/>
        <v>3.6111111111111116</v>
      </c>
      <c r="I26" s="17">
        <f t="shared" si="0"/>
        <v>3.0555555555555558</v>
      </c>
      <c r="J26" s="17">
        <f t="shared" si="0"/>
        <v>3.8888888888888884</v>
      </c>
      <c r="K26" s="17">
        <f t="shared" si="0"/>
        <v>7.7777777777777768</v>
      </c>
      <c r="L26" s="17">
        <f t="shared" si="0"/>
        <v>8.6111111111111107</v>
      </c>
      <c r="M26" s="17">
        <f t="shared" si="0"/>
        <v>6.7857142857142865</v>
      </c>
      <c r="N26" s="17">
        <f t="shared" si="0"/>
        <v>4.1666666666666661</v>
      </c>
      <c r="O26" s="17">
        <f t="shared" si="0"/>
        <v>6.6666666666666661</v>
      </c>
      <c r="P26" s="17">
        <f t="shared" si="0"/>
        <v>5.5555555555555554</v>
      </c>
      <c r="Q26" s="17">
        <f t="shared" si="0"/>
        <v>6.6666666666666661</v>
      </c>
      <c r="R26" s="17">
        <f t="shared" si="0"/>
        <v>-2.5</v>
      </c>
      <c r="S26" s="17">
        <f t="shared" si="0"/>
        <v>5.3571428571428568</v>
      </c>
      <c r="T26" s="17">
        <f t="shared" si="0"/>
        <v>7.8125</v>
      </c>
      <c r="U26" s="17">
        <f t="shared" si="0"/>
        <v>8.2142857142857135</v>
      </c>
      <c r="V26" s="17">
        <f t="shared" si="0"/>
        <v>8.2142857142857135</v>
      </c>
      <c r="W26" s="17">
        <f t="shared" si="0"/>
        <v>7.5</v>
      </c>
      <c r="X26" s="17">
        <f t="shared" si="0"/>
        <v>7.2222222222222223</v>
      </c>
      <c r="Y26" s="17">
        <f t="shared" si="0"/>
        <v>6.3888888888888884</v>
      </c>
      <c r="Z26" s="17">
        <f t="shared" si="0"/>
        <v>5.8333333333333339</v>
      </c>
      <c r="AA26" s="17">
        <f t="shared" si="0"/>
        <v>5.8333333333333339</v>
      </c>
      <c r="AB26" s="17">
        <f t="shared" si="0"/>
        <v>5.2777777777777777</v>
      </c>
      <c r="AC26" s="17">
        <f t="shared" si="0"/>
        <v>5.9375</v>
      </c>
      <c r="AD26" s="17">
        <f t="shared" si="0"/>
        <v>6.25</v>
      </c>
      <c r="AE26" s="17">
        <f t="shared" si="0"/>
        <v>5.8333333333333339</v>
      </c>
      <c r="AF26" s="17">
        <f t="shared" si="0"/>
        <v>6.1111111111111116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131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2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1</v>
      </c>
      <c r="I8" s="3">
        <v>2</v>
      </c>
      <c r="J8" s="3">
        <v>1</v>
      </c>
    </row>
    <row r="9" spans="1:10" x14ac:dyDescent="0.25">
      <c r="A9" s="8">
        <v>3</v>
      </c>
      <c r="B9" s="3">
        <v>4</v>
      </c>
      <c r="C9" s="3">
        <v>4</v>
      </c>
      <c r="D9" s="3">
        <v>6</v>
      </c>
      <c r="E9" s="3">
        <v>6</v>
      </c>
      <c r="F9" s="3">
        <v>5</v>
      </c>
      <c r="G9" s="3">
        <v>6</v>
      </c>
      <c r="H9" s="3">
        <v>4</v>
      </c>
      <c r="I9" s="3">
        <v>4</v>
      </c>
      <c r="J9" s="3">
        <v>4</v>
      </c>
    </row>
    <row r="10" spans="1:10" x14ac:dyDescent="0.25">
      <c r="A10" s="8">
        <v>4</v>
      </c>
      <c r="B10" s="3">
        <v>5</v>
      </c>
      <c r="C10" s="3">
        <v>3</v>
      </c>
      <c r="D10" s="3">
        <v>3</v>
      </c>
      <c r="E10" s="3">
        <v>3</v>
      </c>
      <c r="F10" s="3">
        <v>7</v>
      </c>
      <c r="G10" s="3">
        <v>5</v>
      </c>
      <c r="H10" s="3">
        <v>6</v>
      </c>
      <c r="I10" s="3">
        <v>5</v>
      </c>
      <c r="J10" s="3">
        <v>6</v>
      </c>
    </row>
    <row r="11" spans="1:10" x14ac:dyDescent="0.25">
      <c r="A11" s="8">
        <v>5</v>
      </c>
      <c r="B11" s="3">
        <v>0</v>
      </c>
      <c r="C11" s="3">
        <v>3</v>
      </c>
      <c r="D11" s="3">
        <v>3</v>
      </c>
      <c r="E11" s="3">
        <v>2</v>
      </c>
      <c r="F11" s="3">
        <v>0</v>
      </c>
      <c r="G11" s="3">
        <v>1</v>
      </c>
      <c r="H11" s="3">
        <v>1</v>
      </c>
      <c r="I11" s="3">
        <v>1</v>
      </c>
      <c r="J11" s="3">
        <v>0</v>
      </c>
    </row>
    <row r="12" spans="1:10" x14ac:dyDescent="0.25">
      <c r="A12" s="8" t="s">
        <v>115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3.0833333333333335</v>
      </c>
      <c r="C14" s="17">
        <v>3.7272727272727271</v>
      </c>
      <c r="D14" s="17">
        <v>3.75</v>
      </c>
      <c r="E14" s="17">
        <v>3.5</v>
      </c>
      <c r="F14" s="17">
        <v>3.5833333333333335</v>
      </c>
      <c r="G14" s="17">
        <v>3.5833333333333335</v>
      </c>
      <c r="H14" s="17">
        <v>3.5833333333333335</v>
      </c>
      <c r="I14" s="17">
        <v>3.4166666666666665</v>
      </c>
      <c r="J14" s="17">
        <v>3.4545454545454546</v>
      </c>
    </row>
    <row r="15" spans="1:10" x14ac:dyDescent="0.25">
      <c r="A15" s="5" t="s">
        <v>37</v>
      </c>
      <c r="B15" s="17">
        <v>0.9962049198956221</v>
      </c>
      <c r="C15" s="17">
        <v>1.0090499582190262</v>
      </c>
      <c r="D15" s="17">
        <v>0.8660254037844386</v>
      </c>
      <c r="E15" s="17">
        <v>0.90453403373329089</v>
      </c>
      <c r="F15" s="17">
        <v>0.51492865054443637</v>
      </c>
      <c r="G15" s="17">
        <v>0.66855792342152087</v>
      </c>
      <c r="H15" s="17">
        <v>0.79296146109875854</v>
      </c>
      <c r="I15" s="17">
        <v>0.90033663737851954</v>
      </c>
      <c r="J15" s="17">
        <v>0.68755165095232806</v>
      </c>
    </row>
    <row r="16" spans="1:10" x14ac:dyDescent="0.25">
      <c r="A16" s="5" t="s">
        <v>38</v>
      </c>
      <c r="B16" s="18">
        <v>12</v>
      </c>
      <c r="C16" s="18">
        <v>11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12</v>
      </c>
      <c r="J16" s="18">
        <v>11</v>
      </c>
    </row>
    <row r="19" spans="1:10" x14ac:dyDescent="0.25">
      <c r="A19" s="5" t="s">
        <v>143</v>
      </c>
      <c r="B19" s="5"/>
      <c r="C19" s="5"/>
      <c r="D19" s="5"/>
      <c r="E19" s="5"/>
      <c r="F19" s="17">
        <f>AVERAGE(G14:I14)</f>
        <v>3.5277777777777781</v>
      </c>
    </row>
    <row r="20" spans="1:10" x14ac:dyDescent="0.25">
      <c r="A20" s="5" t="s">
        <v>144</v>
      </c>
      <c r="B20" s="5"/>
      <c r="C20" s="5"/>
    </row>
    <row r="22" spans="1:10" x14ac:dyDescent="0.25">
      <c r="A22" s="5" t="s">
        <v>145</v>
      </c>
      <c r="B22" s="5"/>
      <c r="C22" s="5"/>
      <c r="D22" s="5"/>
      <c r="E22" s="5"/>
      <c r="F22" s="17">
        <f>(F19-1)*2.5</f>
        <v>6.3194444444444455</v>
      </c>
    </row>
    <row r="23" spans="1:10" x14ac:dyDescent="0.25">
      <c r="A23" s="5" t="s">
        <v>139</v>
      </c>
      <c r="B23" s="17">
        <f t="shared" ref="B23:J23" si="0">(B14-1)*2.5</f>
        <v>5.2083333333333339</v>
      </c>
      <c r="C23" s="17">
        <f t="shared" si="0"/>
        <v>6.8181818181818175</v>
      </c>
      <c r="D23" s="17">
        <f t="shared" si="0"/>
        <v>6.875</v>
      </c>
      <c r="E23" s="17">
        <f t="shared" si="0"/>
        <v>6.25</v>
      </c>
      <c r="F23" s="17">
        <f t="shared" si="0"/>
        <v>6.4583333333333339</v>
      </c>
      <c r="G23" s="17">
        <f t="shared" si="0"/>
        <v>6.4583333333333339</v>
      </c>
      <c r="H23" s="17">
        <f t="shared" si="0"/>
        <v>6.4583333333333339</v>
      </c>
      <c r="I23" s="17">
        <f t="shared" si="0"/>
        <v>6.0416666666666661</v>
      </c>
      <c r="J23" s="17">
        <f t="shared" si="0"/>
        <v>6.1363636363636367</v>
      </c>
    </row>
  </sheetData>
  <phoneticPr fontId="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133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134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135</v>
      </c>
    </row>
    <row r="34" spans="1:2" x14ac:dyDescent="0.25">
      <c r="A34" s="6" t="s">
        <v>132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Grado Est. Ingle._PDI</vt:lpstr>
      <vt:lpstr>Grado Est. Ingle._Estud</vt:lpstr>
      <vt:lpstr>Grado Filolog. Clásica_PDI </vt:lpstr>
      <vt:lpstr>Grado Filolog. Clásica_Estud</vt:lpstr>
      <vt:lpstr>Grado Filolog. Hispánica_PDI </vt:lpstr>
      <vt:lpstr>Grado Filolog. Hispánica_Estud</vt:lpstr>
      <vt:lpstr>Grado Geog. Orden. Territ_PDI </vt:lpstr>
      <vt:lpstr>Grado Geog.Orden. Terri _Estud </vt:lpstr>
      <vt:lpstr>Grado Hª Arte y Patri.H-A_PDI </vt:lpstr>
      <vt:lpstr>Grado HªArte y Patri H-A_Estud</vt:lpstr>
      <vt:lpstr>Grado Hª y Patri.Histórico_PDI </vt:lpstr>
      <vt:lpstr>Grado Hª y Patri. Histór_Estud </vt:lpstr>
      <vt:lpstr>Grado Leng.Lit. Mod-Francés_PDI</vt:lpstr>
      <vt:lpstr>Grado Leng.Lit.Md-Francés_Estud</vt:lpstr>
      <vt:lpstr>Grado Leng.Lit.Mod.-Portug_PDI </vt:lpstr>
      <vt:lpstr>Grado Leng.Lit.Mod-Portug_Estud</vt:lpstr>
      <vt:lpstr>M.U.Desarro. Rural_PDI </vt:lpstr>
      <vt:lpstr>M.U. Desarro. Rural_Estud</vt:lpstr>
      <vt:lpstr>M.U. Form. Prof. E.S._PDI</vt:lpstr>
      <vt:lpstr>M.U.Form. Prof. E. S._Estud</vt:lpstr>
      <vt:lpstr>M.U.I. Arte y Humanidades_PDI</vt:lpstr>
      <vt:lpstr>M.U.I. Arte y Humanidades_Estud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2023-11-13T13:15:49Z</dcterms:modified>
</cp:coreProperties>
</file>