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89717C61\"/>
    </mc:Choice>
  </mc:AlternateContent>
  <xr:revisionPtr revIDLastSave="0" documentId="13_ncr:1_{FEB31EDA-AEB7-4697-801F-338480A07E4D}" xr6:coauthVersionLast="47" xr6:coauthVersionMax="47" xr10:uidLastSave="{00000000-0000-0000-0000-000000000000}"/>
  <bookViews>
    <workbookView xWindow="-120" yWindow="-120" windowWidth="29040" windowHeight="15840" tabRatio="968" xr2:uid="{00000000-000D-0000-FFFF-FFFF00000000}"/>
  </bookViews>
  <sheets>
    <sheet name="Grado E. Inf._PDI" sheetId="10" r:id="rId1"/>
    <sheet name="Grado E. Inf._Estud" sheetId="11" r:id="rId2"/>
    <sheet name="Grado Ed. Prim._PDI " sheetId="13" r:id="rId3"/>
    <sheet name="Grado Ed. Prim._Estud " sheetId="14" r:id="rId4"/>
    <sheet name="Grado Ed. Social_PDI " sheetId="15" r:id="rId5"/>
    <sheet name="Grado Ed. Social_Estud " sheetId="16" r:id="rId6"/>
    <sheet name="M.U. Form. Portugués_PDI" sheetId="24" r:id="rId7"/>
    <sheet name="M.U. Form. Portugués_Estud" sheetId="23" r:id="rId8"/>
    <sheet name="M.U. Form. Prof. Ed. Secund_PDI" sheetId="25" r:id="rId9"/>
    <sheet name="M.U. Form. Prof. Ed. Secu_Estud" sheetId="22" r:id="rId10"/>
    <sheet name="M.U.I.Cienc. Sociales Jurid_PDI" sheetId="3" r:id="rId11"/>
    <sheet name="M.U.I.Cienc. Sociales Jur_Estud" sheetId="8" r:id="rId12"/>
    <sheet name="PAS_centro" sheetId="4" r:id="rId13"/>
    <sheet name="código preguntas PDI" sheetId="5" r:id="rId14"/>
    <sheet name="código preguntas PAS" sheetId="6" r:id="rId15"/>
    <sheet name="código preguntas Estud" sheetId="9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3" i="4" l="1"/>
  <c r="I23" i="4"/>
  <c r="H23" i="4"/>
  <c r="G23" i="4"/>
  <c r="F23" i="4"/>
  <c r="E23" i="4"/>
  <c r="D23" i="4"/>
  <c r="C23" i="4"/>
  <c r="B23" i="4"/>
  <c r="F19" i="4"/>
  <c r="F22" i="4"/>
  <c r="AF26" i="8"/>
  <c r="AE26" i="8"/>
  <c r="AD26" i="8"/>
  <c r="AC26" i="8"/>
  <c r="AB26" i="8"/>
  <c r="AA26" i="8"/>
  <c r="Z26" i="8"/>
  <c r="Y26" i="8"/>
  <c r="X26" i="8"/>
  <c r="W26" i="8"/>
  <c r="V26" i="8"/>
  <c r="U26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C26" i="8"/>
  <c r="B26" i="8"/>
  <c r="F22" i="8"/>
  <c r="F25" i="8"/>
  <c r="B20" i="8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C23" i="3"/>
  <c r="B23" i="3"/>
  <c r="F19" i="3"/>
  <c r="F22" i="3"/>
  <c r="AF26" i="22"/>
  <c r="AE26" i="22"/>
  <c r="AD26" i="22"/>
  <c r="AC26" i="22"/>
  <c r="AB26" i="22"/>
  <c r="AA26" i="22"/>
  <c r="Z26" i="22"/>
  <c r="Y26" i="22"/>
  <c r="X26" i="22"/>
  <c r="W26" i="22"/>
  <c r="V26" i="22"/>
  <c r="U26" i="22"/>
  <c r="T26" i="22"/>
  <c r="S26" i="22"/>
  <c r="R26" i="22"/>
  <c r="Q26" i="22"/>
  <c r="P26" i="22"/>
  <c r="O26" i="22"/>
  <c r="N26" i="22"/>
  <c r="M26" i="22"/>
  <c r="L26" i="22"/>
  <c r="K26" i="22"/>
  <c r="J26" i="22"/>
  <c r="I26" i="22"/>
  <c r="H26" i="22"/>
  <c r="G26" i="22"/>
  <c r="F26" i="22"/>
  <c r="E26" i="22"/>
  <c r="D26" i="22"/>
  <c r="C26" i="22"/>
  <c r="B26" i="22"/>
  <c r="F22" i="22"/>
  <c r="F25" i="22"/>
  <c r="B20" i="22"/>
  <c r="Y23" i="25"/>
  <c r="X23" i="25"/>
  <c r="W23" i="25"/>
  <c r="V23" i="25"/>
  <c r="U23" i="25"/>
  <c r="T23" i="25"/>
  <c r="S23" i="25"/>
  <c r="R23" i="25"/>
  <c r="Q23" i="25"/>
  <c r="P23" i="25"/>
  <c r="O23" i="25"/>
  <c r="N23" i="25"/>
  <c r="M23" i="25"/>
  <c r="L23" i="25"/>
  <c r="K23" i="25"/>
  <c r="J23" i="25"/>
  <c r="I23" i="25"/>
  <c r="H23" i="25"/>
  <c r="G23" i="25"/>
  <c r="F23" i="25"/>
  <c r="E23" i="25"/>
  <c r="D23" i="25"/>
  <c r="C23" i="25"/>
  <c r="B23" i="25"/>
  <c r="F19" i="25"/>
  <c r="F22" i="25"/>
  <c r="AF26" i="23"/>
  <c r="AE26" i="23"/>
  <c r="AD26" i="23"/>
  <c r="AC26" i="23"/>
  <c r="AB26" i="23"/>
  <c r="AA26" i="23"/>
  <c r="Z26" i="23"/>
  <c r="Y26" i="23"/>
  <c r="X26" i="23"/>
  <c r="W26" i="23"/>
  <c r="V26" i="23"/>
  <c r="U26" i="23"/>
  <c r="T26" i="23"/>
  <c r="S26" i="23"/>
  <c r="R26" i="23"/>
  <c r="Q26" i="23"/>
  <c r="P26" i="23"/>
  <c r="O26" i="23"/>
  <c r="N26" i="23"/>
  <c r="M26" i="23"/>
  <c r="L26" i="23"/>
  <c r="K26" i="23"/>
  <c r="J26" i="23"/>
  <c r="I26" i="23"/>
  <c r="H26" i="23"/>
  <c r="G26" i="23"/>
  <c r="F26" i="23"/>
  <c r="E26" i="23"/>
  <c r="D26" i="23"/>
  <c r="C26" i="23"/>
  <c r="B26" i="23"/>
  <c r="F22" i="23"/>
  <c r="F25" i="23"/>
  <c r="B20" i="23"/>
  <c r="Y23" i="24"/>
  <c r="X23" i="24"/>
  <c r="W23" i="24"/>
  <c r="V23" i="24"/>
  <c r="U23" i="24"/>
  <c r="T23" i="24"/>
  <c r="S23" i="24"/>
  <c r="R23" i="24"/>
  <c r="Q23" i="24"/>
  <c r="P23" i="24"/>
  <c r="O23" i="24"/>
  <c r="N23" i="24"/>
  <c r="M23" i="24"/>
  <c r="L23" i="24"/>
  <c r="K23" i="24"/>
  <c r="J23" i="24"/>
  <c r="I23" i="24"/>
  <c r="H23" i="24"/>
  <c r="G23" i="24"/>
  <c r="F23" i="24"/>
  <c r="E23" i="24"/>
  <c r="D23" i="24"/>
  <c r="C23" i="24"/>
  <c r="B23" i="24"/>
  <c r="F19" i="24"/>
  <c r="F22" i="24"/>
  <c r="AF26" i="16"/>
  <c r="AE26" i="16"/>
  <c r="AD26" i="16"/>
  <c r="AC26" i="16"/>
  <c r="AB26" i="16"/>
  <c r="AA26" i="16"/>
  <c r="Z26" i="16"/>
  <c r="Y26" i="16"/>
  <c r="X26" i="16"/>
  <c r="W26" i="16"/>
  <c r="V26" i="16"/>
  <c r="U26" i="16"/>
  <c r="T26" i="16"/>
  <c r="S26" i="16"/>
  <c r="R26" i="16"/>
  <c r="Q26" i="16"/>
  <c r="P26" i="16"/>
  <c r="O26" i="16"/>
  <c r="N26" i="16"/>
  <c r="M26" i="16"/>
  <c r="L26" i="16"/>
  <c r="K26" i="16"/>
  <c r="J26" i="16"/>
  <c r="I26" i="16"/>
  <c r="H26" i="16"/>
  <c r="G26" i="16"/>
  <c r="F26" i="16"/>
  <c r="E26" i="16"/>
  <c r="D26" i="16"/>
  <c r="C26" i="16"/>
  <c r="B26" i="16"/>
  <c r="F22" i="16"/>
  <c r="F25" i="16"/>
  <c r="B20" i="16"/>
  <c r="Y23" i="15"/>
  <c r="X23" i="15"/>
  <c r="W23" i="15"/>
  <c r="V23" i="15"/>
  <c r="U23" i="15"/>
  <c r="T23" i="15"/>
  <c r="S23" i="15"/>
  <c r="R23" i="15"/>
  <c r="Q23" i="15"/>
  <c r="P23" i="15"/>
  <c r="O23" i="15"/>
  <c r="N23" i="15"/>
  <c r="M23" i="15"/>
  <c r="L23" i="15"/>
  <c r="K23" i="15"/>
  <c r="J23" i="15"/>
  <c r="I23" i="15"/>
  <c r="H23" i="15"/>
  <c r="G23" i="15"/>
  <c r="F23" i="15"/>
  <c r="E23" i="15"/>
  <c r="D23" i="15"/>
  <c r="C23" i="15"/>
  <c r="B23" i="15"/>
  <c r="F19" i="15"/>
  <c r="F22" i="15"/>
  <c r="AF26" i="14"/>
  <c r="AE26" i="14"/>
  <c r="AD26" i="14"/>
  <c r="AC26" i="14"/>
  <c r="AB26" i="14"/>
  <c r="AA26" i="14"/>
  <c r="Z26" i="14"/>
  <c r="Y26" i="14"/>
  <c r="X26" i="14"/>
  <c r="W26" i="14"/>
  <c r="V26" i="14"/>
  <c r="U26" i="14"/>
  <c r="T26" i="14"/>
  <c r="S26" i="14"/>
  <c r="R26" i="14"/>
  <c r="Q26" i="14"/>
  <c r="P26" i="14"/>
  <c r="O26" i="14"/>
  <c r="N26" i="14"/>
  <c r="M26" i="14"/>
  <c r="L26" i="14"/>
  <c r="K26" i="14"/>
  <c r="J26" i="14"/>
  <c r="I26" i="14"/>
  <c r="H26" i="14"/>
  <c r="G26" i="14"/>
  <c r="F26" i="14"/>
  <c r="E26" i="14"/>
  <c r="D26" i="14"/>
  <c r="C26" i="14"/>
  <c r="B26" i="14"/>
  <c r="F22" i="14"/>
  <c r="F25" i="14"/>
  <c r="B20" i="14"/>
  <c r="Y23" i="13"/>
  <c r="X23" i="13"/>
  <c r="W23" i="13"/>
  <c r="V23" i="13"/>
  <c r="U23" i="13"/>
  <c r="T23" i="13"/>
  <c r="S23" i="13"/>
  <c r="R23" i="13"/>
  <c r="Q23" i="13"/>
  <c r="P23" i="13"/>
  <c r="O23" i="13"/>
  <c r="N23" i="13"/>
  <c r="M23" i="13"/>
  <c r="L23" i="13"/>
  <c r="K23" i="13"/>
  <c r="J23" i="13"/>
  <c r="I23" i="13"/>
  <c r="H23" i="13"/>
  <c r="G23" i="13"/>
  <c r="F23" i="13"/>
  <c r="E23" i="13"/>
  <c r="D23" i="13"/>
  <c r="C23" i="13"/>
  <c r="B23" i="13"/>
  <c r="F19" i="13"/>
  <c r="F22" i="13"/>
  <c r="AF26" i="11"/>
  <c r="AE26" i="11"/>
  <c r="AD26" i="11"/>
  <c r="AC26" i="11"/>
  <c r="AB26" i="11"/>
  <c r="AA26" i="11"/>
  <c r="Z26" i="11"/>
  <c r="Y26" i="11"/>
  <c r="X26" i="11"/>
  <c r="W26" i="11"/>
  <c r="V26" i="11"/>
  <c r="U26" i="11"/>
  <c r="T26" i="11"/>
  <c r="S26" i="11"/>
  <c r="R26" i="11"/>
  <c r="Q26" i="11"/>
  <c r="P26" i="11"/>
  <c r="O26" i="11"/>
  <c r="N26" i="11"/>
  <c r="M26" i="11"/>
  <c r="L26" i="11"/>
  <c r="K26" i="11"/>
  <c r="J26" i="11"/>
  <c r="I26" i="11"/>
  <c r="H26" i="11"/>
  <c r="G26" i="11"/>
  <c r="F26" i="11"/>
  <c r="E26" i="11"/>
  <c r="D26" i="11"/>
  <c r="C26" i="11"/>
  <c r="B26" i="11"/>
  <c r="F22" i="11"/>
  <c r="F25" i="11"/>
  <c r="B20" i="11"/>
  <c r="Y23" i="10"/>
  <c r="X23" i="10"/>
  <c r="W23" i="10"/>
  <c r="V23" i="10"/>
  <c r="U23" i="10"/>
  <c r="T23" i="10"/>
  <c r="S23" i="10"/>
  <c r="R23" i="10"/>
  <c r="Q23" i="10"/>
  <c r="P23" i="10"/>
  <c r="O23" i="10"/>
  <c r="N23" i="10"/>
  <c r="M23" i="10"/>
  <c r="L23" i="10"/>
  <c r="K23" i="10"/>
  <c r="J23" i="10"/>
  <c r="I23" i="10"/>
  <c r="H23" i="10"/>
  <c r="G23" i="10"/>
  <c r="F23" i="10"/>
  <c r="E23" i="10"/>
  <c r="D23" i="10"/>
  <c r="C23" i="10"/>
  <c r="B23" i="10"/>
  <c r="F19" i="10"/>
  <c r="F22" i="10"/>
  <c r="B4" i="25"/>
  <c r="B4" i="24"/>
  <c r="B4" i="8"/>
  <c r="B4" i="3"/>
  <c r="B4" i="22"/>
  <c r="B4" i="23"/>
  <c r="B4" i="16"/>
  <c r="B4" i="15"/>
  <c r="B4" i="14"/>
  <c r="B4" i="13"/>
  <c r="B4" i="11"/>
</calcChain>
</file>

<file path=xl/sharedStrings.xml><?xml version="1.0" encoding="utf-8"?>
<sst xmlns="http://schemas.openxmlformats.org/spreadsheetml/2006/main" count="717" uniqueCount="142">
  <si>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</si>
  <si>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</si>
  <si>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</si>
  <si>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</si>
  <si>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</si>
  <si>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</si>
  <si>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</si>
  <si>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</si>
  <si>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</si>
  <si>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</si>
  <si>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</si>
  <si>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</si>
  <si>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</si>
  <si>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</si>
  <si>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</si>
  <si>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</si>
  <si>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</si>
  <si>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</si>
  <si>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</si>
  <si>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</si>
  <si>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</si>
  <si>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</si>
  <si>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</si>
  <si>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</si>
  <si>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</si>
  <si>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</si>
  <si>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</si>
  <si>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</si>
  <si>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</si>
  <si>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</si>
  <si>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</si>
  <si>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</si>
  <si>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</si>
  <si>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</si>
  <si>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</si>
  <si>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</si>
  <si>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</si>
  <si>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</si>
  <si>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</si>
  <si>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</si>
  <si>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</si>
  <si>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</si>
  <si>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</si>
  <si>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</si>
  <si>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</si>
  <si>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</si>
  <si>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</si>
  <si>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</si>
  <si>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</si>
  <si>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</si>
  <si>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</si>
  <si>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</si>
  <si>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</si>
  <si>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</si>
  <si>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</si>
  <si>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</si>
  <si>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</si>
  <si>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</si>
  <si>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</si>
  <si>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</si>
  <si>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</si>
  <si>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</si>
  <si>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</si>
  <si>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</si>
  <si>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</si>
  <si>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</si>
  <si>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</si>
  <si>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</si>
  <si>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</si>
  <si>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</si>
  <si>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</si>
  <si>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</si>
  <si>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</si>
  <si>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</si>
  <si>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</si>
  <si>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</si>
  <si>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</si>
  <si>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</si>
  <si>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</si>
  <si>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</si>
  <si>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</si>
  <si>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</si>
  <si>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</si>
  <si>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</si>
  <si>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P25</t>
  </si>
  <si>
    <t>P26</t>
  </si>
  <si>
    <t>P27</t>
  </si>
  <si>
    <t>P28</t>
  </si>
  <si>
    <t>P29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</si>
  <si>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</si>
  <si>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</si>
  <si>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</si>
  <si>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</si>
  <si>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</si>
  <si>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</si>
  <si>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</si>
  <si>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</si>
  <si>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</si>
  <si>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</si>
  <si>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</si>
  <si>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</si>
  <si>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</si>
  <si>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</si>
  <si>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</si>
  <si>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</si>
  <si>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</si>
  <si>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</si>
  <si>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</si>
  <si>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</si>
  <si>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</si>
  <si>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</si>
  <si>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t>Trámites de matriculación y gestión de expedientes</t>
  </si>
  <si>
    <t>Organización de la movilidad del alumno (programas Sócrates, Erasmus, Sicue,…)</t>
  </si>
  <si>
    <t>P30</t>
  </si>
  <si>
    <t>Todas las del Centro</t>
  </si>
  <si>
    <t>Facultad de Formación del Profesorado</t>
  </si>
  <si>
    <t>NS/NC</t>
  </si>
  <si>
    <t>Grado en Educación Infantil (Cáceres)</t>
  </si>
  <si>
    <t>Grado en Educación Primaria (Cáceres)</t>
  </si>
  <si>
    <t>Grado en Educación Social</t>
  </si>
  <si>
    <t>Máster Universitario en Investigación en Ciencias Sociales y Jurídicas</t>
  </si>
  <si>
    <t>Master Universitaria en Formación del Profesorado</t>
  </si>
  <si>
    <t>Nº encuestados</t>
  </si>
  <si>
    <t>Total egresados</t>
  </si>
  <si>
    <t>Tasa de Participación</t>
  </si>
  <si>
    <t>Máster Universitario de Formación del Profesorado en Educación Secundaria</t>
  </si>
  <si>
    <t>Máster Universitario de Formación en Portugués para Profesorado de Enseñanza Primaria y Secundaria</t>
  </si>
  <si>
    <t>2013/2014</t>
  </si>
  <si>
    <t>P31</t>
  </si>
  <si>
    <t>Sistemas de evaluación empleados por los profesores</t>
  </si>
  <si>
    <r>
      <t xml:space="preserve">Aulas para actividades prácticas </t>
    </r>
    <r>
      <rPr>
        <sz val="9"/>
        <color indexed="8"/>
        <rFont val="Calibri"/>
        <family val="2"/>
      </rPr>
      <t>(salas de informática, laboratorios)</t>
    </r>
  </si>
  <si>
    <r>
      <t>Orientación y apoyo al estudiante</t>
    </r>
    <r>
      <rPr>
        <sz val="8"/>
        <color indexed="8"/>
        <rFont val="Calibri"/>
        <family val="2"/>
      </rPr>
      <t xml:space="preserve"> (Plan de Acción Tutorial de la Titulación, Oficina de Atención al Estudiante, etc.).</t>
    </r>
  </si>
  <si>
    <t>Satisfacción del PDI con las instalaciones y los recursos:</t>
  </si>
  <si>
    <t>(Media de las preguntas P18, P19, P20 y P21)</t>
  </si>
  <si>
    <t>Satisfacción del PDI con las instalaciones y los recursos (Escala 0-10):</t>
  </si>
  <si>
    <t>Media Tit (Escala 0-10)</t>
  </si>
  <si>
    <t>Satisfacción de los estudiantes con las instalaciones y los recursos:</t>
  </si>
  <si>
    <t>(Media de las preguntas P23, P24 y P25)</t>
  </si>
  <si>
    <t>Satisfacción estudiantes con las instalaciones y los recursos (Escala 0-10):</t>
  </si>
  <si>
    <t>Satisfacción del PAS con las instalaciones y los recursos:</t>
  </si>
  <si>
    <t>(Media de las preguntas P6, P7  y P8)</t>
  </si>
  <si>
    <t>Satisfacción del PAS con las instalaciones y los recursos (Escala 0-10):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</si>
</sst>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4" fillId="0" borderId="1" xfId="0" applyFont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1" xfId="0" applyBorder="1" applyAlignment="1">
      <alignment horizontal="left"/>
    </xf>
    <xf numFmtId="0" fontId="0" fillId="0" borderId="0" xfId="0" applyAlignment="1">
      <alignment vertical="top" wrapText="1"/>
    </xf>
    <xf numFmtId="165" fontId="0" fillId="2" borderId="1" xfId="0" applyNumberFormat="1" applyFill="1" applyBorder="1"/>
    <xf numFmtId="0" fontId="0" fillId="0" borderId="3" xfId="0" applyFill="1" applyBorder="1"/>
    <xf numFmtId="1" fontId="0" fillId="0" borderId="3" xfId="0" applyNumberFormat="1" applyFill="1" applyBorder="1"/>
    <xf numFmtId="164" fontId="0" fillId="0" borderId="3" xfId="0" applyNumberForma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3"/>
  <sheetViews>
    <sheetView tabSelected="1" workbookViewId="0"/>
  </sheetViews>
  <sheetFormatPr baseColWidth="10" defaultRowHeight="15" x14ac:dyDescent="0.25"/>
  <cols>
    <col min="1" max="1" width="20.5703125" customWidth="1"/>
  </cols>
  <sheetData>
    <row r="1" spans="1:26" x14ac:dyDescent="0.25">
      <c r="A1" s="2" t="s">
        <v>41</v>
      </c>
    </row>
    <row r="2" spans="1:26" x14ac:dyDescent="0.25">
      <c r="A2" s="1" t="s">
        <v>0</v>
      </c>
      <c r="B2" s="19" t="s">
        <v>117</v>
      </c>
    </row>
    <row r="3" spans="1:26" x14ac:dyDescent="0.25">
      <c r="A3" s="1" t="s">
        <v>1</v>
      </c>
      <c r="B3" t="s">
        <v>115</v>
      </c>
    </row>
    <row r="4" spans="1:26" x14ac:dyDescent="0.25">
      <c r="A4" s="1" t="s">
        <v>2</v>
      </c>
      <c r="B4" t="s">
        <v>127</v>
      </c>
    </row>
    <row r="6" spans="1:26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6" x14ac:dyDescent="0.25">
      <c r="A7" s="8">
        <v>1</v>
      </c>
      <c r="B7" s="3">
        <v>0</v>
      </c>
      <c r="C7" s="3">
        <v>2</v>
      </c>
      <c r="D7" s="3">
        <v>0</v>
      </c>
      <c r="E7" s="3">
        <v>3</v>
      </c>
      <c r="F7" s="3">
        <v>1</v>
      </c>
      <c r="G7" s="3">
        <v>2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1</v>
      </c>
      <c r="R7" s="3">
        <v>0</v>
      </c>
      <c r="S7" s="3">
        <v>0</v>
      </c>
      <c r="T7" s="3">
        <v>1</v>
      </c>
      <c r="U7" s="3">
        <v>1</v>
      </c>
      <c r="V7" s="3">
        <v>2</v>
      </c>
      <c r="W7" s="3">
        <v>0</v>
      </c>
      <c r="X7" s="3">
        <v>0</v>
      </c>
      <c r="Y7" s="3">
        <v>0</v>
      </c>
      <c r="Z7" s="20"/>
    </row>
    <row r="8" spans="1:26" x14ac:dyDescent="0.25">
      <c r="A8" s="8">
        <v>2</v>
      </c>
      <c r="B8" s="3">
        <v>1</v>
      </c>
      <c r="C8" s="3">
        <v>1</v>
      </c>
      <c r="D8" s="3">
        <v>4</v>
      </c>
      <c r="E8" s="3">
        <v>6</v>
      </c>
      <c r="F8" s="3">
        <v>3</v>
      </c>
      <c r="G8" s="3">
        <v>8</v>
      </c>
      <c r="H8" s="3">
        <v>1</v>
      </c>
      <c r="I8" s="3">
        <v>1</v>
      </c>
      <c r="J8" s="3">
        <v>1</v>
      </c>
      <c r="K8" s="3">
        <v>2</v>
      </c>
      <c r="L8" s="3">
        <v>2</v>
      </c>
      <c r="M8" s="3">
        <v>4</v>
      </c>
      <c r="N8" s="3">
        <v>1</v>
      </c>
      <c r="O8" s="3">
        <v>1</v>
      </c>
      <c r="P8" s="3">
        <v>0</v>
      </c>
      <c r="Q8" s="3">
        <v>0</v>
      </c>
      <c r="R8" s="3">
        <v>0</v>
      </c>
      <c r="S8" s="3">
        <v>3</v>
      </c>
      <c r="T8" s="3">
        <v>0</v>
      </c>
      <c r="U8" s="3">
        <v>2</v>
      </c>
      <c r="V8" s="3">
        <v>4</v>
      </c>
      <c r="W8" s="3">
        <v>0</v>
      </c>
      <c r="X8" s="3">
        <v>0</v>
      </c>
      <c r="Y8" s="3">
        <v>1</v>
      </c>
      <c r="Z8" s="20"/>
    </row>
    <row r="9" spans="1:26" x14ac:dyDescent="0.25">
      <c r="A9" s="8">
        <v>3</v>
      </c>
      <c r="B9" s="3">
        <v>8</v>
      </c>
      <c r="C9" s="3">
        <v>7</v>
      </c>
      <c r="D9" s="3">
        <v>6</v>
      </c>
      <c r="E9" s="3">
        <v>4</v>
      </c>
      <c r="F9" s="3">
        <v>8</v>
      </c>
      <c r="G9" s="3">
        <v>3</v>
      </c>
      <c r="H9" s="3">
        <v>4</v>
      </c>
      <c r="I9" s="3">
        <v>9</v>
      </c>
      <c r="J9" s="3">
        <v>9</v>
      </c>
      <c r="K9" s="3">
        <v>9</v>
      </c>
      <c r="L9" s="3">
        <v>4</v>
      </c>
      <c r="M9" s="3">
        <v>5</v>
      </c>
      <c r="N9" s="3">
        <v>3</v>
      </c>
      <c r="O9" s="3">
        <v>3</v>
      </c>
      <c r="P9" s="3">
        <v>5</v>
      </c>
      <c r="Q9" s="3">
        <v>8</v>
      </c>
      <c r="R9" s="3">
        <v>7</v>
      </c>
      <c r="S9" s="3">
        <v>6</v>
      </c>
      <c r="T9" s="3">
        <v>9</v>
      </c>
      <c r="U9" s="3">
        <v>8</v>
      </c>
      <c r="V9" s="3">
        <v>4</v>
      </c>
      <c r="W9" s="3">
        <v>4</v>
      </c>
      <c r="X9" s="3">
        <v>7</v>
      </c>
      <c r="Y9" s="3">
        <v>5</v>
      </c>
      <c r="Z9" s="20"/>
    </row>
    <row r="10" spans="1:26" x14ac:dyDescent="0.25">
      <c r="A10" s="8">
        <v>4</v>
      </c>
      <c r="B10" s="3">
        <v>5</v>
      </c>
      <c r="C10" s="3">
        <v>6</v>
      </c>
      <c r="D10" s="3">
        <v>4</v>
      </c>
      <c r="E10" s="3">
        <v>1</v>
      </c>
      <c r="F10" s="3">
        <v>3</v>
      </c>
      <c r="G10" s="3">
        <v>3</v>
      </c>
      <c r="H10" s="3">
        <v>8</v>
      </c>
      <c r="I10" s="3">
        <v>2</v>
      </c>
      <c r="J10" s="3">
        <v>5</v>
      </c>
      <c r="K10" s="3">
        <v>4</v>
      </c>
      <c r="L10" s="3">
        <v>6</v>
      </c>
      <c r="M10" s="3">
        <v>4</v>
      </c>
      <c r="N10" s="3">
        <v>8</v>
      </c>
      <c r="O10" s="3">
        <v>10</v>
      </c>
      <c r="P10" s="3">
        <v>8</v>
      </c>
      <c r="Q10" s="3">
        <v>5</v>
      </c>
      <c r="R10" s="3">
        <v>4</v>
      </c>
      <c r="S10" s="3">
        <v>7</v>
      </c>
      <c r="T10" s="3">
        <v>6</v>
      </c>
      <c r="U10" s="3">
        <v>4</v>
      </c>
      <c r="V10" s="3">
        <v>4</v>
      </c>
      <c r="W10" s="3">
        <v>9</v>
      </c>
      <c r="X10" s="3">
        <v>6</v>
      </c>
      <c r="Y10" s="3">
        <v>8</v>
      </c>
      <c r="Z10" s="20"/>
    </row>
    <row r="11" spans="1:26" x14ac:dyDescent="0.25">
      <c r="A11" s="8">
        <v>5</v>
      </c>
      <c r="B11" s="3">
        <v>0</v>
      </c>
      <c r="C11" s="3">
        <v>0</v>
      </c>
      <c r="D11" s="3">
        <v>2</v>
      </c>
      <c r="E11" s="3">
        <v>2</v>
      </c>
      <c r="F11" s="3">
        <v>1</v>
      </c>
      <c r="G11" s="3">
        <v>0</v>
      </c>
      <c r="H11" s="3">
        <v>3</v>
      </c>
      <c r="I11" s="3">
        <v>4</v>
      </c>
      <c r="J11" s="3">
        <v>1</v>
      </c>
      <c r="K11" s="3">
        <v>1</v>
      </c>
      <c r="L11" s="3">
        <v>1</v>
      </c>
      <c r="M11" s="3">
        <v>2</v>
      </c>
      <c r="N11" s="3">
        <v>4</v>
      </c>
      <c r="O11" s="3">
        <v>2</v>
      </c>
      <c r="P11" s="3">
        <v>3</v>
      </c>
      <c r="Q11" s="3">
        <v>2</v>
      </c>
      <c r="R11" s="3">
        <v>5</v>
      </c>
      <c r="S11" s="3">
        <v>0</v>
      </c>
      <c r="T11" s="3">
        <v>0</v>
      </c>
      <c r="U11" s="3">
        <v>0</v>
      </c>
      <c r="V11" s="3">
        <v>1</v>
      </c>
      <c r="W11" s="3">
        <v>3</v>
      </c>
      <c r="X11" s="3">
        <v>3</v>
      </c>
      <c r="Y11" s="3">
        <v>1</v>
      </c>
      <c r="Z11" s="20"/>
    </row>
    <row r="12" spans="1:26" x14ac:dyDescent="0.25">
      <c r="A12" s="8" t="s">
        <v>116</v>
      </c>
      <c r="B12" s="3">
        <v>2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3</v>
      </c>
      <c r="M12" s="3">
        <v>1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1</v>
      </c>
      <c r="W12" s="3">
        <v>0</v>
      </c>
      <c r="X12" s="3">
        <v>0</v>
      </c>
      <c r="Y12" s="3">
        <v>1</v>
      </c>
      <c r="Z12" s="20"/>
    </row>
    <row r="13" spans="1:26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20"/>
    </row>
    <row r="14" spans="1:26" x14ac:dyDescent="0.25">
      <c r="A14" s="5" t="s">
        <v>36</v>
      </c>
      <c r="B14" s="17">
        <v>3.2857142857142856</v>
      </c>
      <c r="C14" s="17">
        <v>3.0625</v>
      </c>
      <c r="D14" s="17">
        <v>3.25</v>
      </c>
      <c r="E14" s="17">
        <v>2.5625</v>
      </c>
      <c r="F14" s="17">
        <v>3</v>
      </c>
      <c r="G14" s="17">
        <v>2.4375</v>
      </c>
      <c r="H14" s="17">
        <v>3.8125</v>
      </c>
      <c r="I14" s="17">
        <v>3.5625</v>
      </c>
      <c r="J14" s="17">
        <v>3.375</v>
      </c>
      <c r="K14" s="17">
        <v>3.25</v>
      </c>
      <c r="L14" s="17">
        <v>3.4615384615384617</v>
      </c>
      <c r="M14" s="17">
        <v>3.2666666666666666</v>
      </c>
      <c r="N14" s="17">
        <v>3.9375</v>
      </c>
      <c r="O14" s="17">
        <v>3.8125</v>
      </c>
      <c r="P14" s="17">
        <v>3.875</v>
      </c>
      <c r="Q14" s="17">
        <v>3.4375</v>
      </c>
      <c r="R14" s="17">
        <v>3.875</v>
      </c>
      <c r="S14" s="17">
        <v>3.25</v>
      </c>
      <c r="T14" s="17">
        <v>3.25</v>
      </c>
      <c r="U14" s="17">
        <v>3</v>
      </c>
      <c r="V14" s="17">
        <v>2.8666666666666667</v>
      </c>
      <c r="W14" s="17">
        <v>3.9375</v>
      </c>
      <c r="X14" s="17">
        <v>3.75</v>
      </c>
      <c r="Y14" s="17">
        <v>3.6</v>
      </c>
      <c r="Z14" s="20"/>
    </row>
    <row r="15" spans="1:26" x14ac:dyDescent="0.25">
      <c r="A15" s="5" t="s">
        <v>37</v>
      </c>
      <c r="B15" s="17">
        <v>0.61124984550212691</v>
      </c>
      <c r="C15" s="17">
        <v>0.99791449199484694</v>
      </c>
      <c r="D15" s="17">
        <v>1</v>
      </c>
      <c r="E15" s="17">
        <v>1.2632629707758134</v>
      </c>
      <c r="F15" s="17">
        <v>0.96609178307929588</v>
      </c>
      <c r="G15" s="17">
        <v>0.96393291606141696</v>
      </c>
      <c r="H15" s="17">
        <v>0.83416625041614656</v>
      </c>
      <c r="I15" s="17">
        <v>0.96393291606141696</v>
      </c>
      <c r="J15" s="17">
        <v>0.7187952884282609</v>
      </c>
      <c r="K15" s="17">
        <v>0.7745966692414834</v>
      </c>
      <c r="L15" s="17">
        <v>0.87705801930702898</v>
      </c>
      <c r="M15" s="17">
        <v>1.0327955589886446</v>
      </c>
      <c r="N15" s="17">
        <v>0.8539125638299665</v>
      </c>
      <c r="O15" s="17">
        <v>0.75</v>
      </c>
      <c r="P15" s="17">
        <v>0.7187952884282609</v>
      </c>
      <c r="Q15" s="17">
        <v>0.96393291606141696</v>
      </c>
      <c r="R15" s="17">
        <v>0.8850612031567836</v>
      </c>
      <c r="S15" s="17">
        <v>0.7745966692414834</v>
      </c>
      <c r="T15" s="17">
        <v>0.7745966692414834</v>
      </c>
      <c r="U15" s="17">
        <v>0.84515425472851657</v>
      </c>
      <c r="V15" s="17">
        <v>1.1872336794093274</v>
      </c>
      <c r="W15" s="17">
        <v>0.68007352543677213</v>
      </c>
      <c r="X15" s="17">
        <v>0.7745966692414834</v>
      </c>
      <c r="Y15" s="17">
        <v>0.73678839761300696</v>
      </c>
      <c r="Z15" s="20"/>
    </row>
    <row r="16" spans="1:26" x14ac:dyDescent="0.25">
      <c r="A16" s="5" t="s">
        <v>38</v>
      </c>
      <c r="B16" s="18">
        <v>14</v>
      </c>
      <c r="C16" s="18">
        <v>16</v>
      </c>
      <c r="D16" s="18">
        <v>16</v>
      </c>
      <c r="E16" s="18">
        <v>16</v>
      </c>
      <c r="F16" s="18">
        <v>16</v>
      </c>
      <c r="G16" s="18">
        <v>16</v>
      </c>
      <c r="H16" s="18">
        <v>16</v>
      </c>
      <c r="I16" s="18">
        <v>16</v>
      </c>
      <c r="J16" s="18">
        <v>16</v>
      </c>
      <c r="K16" s="18">
        <v>16</v>
      </c>
      <c r="L16" s="18">
        <v>13</v>
      </c>
      <c r="M16" s="18">
        <v>15</v>
      </c>
      <c r="N16" s="18">
        <v>16</v>
      </c>
      <c r="O16" s="18">
        <v>16</v>
      </c>
      <c r="P16" s="18">
        <v>16</v>
      </c>
      <c r="Q16" s="18">
        <v>16</v>
      </c>
      <c r="R16" s="18">
        <v>16</v>
      </c>
      <c r="S16" s="18">
        <v>16</v>
      </c>
      <c r="T16" s="18">
        <v>16</v>
      </c>
      <c r="U16" s="18">
        <v>15</v>
      </c>
      <c r="V16" s="18">
        <v>15</v>
      </c>
      <c r="W16" s="18">
        <v>16</v>
      </c>
      <c r="X16" s="18">
        <v>16</v>
      </c>
      <c r="Y16" s="18">
        <v>15</v>
      </c>
      <c r="Z16" s="20"/>
    </row>
    <row r="19" spans="1:25" x14ac:dyDescent="0.25">
      <c r="A19" s="5" t="s">
        <v>132</v>
      </c>
      <c r="B19" s="5"/>
      <c r="C19" s="5"/>
      <c r="D19" s="5"/>
      <c r="E19" s="5"/>
      <c r="F19" s="17">
        <f>AVERAGE(S14:V14)</f>
        <v>3.0916666666666668</v>
      </c>
    </row>
    <row r="20" spans="1:25" x14ac:dyDescent="0.25">
      <c r="A20" s="5" t="s">
        <v>133</v>
      </c>
      <c r="B20" s="5"/>
      <c r="C20" s="5"/>
    </row>
    <row r="22" spans="1:25" x14ac:dyDescent="0.25">
      <c r="A22" s="5" t="s">
        <v>134</v>
      </c>
      <c r="B22" s="5"/>
      <c r="C22" s="5"/>
      <c r="D22" s="5"/>
      <c r="E22" s="5"/>
      <c r="F22" s="17">
        <f>(F19-1)*2.5</f>
        <v>5.229166666666667</v>
      </c>
    </row>
    <row r="23" spans="1:25" x14ac:dyDescent="0.25">
      <c r="A23" s="5" t="s">
        <v>135</v>
      </c>
      <c r="B23" s="17">
        <f t="shared" ref="B23:Y23" si="0">(B14-1)*2.5</f>
        <v>5.7142857142857135</v>
      </c>
      <c r="C23" s="17">
        <f t="shared" si="0"/>
        <v>5.15625</v>
      </c>
      <c r="D23" s="17">
        <f t="shared" si="0"/>
        <v>5.625</v>
      </c>
      <c r="E23" s="17">
        <f t="shared" si="0"/>
        <v>3.90625</v>
      </c>
      <c r="F23" s="17">
        <f t="shared" si="0"/>
        <v>5</v>
      </c>
      <c r="G23" s="17">
        <f t="shared" si="0"/>
        <v>3.59375</v>
      </c>
      <c r="H23" s="17">
        <f t="shared" si="0"/>
        <v>7.03125</v>
      </c>
      <c r="I23" s="17">
        <f t="shared" si="0"/>
        <v>6.40625</v>
      </c>
      <c r="J23" s="17">
        <f t="shared" si="0"/>
        <v>5.9375</v>
      </c>
      <c r="K23" s="17">
        <f t="shared" si="0"/>
        <v>5.625</v>
      </c>
      <c r="L23" s="17">
        <f t="shared" si="0"/>
        <v>6.1538461538461542</v>
      </c>
      <c r="M23" s="17">
        <f t="shared" si="0"/>
        <v>5.6666666666666661</v>
      </c>
      <c r="N23" s="17">
        <f t="shared" si="0"/>
        <v>7.34375</v>
      </c>
      <c r="O23" s="17">
        <f t="shared" si="0"/>
        <v>7.03125</v>
      </c>
      <c r="P23" s="17">
        <f t="shared" si="0"/>
        <v>7.1875</v>
      </c>
      <c r="Q23" s="17">
        <f t="shared" si="0"/>
        <v>6.09375</v>
      </c>
      <c r="R23" s="17">
        <f t="shared" si="0"/>
        <v>7.1875</v>
      </c>
      <c r="S23" s="17">
        <f t="shared" si="0"/>
        <v>5.625</v>
      </c>
      <c r="T23" s="17">
        <f t="shared" si="0"/>
        <v>5.625</v>
      </c>
      <c r="U23" s="17">
        <f t="shared" si="0"/>
        <v>5</v>
      </c>
      <c r="V23" s="17">
        <f t="shared" si="0"/>
        <v>4.666666666666667</v>
      </c>
      <c r="W23" s="17">
        <f t="shared" si="0"/>
        <v>7.34375</v>
      </c>
      <c r="X23" s="17">
        <f t="shared" si="0"/>
        <v>6.875</v>
      </c>
      <c r="Y23" s="17">
        <f t="shared" si="0"/>
        <v>6.5</v>
      </c>
    </row>
  </sheetData>
  <phoneticPr fontId="0" type="noConversion"/>
  <pageMargins left="0.7" right="0.7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19" t="s">
        <v>117</v>
      </c>
    </row>
    <row r="3" spans="1:32" x14ac:dyDescent="0.25">
      <c r="A3" s="1" t="s">
        <v>1</v>
      </c>
      <c r="B3" t="s">
        <v>115</v>
      </c>
    </row>
    <row r="4" spans="1:32" x14ac:dyDescent="0.25">
      <c r="A4" s="1" t="s">
        <v>2</v>
      </c>
      <c r="B4" t="str">
        <f>'Grado E. Inf._PDI'!$B$4</f>
        <v>2013/2014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128</v>
      </c>
    </row>
    <row r="7" spans="1:32" x14ac:dyDescent="0.25">
      <c r="A7" s="8">
        <v>1</v>
      </c>
      <c r="B7" s="22">
        <v>2</v>
      </c>
      <c r="C7" s="22">
        <v>2</v>
      </c>
      <c r="D7" s="22">
        <v>14</v>
      </c>
      <c r="E7" s="22">
        <v>3</v>
      </c>
      <c r="F7" s="22">
        <v>9</v>
      </c>
      <c r="G7" s="22">
        <v>4</v>
      </c>
      <c r="H7" s="22">
        <v>6</v>
      </c>
      <c r="I7" s="22">
        <v>22</v>
      </c>
      <c r="J7" s="22">
        <v>9</v>
      </c>
      <c r="K7" s="22">
        <v>30</v>
      </c>
      <c r="L7" s="22">
        <v>19</v>
      </c>
      <c r="M7" s="22">
        <v>10</v>
      </c>
      <c r="N7" s="22">
        <v>7</v>
      </c>
      <c r="O7" s="22">
        <v>3</v>
      </c>
      <c r="P7" s="22">
        <v>5</v>
      </c>
      <c r="Q7" s="22">
        <v>5</v>
      </c>
      <c r="R7" s="22">
        <v>3</v>
      </c>
      <c r="S7" s="22">
        <v>21</v>
      </c>
      <c r="T7" s="22">
        <v>5</v>
      </c>
      <c r="U7" s="22">
        <v>6</v>
      </c>
      <c r="V7" s="22">
        <v>10</v>
      </c>
      <c r="W7" s="22">
        <v>4</v>
      </c>
      <c r="X7" s="22">
        <v>9</v>
      </c>
      <c r="Y7" s="22">
        <v>5</v>
      </c>
      <c r="Z7" s="22">
        <v>8</v>
      </c>
      <c r="AA7" s="22">
        <v>6</v>
      </c>
      <c r="AB7" s="22">
        <v>8</v>
      </c>
      <c r="AC7" s="22">
        <v>3</v>
      </c>
      <c r="AD7" s="22">
        <v>4</v>
      </c>
      <c r="AE7" s="22">
        <v>11</v>
      </c>
      <c r="AF7" s="22">
        <v>4</v>
      </c>
    </row>
    <row r="8" spans="1:32" x14ac:dyDescent="0.25">
      <c r="A8" s="8">
        <v>2</v>
      </c>
      <c r="B8" s="22">
        <v>8</v>
      </c>
      <c r="C8" s="22">
        <v>9</v>
      </c>
      <c r="D8" s="22">
        <v>23</v>
      </c>
      <c r="E8" s="22">
        <v>7</v>
      </c>
      <c r="F8" s="22">
        <v>15</v>
      </c>
      <c r="G8" s="22">
        <v>12</v>
      </c>
      <c r="H8" s="22">
        <v>9</v>
      </c>
      <c r="I8" s="22">
        <v>20</v>
      </c>
      <c r="J8" s="22">
        <v>18</v>
      </c>
      <c r="K8" s="22">
        <v>17</v>
      </c>
      <c r="L8" s="22">
        <v>20</v>
      </c>
      <c r="M8" s="22">
        <v>13</v>
      </c>
      <c r="N8" s="22">
        <v>11</v>
      </c>
      <c r="O8" s="22">
        <v>14</v>
      </c>
      <c r="P8" s="22">
        <v>14</v>
      </c>
      <c r="Q8" s="22">
        <v>17</v>
      </c>
      <c r="R8" s="22">
        <v>10</v>
      </c>
      <c r="S8" s="22">
        <v>23</v>
      </c>
      <c r="T8" s="22">
        <v>11</v>
      </c>
      <c r="U8" s="22">
        <v>14</v>
      </c>
      <c r="V8" s="22">
        <v>18</v>
      </c>
      <c r="W8" s="22">
        <v>10</v>
      </c>
      <c r="X8" s="22">
        <v>14</v>
      </c>
      <c r="Y8" s="22">
        <v>16</v>
      </c>
      <c r="Z8" s="22">
        <v>11</v>
      </c>
      <c r="AA8" s="22">
        <v>7</v>
      </c>
      <c r="AB8" s="22">
        <v>9</v>
      </c>
      <c r="AC8" s="22">
        <v>11</v>
      </c>
      <c r="AD8" s="22">
        <v>8</v>
      </c>
      <c r="AE8" s="22">
        <v>11</v>
      </c>
      <c r="AF8" s="22">
        <v>2</v>
      </c>
    </row>
    <row r="9" spans="1:32" x14ac:dyDescent="0.25">
      <c r="A9" s="8">
        <v>3</v>
      </c>
      <c r="B9" s="22">
        <v>40</v>
      </c>
      <c r="C9" s="22">
        <v>39</v>
      </c>
      <c r="D9" s="22">
        <v>28</v>
      </c>
      <c r="E9" s="22">
        <v>11</v>
      </c>
      <c r="F9" s="22">
        <v>18</v>
      </c>
      <c r="G9" s="22">
        <v>32</v>
      </c>
      <c r="H9" s="22">
        <v>32</v>
      </c>
      <c r="I9" s="22">
        <v>25</v>
      </c>
      <c r="J9" s="22">
        <v>34</v>
      </c>
      <c r="K9" s="22">
        <v>16</v>
      </c>
      <c r="L9" s="22">
        <v>23</v>
      </c>
      <c r="M9" s="22">
        <v>31</v>
      </c>
      <c r="N9" s="22">
        <v>16</v>
      </c>
      <c r="O9" s="22">
        <v>35</v>
      </c>
      <c r="P9" s="22">
        <v>33</v>
      </c>
      <c r="Q9" s="22">
        <v>29</v>
      </c>
      <c r="R9" s="22">
        <v>33</v>
      </c>
      <c r="S9" s="22">
        <v>20</v>
      </c>
      <c r="T9" s="22">
        <v>19</v>
      </c>
      <c r="U9" s="22">
        <v>27</v>
      </c>
      <c r="V9" s="22">
        <v>18</v>
      </c>
      <c r="W9" s="22">
        <v>33</v>
      </c>
      <c r="X9" s="22">
        <v>21</v>
      </c>
      <c r="Y9" s="22">
        <v>26</v>
      </c>
      <c r="Z9" s="22">
        <v>24</v>
      </c>
      <c r="AA9" s="22">
        <v>29</v>
      </c>
      <c r="AB9" s="22">
        <v>22</v>
      </c>
      <c r="AC9" s="22">
        <v>17</v>
      </c>
      <c r="AD9" s="22">
        <v>16</v>
      </c>
      <c r="AE9" s="22">
        <v>18</v>
      </c>
      <c r="AF9" s="22">
        <v>35</v>
      </c>
    </row>
    <row r="10" spans="1:32" x14ac:dyDescent="0.25">
      <c r="A10" s="8">
        <v>4</v>
      </c>
      <c r="B10" s="22">
        <v>28</v>
      </c>
      <c r="C10" s="22">
        <v>29</v>
      </c>
      <c r="D10" s="22">
        <v>10</v>
      </c>
      <c r="E10" s="22">
        <v>21</v>
      </c>
      <c r="F10" s="22">
        <v>21</v>
      </c>
      <c r="G10" s="22">
        <v>30</v>
      </c>
      <c r="H10" s="22">
        <v>33</v>
      </c>
      <c r="I10" s="22">
        <v>12</v>
      </c>
      <c r="J10" s="22">
        <v>17</v>
      </c>
      <c r="K10" s="22">
        <v>12</v>
      </c>
      <c r="L10" s="22">
        <v>13</v>
      </c>
      <c r="M10" s="22">
        <v>17</v>
      </c>
      <c r="N10" s="22">
        <v>32</v>
      </c>
      <c r="O10" s="22">
        <v>26</v>
      </c>
      <c r="P10" s="22">
        <v>25</v>
      </c>
      <c r="Q10" s="22">
        <v>26</v>
      </c>
      <c r="R10" s="22">
        <v>22</v>
      </c>
      <c r="S10" s="22">
        <v>10</v>
      </c>
      <c r="T10" s="22">
        <v>38</v>
      </c>
      <c r="U10" s="22">
        <v>29</v>
      </c>
      <c r="V10" s="22">
        <v>28</v>
      </c>
      <c r="W10" s="22">
        <v>31</v>
      </c>
      <c r="X10" s="22">
        <v>29</v>
      </c>
      <c r="Y10" s="22">
        <v>28</v>
      </c>
      <c r="Z10" s="22">
        <v>29</v>
      </c>
      <c r="AA10" s="22">
        <v>28</v>
      </c>
      <c r="AB10" s="22">
        <v>35</v>
      </c>
      <c r="AC10" s="22">
        <v>34</v>
      </c>
      <c r="AD10" s="22">
        <v>24</v>
      </c>
      <c r="AE10" s="22">
        <v>16</v>
      </c>
      <c r="AF10" s="22">
        <v>35</v>
      </c>
    </row>
    <row r="11" spans="1:32" x14ac:dyDescent="0.25">
      <c r="A11" s="8">
        <v>5</v>
      </c>
      <c r="B11" s="22">
        <v>4</v>
      </c>
      <c r="C11" s="22">
        <v>3</v>
      </c>
      <c r="D11" s="22">
        <v>2</v>
      </c>
      <c r="E11" s="22">
        <v>36</v>
      </c>
      <c r="F11" s="22">
        <v>14</v>
      </c>
      <c r="G11" s="22">
        <v>4</v>
      </c>
      <c r="H11" s="22">
        <v>2</v>
      </c>
      <c r="I11" s="22">
        <v>1</v>
      </c>
      <c r="J11" s="22">
        <v>3</v>
      </c>
      <c r="K11" s="22">
        <v>1</v>
      </c>
      <c r="L11" s="22">
        <v>2</v>
      </c>
      <c r="M11" s="22">
        <v>6</v>
      </c>
      <c r="N11" s="22">
        <v>13</v>
      </c>
      <c r="O11" s="22">
        <v>4</v>
      </c>
      <c r="P11" s="22">
        <v>4</v>
      </c>
      <c r="Q11" s="22">
        <v>5</v>
      </c>
      <c r="R11" s="22">
        <v>2</v>
      </c>
      <c r="S11" s="22">
        <v>2</v>
      </c>
      <c r="T11" s="22">
        <v>8</v>
      </c>
      <c r="U11" s="22">
        <v>5</v>
      </c>
      <c r="V11" s="22">
        <v>6</v>
      </c>
      <c r="W11" s="22">
        <v>3</v>
      </c>
      <c r="X11" s="22">
        <v>8</v>
      </c>
      <c r="Y11" s="22">
        <v>7</v>
      </c>
      <c r="Z11" s="22">
        <v>9</v>
      </c>
      <c r="AA11" s="22">
        <v>12</v>
      </c>
      <c r="AB11" s="22">
        <v>8</v>
      </c>
      <c r="AC11" s="22">
        <v>15</v>
      </c>
      <c r="AD11" s="22">
        <v>6</v>
      </c>
      <c r="AE11" s="22">
        <v>8</v>
      </c>
      <c r="AF11" s="22">
        <v>6</v>
      </c>
    </row>
    <row r="12" spans="1:32" x14ac:dyDescent="0.25">
      <c r="A12" s="8" t="s">
        <v>116</v>
      </c>
      <c r="B12" s="23">
        <v>0</v>
      </c>
      <c r="C12" s="23">
        <v>0</v>
      </c>
      <c r="D12" s="23">
        <v>5</v>
      </c>
      <c r="E12" s="23">
        <v>4</v>
      </c>
      <c r="F12" s="23">
        <v>5</v>
      </c>
      <c r="G12" s="23">
        <v>0</v>
      </c>
      <c r="H12" s="23">
        <v>0</v>
      </c>
      <c r="I12" s="23">
        <v>2</v>
      </c>
      <c r="J12" s="23">
        <v>1</v>
      </c>
      <c r="K12" s="23">
        <v>6</v>
      </c>
      <c r="L12" s="23">
        <v>5</v>
      </c>
      <c r="M12" s="23">
        <v>5</v>
      </c>
      <c r="N12" s="23">
        <v>3</v>
      </c>
      <c r="O12" s="23">
        <v>0</v>
      </c>
      <c r="P12" s="23">
        <v>1</v>
      </c>
      <c r="Q12" s="23">
        <v>0</v>
      </c>
      <c r="R12" s="23">
        <v>12</v>
      </c>
      <c r="S12" s="23">
        <v>6</v>
      </c>
      <c r="T12" s="23">
        <v>1</v>
      </c>
      <c r="U12" s="23">
        <v>1</v>
      </c>
      <c r="V12" s="23">
        <v>2</v>
      </c>
      <c r="W12" s="23">
        <v>1</v>
      </c>
      <c r="X12" s="23">
        <v>1</v>
      </c>
      <c r="Y12" s="23">
        <v>0</v>
      </c>
      <c r="Z12" s="23">
        <v>1</v>
      </c>
      <c r="AA12" s="23">
        <v>0</v>
      </c>
      <c r="AB12" s="23">
        <v>0</v>
      </c>
      <c r="AC12" s="23">
        <v>2</v>
      </c>
      <c r="AD12" s="23">
        <v>24</v>
      </c>
      <c r="AE12" s="23">
        <v>18</v>
      </c>
      <c r="AF12" s="23">
        <v>0</v>
      </c>
    </row>
    <row r="13" spans="1:32" x14ac:dyDescent="0.25">
      <c r="A13" s="8" t="s">
        <v>35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</row>
    <row r="14" spans="1:32" x14ac:dyDescent="0.25">
      <c r="A14" s="5" t="s">
        <v>36</v>
      </c>
      <c r="B14" s="24">
        <v>3.2926829268292681</v>
      </c>
      <c r="C14" s="24">
        <v>3.2682926829268291</v>
      </c>
      <c r="D14" s="24">
        <v>2.5194805194805197</v>
      </c>
      <c r="E14" s="24">
        <v>4.0256410256410255</v>
      </c>
      <c r="F14" s="24">
        <v>3.2077922077922079</v>
      </c>
      <c r="G14" s="24">
        <v>3.2195121951219514</v>
      </c>
      <c r="H14" s="24">
        <v>3.1951219512195124</v>
      </c>
      <c r="I14" s="24">
        <v>2.375</v>
      </c>
      <c r="J14" s="24">
        <v>2.8395061728395063</v>
      </c>
      <c r="K14" s="24">
        <v>2.1710526315789473</v>
      </c>
      <c r="L14" s="24">
        <v>2.4675324675324677</v>
      </c>
      <c r="M14" s="24">
        <v>2.948051948051948</v>
      </c>
      <c r="N14" s="24">
        <v>3.4177215189873418</v>
      </c>
      <c r="O14" s="24">
        <v>3.1707317073170733</v>
      </c>
      <c r="P14" s="24">
        <v>3.1111111111111112</v>
      </c>
      <c r="Q14" s="24">
        <v>3.1097560975609757</v>
      </c>
      <c r="R14" s="24">
        <v>3.1428571428571428</v>
      </c>
      <c r="S14" s="24">
        <v>2.3289473684210527</v>
      </c>
      <c r="T14" s="24">
        <v>3.4074074074074074</v>
      </c>
      <c r="U14" s="24">
        <v>3.1604938271604937</v>
      </c>
      <c r="V14" s="24">
        <v>3.0249999999999999</v>
      </c>
      <c r="W14" s="24">
        <v>3.2345679012345681</v>
      </c>
      <c r="X14" s="24">
        <v>3.1604938271604937</v>
      </c>
      <c r="Y14" s="24">
        <v>3.1951219512195124</v>
      </c>
      <c r="Z14" s="24">
        <v>3.2469135802469138</v>
      </c>
      <c r="AA14" s="24">
        <v>3.4024390243902438</v>
      </c>
      <c r="AB14" s="24">
        <v>3.3170731707317072</v>
      </c>
      <c r="AC14" s="24">
        <v>3.5874999999999999</v>
      </c>
      <c r="AD14" s="24">
        <v>3.3448275862068964</v>
      </c>
      <c r="AE14" s="24">
        <v>2.984375</v>
      </c>
      <c r="AF14" s="24">
        <v>3.4512195121951219</v>
      </c>
    </row>
    <row r="15" spans="1:32" x14ac:dyDescent="0.25">
      <c r="A15" s="5" t="s">
        <v>37</v>
      </c>
      <c r="B15" s="24">
        <v>0.80871495196519583</v>
      </c>
      <c r="C15" s="24">
        <v>0.80198489083709357</v>
      </c>
      <c r="D15" s="24">
        <v>1.0209694774857969</v>
      </c>
      <c r="E15" s="24">
        <v>1.1506560407043127</v>
      </c>
      <c r="F15" s="24">
        <v>1.2808063079012122</v>
      </c>
      <c r="G15" s="24">
        <v>0.92994610548606615</v>
      </c>
      <c r="H15" s="24">
        <v>0.93543446551069598</v>
      </c>
      <c r="I15" s="24">
        <v>1.0835361705597983</v>
      </c>
      <c r="J15" s="24">
        <v>1.0056936676177395</v>
      </c>
      <c r="K15" s="24">
        <v>1.1591739345440424</v>
      </c>
      <c r="L15" s="24">
        <v>1.1190270160937932</v>
      </c>
      <c r="M15" s="24">
        <v>1.1109041350476163</v>
      </c>
      <c r="N15" s="24">
        <v>1.1832982472592839</v>
      </c>
      <c r="O15" s="24">
        <v>0.89999832714221073</v>
      </c>
      <c r="P15" s="24">
        <v>0.96176920308356728</v>
      </c>
      <c r="Q15" s="24">
        <v>1.0062287195630384</v>
      </c>
      <c r="R15" s="24">
        <v>0.85610703458059778</v>
      </c>
      <c r="S15" s="24">
        <v>1.1001594780726032</v>
      </c>
      <c r="T15" s="24">
        <v>1.046156988431681</v>
      </c>
      <c r="U15" s="24">
        <v>1.0302522764286524</v>
      </c>
      <c r="V15" s="24">
        <v>1.1797339326724203</v>
      </c>
      <c r="W15" s="24">
        <v>0.89821496505947274</v>
      </c>
      <c r="X15" s="24">
        <v>1.1667989343012017</v>
      </c>
      <c r="Y15" s="24">
        <v>1.0475017238589652</v>
      </c>
      <c r="Z15" s="24">
        <v>1.1350205306241259</v>
      </c>
      <c r="AA15" s="24">
        <v>1.0756537615583335</v>
      </c>
      <c r="AB15" s="24">
        <v>1.1097552703240676</v>
      </c>
      <c r="AC15" s="24">
        <v>1.0637139379420355</v>
      </c>
      <c r="AD15" s="24">
        <v>1.0687215536451253</v>
      </c>
      <c r="AE15" s="24">
        <v>1.2785431627628452</v>
      </c>
      <c r="AF15" s="24">
        <v>0.862846838824188</v>
      </c>
    </row>
    <row r="16" spans="1:32" x14ac:dyDescent="0.25">
      <c r="A16" s="5" t="s">
        <v>38</v>
      </c>
      <c r="B16" s="23">
        <v>82</v>
      </c>
      <c r="C16" s="23">
        <v>82</v>
      </c>
      <c r="D16" s="23">
        <v>77</v>
      </c>
      <c r="E16" s="23">
        <v>78</v>
      </c>
      <c r="F16" s="23">
        <v>77</v>
      </c>
      <c r="G16" s="23">
        <v>82</v>
      </c>
      <c r="H16" s="23">
        <v>82</v>
      </c>
      <c r="I16" s="23">
        <v>80</v>
      </c>
      <c r="J16" s="23">
        <v>81</v>
      </c>
      <c r="K16" s="23">
        <v>76</v>
      </c>
      <c r="L16" s="23">
        <v>77</v>
      </c>
      <c r="M16" s="23">
        <v>77</v>
      </c>
      <c r="N16" s="23">
        <v>79</v>
      </c>
      <c r="O16" s="23">
        <v>82</v>
      </c>
      <c r="P16" s="23">
        <v>81</v>
      </c>
      <c r="Q16" s="23">
        <v>82</v>
      </c>
      <c r="R16" s="23">
        <v>70</v>
      </c>
      <c r="S16" s="23">
        <v>76</v>
      </c>
      <c r="T16" s="23">
        <v>81</v>
      </c>
      <c r="U16" s="23">
        <v>81</v>
      </c>
      <c r="V16" s="23">
        <v>80</v>
      </c>
      <c r="W16" s="23">
        <v>81</v>
      </c>
      <c r="X16" s="23">
        <v>81</v>
      </c>
      <c r="Y16" s="23">
        <v>82</v>
      </c>
      <c r="Z16" s="23">
        <v>81</v>
      </c>
      <c r="AA16" s="23">
        <v>82</v>
      </c>
      <c r="AB16" s="23">
        <v>82</v>
      </c>
      <c r="AC16" s="23">
        <v>80</v>
      </c>
      <c r="AD16" s="23">
        <v>58</v>
      </c>
      <c r="AE16" s="23">
        <v>64</v>
      </c>
      <c r="AF16" s="23">
        <v>82</v>
      </c>
    </row>
    <row r="18" spans="1:32" x14ac:dyDescent="0.25">
      <c r="A18" s="5" t="s">
        <v>122</v>
      </c>
      <c r="B18" s="5">
        <v>82</v>
      </c>
    </row>
    <row r="19" spans="1:32" x14ac:dyDescent="0.25">
      <c r="A19" s="5" t="s">
        <v>123</v>
      </c>
      <c r="B19" s="5">
        <v>154</v>
      </c>
    </row>
    <row r="20" spans="1:32" x14ac:dyDescent="0.25">
      <c r="A20" s="5" t="s">
        <v>124</v>
      </c>
      <c r="B20" s="21">
        <f>B18/B19</f>
        <v>0.53246753246753242</v>
      </c>
    </row>
    <row r="22" spans="1:32" x14ac:dyDescent="0.25">
      <c r="A22" s="5" t="s">
        <v>136</v>
      </c>
      <c r="B22" s="5"/>
      <c r="C22" s="5"/>
      <c r="D22" s="5"/>
      <c r="E22" s="5"/>
      <c r="F22" s="17">
        <f>AVERAGE(X14:Z14)</f>
        <v>3.200843119542307</v>
      </c>
    </row>
    <row r="23" spans="1:32" x14ac:dyDescent="0.25">
      <c r="A23" s="5" t="s">
        <v>137</v>
      </c>
      <c r="B23" s="5"/>
      <c r="C23" s="5"/>
    </row>
    <row r="25" spans="1:32" x14ac:dyDescent="0.25">
      <c r="A25" s="5" t="s">
        <v>138</v>
      </c>
      <c r="B25" s="5"/>
      <c r="C25" s="5"/>
      <c r="D25" s="5"/>
      <c r="E25" s="5"/>
      <c r="F25" s="17">
        <f>(F22-1)*2.5</f>
        <v>5.5021077988557678</v>
      </c>
    </row>
    <row r="26" spans="1:32" x14ac:dyDescent="0.25">
      <c r="A26" s="5" t="s">
        <v>135</v>
      </c>
      <c r="B26" s="17">
        <f t="shared" ref="B26:AF26" si="0">(B14-1)*2.5</f>
        <v>5.7317073170731705</v>
      </c>
      <c r="C26" s="17">
        <f t="shared" si="0"/>
        <v>5.6707317073170724</v>
      </c>
      <c r="D26" s="17">
        <f t="shared" si="0"/>
        <v>3.7987012987012991</v>
      </c>
      <c r="E26" s="17">
        <f t="shared" si="0"/>
        <v>7.5641025641025639</v>
      </c>
      <c r="F26" s="17">
        <f t="shared" si="0"/>
        <v>5.5194805194805197</v>
      </c>
      <c r="G26" s="17">
        <f t="shared" si="0"/>
        <v>5.5487804878048781</v>
      </c>
      <c r="H26" s="17">
        <f t="shared" si="0"/>
        <v>5.4878048780487809</v>
      </c>
      <c r="I26" s="17">
        <f t="shared" si="0"/>
        <v>3.4375</v>
      </c>
      <c r="J26" s="17">
        <f t="shared" si="0"/>
        <v>4.5987654320987659</v>
      </c>
      <c r="K26" s="17">
        <f t="shared" si="0"/>
        <v>2.9276315789473681</v>
      </c>
      <c r="L26" s="17">
        <f t="shared" si="0"/>
        <v>3.6688311688311694</v>
      </c>
      <c r="M26" s="17">
        <f t="shared" si="0"/>
        <v>4.8701298701298699</v>
      </c>
      <c r="N26" s="17">
        <f t="shared" si="0"/>
        <v>6.0443037974683547</v>
      </c>
      <c r="O26" s="17">
        <f t="shared" si="0"/>
        <v>5.4268292682926838</v>
      </c>
      <c r="P26" s="17">
        <f t="shared" si="0"/>
        <v>5.2777777777777777</v>
      </c>
      <c r="Q26" s="17">
        <f t="shared" si="0"/>
        <v>5.274390243902439</v>
      </c>
      <c r="R26" s="17">
        <f t="shared" si="0"/>
        <v>5.3571428571428568</v>
      </c>
      <c r="S26" s="17">
        <f t="shared" si="0"/>
        <v>3.3223684210526319</v>
      </c>
      <c r="T26" s="17">
        <f t="shared" si="0"/>
        <v>6.018518518518519</v>
      </c>
      <c r="U26" s="17">
        <f t="shared" si="0"/>
        <v>5.4012345679012341</v>
      </c>
      <c r="V26" s="17">
        <f t="shared" si="0"/>
        <v>5.0625</v>
      </c>
      <c r="W26" s="17">
        <f t="shared" si="0"/>
        <v>5.5864197530864201</v>
      </c>
      <c r="X26" s="17">
        <f t="shared" si="0"/>
        <v>5.4012345679012341</v>
      </c>
      <c r="Y26" s="17">
        <f t="shared" si="0"/>
        <v>5.4878048780487809</v>
      </c>
      <c r="Z26" s="17">
        <f t="shared" si="0"/>
        <v>5.6172839506172849</v>
      </c>
      <c r="AA26" s="17">
        <f t="shared" si="0"/>
        <v>6.0060975609756095</v>
      </c>
      <c r="AB26" s="17">
        <f t="shared" si="0"/>
        <v>5.7926829268292677</v>
      </c>
      <c r="AC26" s="17">
        <f t="shared" si="0"/>
        <v>6.46875</v>
      </c>
      <c r="AD26" s="17">
        <f t="shared" si="0"/>
        <v>5.8620689655172411</v>
      </c>
      <c r="AE26" s="17">
        <f t="shared" si="0"/>
        <v>4.9609375</v>
      </c>
      <c r="AF26" s="17">
        <f t="shared" si="0"/>
        <v>6.1280487804878048</v>
      </c>
    </row>
  </sheetData>
  <phoneticPr fontId="0" type="noConversion"/>
  <pageMargins left="0.7" right="0.7" top="0.75" bottom="0.75" header="0.3" footer="0.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23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19" t="s">
        <v>118</v>
      </c>
    </row>
    <row r="3" spans="1:25" x14ac:dyDescent="0.25">
      <c r="A3" s="1" t="s">
        <v>1</v>
      </c>
      <c r="B3" t="s">
        <v>115</v>
      </c>
    </row>
    <row r="4" spans="1:25" x14ac:dyDescent="0.25">
      <c r="A4" s="1" t="s">
        <v>2</v>
      </c>
      <c r="B4" t="str">
        <f>'Grado E. Inf._PDI'!$B$4</f>
        <v>2013/2014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1</v>
      </c>
      <c r="C7" s="3">
        <v>1</v>
      </c>
      <c r="D7" s="3">
        <v>3</v>
      </c>
      <c r="E7" s="3">
        <v>12</v>
      </c>
      <c r="F7" s="3">
        <v>0</v>
      </c>
      <c r="G7" s="3">
        <v>3</v>
      </c>
      <c r="H7" s="3">
        <v>2</v>
      </c>
      <c r="I7" s="3">
        <v>1</v>
      </c>
      <c r="J7" s="3">
        <v>0</v>
      </c>
      <c r="K7" s="3">
        <v>0</v>
      </c>
      <c r="L7" s="3">
        <v>1</v>
      </c>
      <c r="M7" s="3">
        <v>2</v>
      </c>
      <c r="N7" s="3">
        <v>1</v>
      </c>
      <c r="O7" s="3">
        <v>0</v>
      </c>
      <c r="P7" s="3">
        <v>0</v>
      </c>
      <c r="Q7" s="3">
        <v>1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1</v>
      </c>
      <c r="D8" s="3">
        <v>5</v>
      </c>
      <c r="E8" s="3">
        <v>2</v>
      </c>
      <c r="F8" s="3">
        <v>2</v>
      </c>
      <c r="G8" s="3">
        <v>6</v>
      </c>
      <c r="H8" s="3">
        <v>4</v>
      </c>
      <c r="I8" s="3">
        <v>1</v>
      </c>
      <c r="J8" s="3">
        <v>5</v>
      </c>
      <c r="K8" s="3">
        <v>6</v>
      </c>
      <c r="L8" s="3">
        <v>3</v>
      </c>
      <c r="M8" s="3">
        <v>1</v>
      </c>
      <c r="N8" s="3">
        <v>2</v>
      </c>
      <c r="O8" s="3">
        <v>2</v>
      </c>
      <c r="P8" s="3">
        <v>0</v>
      </c>
      <c r="Q8" s="3">
        <v>1</v>
      </c>
      <c r="R8" s="3">
        <v>1</v>
      </c>
      <c r="S8" s="3">
        <v>2</v>
      </c>
      <c r="T8" s="3">
        <v>5</v>
      </c>
      <c r="U8" s="3">
        <v>4</v>
      </c>
      <c r="V8" s="3">
        <v>3</v>
      </c>
      <c r="W8" s="3">
        <v>1</v>
      </c>
      <c r="X8" s="3">
        <v>1</v>
      </c>
      <c r="Y8" s="3">
        <v>1</v>
      </c>
    </row>
    <row r="9" spans="1:25" x14ac:dyDescent="0.25">
      <c r="A9" s="8">
        <v>3</v>
      </c>
      <c r="B9" s="3">
        <v>9</v>
      </c>
      <c r="C9" s="3">
        <v>10</v>
      </c>
      <c r="D9" s="3">
        <v>4</v>
      </c>
      <c r="E9" s="3">
        <v>3</v>
      </c>
      <c r="F9" s="3">
        <v>11</v>
      </c>
      <c r="G9" s="3">
        <v>8</v>
      </c>
      <c r="H9" s="3">
        <v>4</v>
      </c>
      <c r="I9" s="3">
        <v>5</v>
      </c>
      <c r="J9" s="3">
        <v>7</v>
      </c>
      <c r="K9" s="3">
        <v>5</v>
      </c>
      <c r="L9" s="3">
        <v>2</v>
      </c>
      <c r="M9" s="3">
        <v>9</v>
      </c>
      <c r="N9" s="3">
        <v>9</v>
      </c>
      <c r="O9" s="3">
        <v>5</v>
      </c>
      <c r="P9" s="3">
        <v>2</v>
      </c>
      <c r="Q9" s="3">
        <v>3</v>
      </c>
      <c r="R9" s="3">
        <v>7</v>
      </c>
      <c r="S9" s="3">
        <v>8</v>
      </c>
      <c r="T9" s="3">
        <v>1</v>
      </c>
      <c r="U9" s="3">
        <v>4</v>
      </c>
      <c r="V9" s="3">
        <v>6</v>
      </c>
      <c r="W9" s="3">
        <v>9</v>
      </c>
      <c r="X9" s="3">
        <v>12</v>
      </c>
      <c r="Y9" s="3">
        <v>9</v>
      </c>
    </row>
    <row r="10" spans="1:25" x14ac:dyDescent="0.25">
      <c r="A10" s="8">
        <v>4</v>
      </c>
      <c r="B10" s="3">
        <v>7</v>
      </c>
      <c r="C10" s="3">
        <v>4</v>
      </c>
      <c r="D10" s="3">
        <v>3</v>
      </c>
      <c r="E10" s="3">
        <v>0</v>
      </c>
      <c r="F10" s="3">
        <v>4</v>
      </c>
      <c r="G10" s="3">
        <v>0</v>
      </c>
      <c r="H10" s="3">
        <v>4</v>
      </c>
      <c r="I10" s="3">
        <v>10</v>
      </c>
      <c r="J10" s="3">
        <v>4</v>
      </c>
      <c r="K10" s="3">
        <v>1</v>
      </c>
      <c r="L10" s="3">
        <v>3</v>
      </c>
      <c r="M10" s="3">
        <v>3</v>
      </c>
      <c r="N10" s="3">
        <v>5</v>
      </c>
      <c r="O10" s="3">
        <v>9</v>
      </c>
      <c r="P10" s="3">
        <v>10</v>
      </c>
      <c r="Q10" s="3">
        <v>11</v>
      </c>
      <c r="R10" s="3">
        <v>7</v>
      </c>
      <c r="S10" s="3">
        <v>7</v>
      </c>
      <c r="T10" s="3">
        <v>10</v>
      </c>
      <c r="U10" s="3">
        <v>7</v>
      </c>
      <c r="V10" s="3">
        <v>4</v>
      </c>
      <c r="W10" s="3">
        <v>6</v>
      </c>
      <c r="X10" s="3">
        <v>3</v>
      </c>
      <c r="Y10" s="3">
        <v>5</v>
      </c>
    </row>
    <row r="11" spans="1:25" x14ac:dyDescent="0.25">
      <c r="A11" s="8">
        <v>5</v>
      </c>
      <c r="B11" s="3">
        <v>0</v>
      </c>
      <c r="C11" s="3">
        <v>0</v>
      </c>
      <c r="D11" s="3">
        <v>1</v>
      </c>
      <c r="E11" s="3">
        <v>0</v>
      </c>
      <c r="F11" s="3">
        <v>0</v>
      </c>
      <c r="G11" s="3">
        <v>0</v>
      </c>
      <c r="H11" s="3">
        <v>2</v>
      </c>
      <c r="I11" s="3">
        <v>0</v>
      </c>
      <c r="J11" s="3">
        <v>1</v>
      </c>
      <c r="K11" s="3">
        <v>4</v>
      </c>
      <c r="L11" s="3">
        <v>1</v>
      </c>
      <c r="M11" s="3">
        <v>1</v>
      </c>
      <c r="N11" s="3">
        <v>0</v>
      </c>
      <c r="O11" s="3">
        <v>1</v>
      </c>
      <c r="P11" s="3">
        <v>4</v>
      </c>
      <c r="Q11" s="3">
        <v>0</v>
      </c>
      <c r="R11" s="3">
        <v>1</v>
      </c>
      <c r="S11" s="3">
        <v>0</v>
      </c>
      <c r="T11" s="3">
        <v>1</v>
      </c>
      <c r="U11" s="3">
        <v>0</v>
      </c>
      <c r="V11" s="3">
        <v>1</v>
      </c>
      <c r="W11" s="3">
        <v>1</v>
      </c>
      <c r="X11" s="3">
        <v>1</v>
      </c>
      <c r="Y11" s="3">
        <v>1</v>
      </c>
    </row>
    <row r="12" spans="1:25" x14ac:dyDescent="0.25">
      <c r="A12" s="8" t="s">
        <v>116</v>
      </c>
      <c r="B12" s="3">
        <v>0</v>
      </c>
      <c r="C12" s="3">
        <v>1</v>
      </c>
      <c r="D12" s="3">
        <v>1</v>
      </c>
      <c r="E12" s="3">
        <v>0</v>
      </c>
      <c r="F12" s="3">
        <v>0</v>
      </c>
      <c r="G12" s="3">
        <v>0</v>
      </c>
      <c r="H12" s="3">
        <v>1</v>
      </c>
      <c r="I12" s="3">
        <v>0</v>
      </c>
      <c r="J12" s="3">
        <v>0</v>
      </c>
      <c r="K12" s="3">
        <v>1</v>
      </c>
      <c r="L12" s="3">
        <v>7</v>
      </c>
      <c r="M12" s="3">
        <v>1</v>
      </c>
      <c r="N12" s="3">
        <v>0</v>
      </c>
      <c r="O12" s="3">
        <v>0</v>
      </c>
      <c r="P12" s="3">
        <v>1</v>
      </c>
      <c r="Q12" s="3">
        <v>1</v>
      </c>
      <c r="R12" s="3">
        <v>1</v>
      </c>
      <c r="S12" s="3">
        <v>0</v>
      </c>
      <c r="T12" s="3">
        <v>0</v>
      </c>
      <c r="U12" s="3">
        <v>2</v>
      </c>
      <c r="V12" s="3">
        <v>3</v>
      </c>
      <c r="W12" s="3">
        <v>0</v>
      </c>
      <c r="X12" s="3">
        <v>0</v>
      </c>
      <c r="Y12" s="3">
        <v>1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3.2941176470588234</v>
      </c>
      <c r="C14" s="17">
        <v>3.0625</v>
      </c>
      <c r="D14" s="17">
        <v>2.625</v>
      </c>
      <c r="E14" s="17">
        <v>1.4705882352941178</v>
      </c>
      <c r="F14" s="17">
        <v>3.1176470588235294</v>
      </c>
      <c r="G14" s="17">
        <v>2.2941176470588234</v>
      </c>
      <c r="H14" s="17">
        <v>3</v>
      </c>
      <c r="I14" s="17">
        <v>3.4117647058823528</v>
      </c>
      <c r="J14" s="17">
        <v>3.0588235294117645</v>
      </c>
      <c r="K14" s="17">
        <v>3.1875</v>
      </c>
      <c r="L14" s="17">
        <v>3</v>
      </c>
      <c r="M14" s="17">
        <v>3</v>
      </c>
      <c r="N14" s="17">
        <v>3.0588235294117645</v>
      </c>
      <c r="O14" s="17">
        <v>3.5294117647058822</v>
      </c>
      <c r="P14" s="17">
        <v>4.125</v>
      </c>
      <c r="Q14" s="17">
        <v>3.5</v>
      </c>
      <c r="R14" s="17">
        <v>3.5</v>
      </c>
      <c r="S14" s="17">
        <v>3.2941176470588234</v>
      </c>
      <c r="T14" s="17">
        <v>3.4117647058823528</v>
      </c>
      <c r="U14" s="17">
        <v>3.2</v>
      </c>
      <c r="V14" s="17">
        <v>3.2142857142857144</v>
      </c>
      <c r="W14" s="17">
        <v>3.4117647058823528</v>
      </c>
      <c r="X14" s="17">
        <v>3.2352941176470589</v>
      </c>
      <c r="Y14" s="17">
        <v>3.375</v>
      </c>
    </row>
    <row r="15" spans="1:25" x14ac:dyDescent="0.25">
      <c r="A15" s="5" t="s">
        <v>37</v>
      </c>
      <c r="B15" s="17">
        <v>0.7717436331412898</v>
      </c>
      <c r="C15" s="17">
        <v>0.77190241179396069</v>
      </c>
      <c r="D15" s="17">
        <v>1.2041594578792296</v>
      </c>
      <c r="E15" s="17">
        <v>0.79981615534630279</v>
      </c>
      <c r="F15" s="17">
        <v>0.6002450479987802</v>
      </c>
      <c r="G15" s="17">
        <v>0.7717436331412898</v>
      </c>
      <c r="H15" s="17">
        <v>1.2649110640673518</v>
      </c>
      <c r="I15" s="17">
        <v>0.87026027208902912</v>
      </c>
      <c r="J15" s="17">
        <v>0.8993461677306267</v>
      </c>
      <c r="K15" s="17">
        <v>1.2230426539304888</v>
      </c>
      <c r="L15" s="17">
        <v>1.247219128924647</v>
      </c>
      <c r="M15" s="17">
        <v>1.0327955589886444</v>
      </c>
      <c r="N15" s="17">
        <v>0.82693623055938514</v>
      </c>
      <c r="O15" s="17">
        <v>0.79981615534630335</v>
      </c>
      <c r="P15" s="17">
        <v>0.61913918736689033</v>
      </c>
      <c r="Q15" s="17">
        <v>0.89442719099991586</v>
      </c>
      <c r="R15" s="17">
        <v>0.73029674334022143</v>
      </c>
      <c r="S15" s="17">
        <v>0.68599434057003539</v>
      </c>
      <c r="T15" s="17">
        <v>1.0036697371030328</v>
      </c>
      <c r="U15" s="17">
        <v>0.86189160737133486</v>
      </c>
      <c r="V15" s="17">
        <v>0.8925823753039811</v>
      </c>
      <c r="W15" s="17">
        <v>0.71228711990072591</v>
      </c>
      <c r="X15" s="17">
        <v>0.66421116415507164</v>
      </c>
      <c r="Y15" s="17">
        <v>0.7187952884282609</v>
      </c>
    </row>
    <row r="16" spans="1:25" x14ac:dyDescent="0.25">
      <c r="A16" s="5" t="s">
        <v>38</v>
      </c>
      <c r="B16" s="18">
        <v>17</v>
      </c>
      <c r="C16" s="18">
        <v>16</v>
      </c>
      <c r="D16" s="18">
        <v>16</v>
      </c>
      <c r="E16" s="18">
        <v>17</v>
      </c>
      <c r="F16" s="18">
        <v>17</v>
      </c>
      <c r="G16" s="18">
        <v>17</v>
      </c>
      <c r="H16" s="18">
        <v>16</v>
      </c>
      <c r="I16" s="18">
        <v>17</v>
      </c>
      <c r="J16" s="18">
        <v>17</v>
      </c>
      <c r="K16" s="18">
        <v>16</v>
      </c>
      <c r="L16" s="18">
        <v>10</v>
      </c>
      <c r="M16" s="18">
        <v>16</v>
      </c>
      <c r="N16" s="18">
        <v>17</v>
      </c>
      <c r="O16" s="18">
        <v>17</v>
      </c>
      <c r="P16" s="18">
        <v>16</v>
      </c>
      <c r="Q16" s="18">
        <v>16</v>
      </c>
      <c r="R16" s="18">
        <v>16</v>
      </c>
      <c r="S16" s="18">
        <v>17</v>
      </c>
      <c r="T16" s="18">
        <v>17</v>
      </c>
      <c r="U16" s="18">
        <v>15</v>
      </c>
      <c r="V16" s="18">
        <v>14</v>
      </c>
      <c r="W16" s="18">
        <v>17</v>
      </c>
      <c r="X16" s="18">
        <v>17</v>
      </c>
      <c r="Y16" s="18">
        <v>16</v>
      </c>
    </row>
    <row r="19" spans="1:25" x14ac:dyDescent="0.25">
      <c r="A19" s="5" t="s">
        <v>132</v>
      </c>
      <c r="B19" s="5"/>
      <c r="C19" s="5"/>
      <c r="D19" s="5"/>
      <c r="E19" s="5"/>
      <c r="F19" s="17">
        <f>AVERAGE(S14:V14)</f>
        <v>3.280042016806723</v>
      </c>
    </row>
    <row r="20" spans="1:25" x14ac:dyDescent="0.25">
      <c r="A20" s="5" t="s">
        <v>133</v>
      </c>
      <c r="B20" s="5"/>
      <c r="C20" s="5"/>
    </row>
    <row r="22" spans="1:25" x14ac:dyDescent="0.25">
      <c r="A22" s="5" t="s">
        <v>134</v>
      </c>
      <c r="B22" s="5"/>
      <c r="C22" s="5"/>
      <c r="D22" s="5"/>
      <c r="E22" s="5"/>
      <c r="F22" s="17">
        <f>(F19-1)*2.5</f>
        <v>5.7001050420168076</v>
      </c>
    </row>
    <row r="23" spans="1:25" x14ac:dyDescent="0.25">
      <c r="A23" s="5" t="s">
        <v>135</v>
      </c>
      <c r="B23" s="17">
        <f t="shared" ref="B23:Y23" si="0">(B14-1)*2.5</f>
        <v>5.735294117647058</v>
      </c>
      <c r="C23" s="17">
        <f t="shared" si="0"/>
        <v>5.15625</v>
      </c>
      <c r="D23" s="17">
        <f t="shared" si="0"/>
        <v>4.0625</v>
      </c>
      <c r="E23" s="17">
        <f t="shared" si="0"/>
        <v>1.1764705882352944</v>
      </c>
      <c r="F23" s="17">
        <f t="shared" si="0"/>
        <v>5.2941176470588234</v>
      </c>
      <c r="G23" s="17">
        <f t="shared" si="0"/>
        <v>3.2352941176470584</v>
      </c>
      <c r="H23" s="17">
        <f t="shared" si="0"/>
        <v>5</v>
      </c>
      <c r="I23" s="17">
        <f t="shared" si="0"/>
        <v>6.0294117647058822</v>
      </c>
      <c r="J23" s="17">
        <f t="shared" si="0"/>
        <v>5.1470588235294112</v>
      </c>
      <c r="K23" s="17">
        <f t="shared" si="0"/>
        <v>5.46875</v>
      </c>
      <c r="L23" s="17">
        <f t="shared" si="0"/>
        <v>5</v>
      </c>
      <c r="M23" s="17">
        <f t="shared" si="0"/>
        <v>5</v>
      </c>
      <c r="N23" s="17">
        <f t="shared" si="0"/>
        <v>5.1470588235294112</v>
      </c>
      <c r="O23" s="17">
        <f t="shared" si="0"/>
        <v>6.3235294117647056</v>
      </c>
      <c r="P23" s="17">
        <f t="shared" si="0"/>
        <v>7.8125</v>
      </c>
      <c r="Q23" s="17">
        <f t="shared" si="0"/>
        <v>6.25</v>
      </c>
      <c r="R23" s="17">
        <f t="shared" si="0"/>
        <v>6.25</v>
      </c>
      <c r="S23" s="17">
        <f t="shared" si="0"/>
        <v>5.735294117647058</v>
      </c>
      <c r="T23" s="17">
        <f t="shared" si="0"/>
        <v>6.0294117647058822</v>
      </c>
      <c r="U23" s="17">
        <f t="shared" si="0"/>
        <v>5.5</v>
      </c>
      <c r="V23" s="17">
        <f t="shared" si="0"/>
        <v>5.5357142857142865</v>
      </c>
      <c r="W23" s="17">
        <f t="shared" si="0"/>
        <v>6.0294117647058822</v>
      </c>
      <c r="X23" s="17">
        <f t="shared" si="0"/>
        <v>5.5882352941176467</v>
      </c>
      <c r="Y23" s="17">
        <f t="shared" si="0"/>
        <v>5.9375</v>
      </c>
    </row>
  </sheetData>
  <phoneticPr fontId="0" type="noConversion"/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19" t="s">
        <v>118</v>
      </c>
    </row>
    <row r="3" spans="1:32" x14ac:dyDescent="0.25">
      <c r="A3" s="1" t="s">
        <v>1</v>
      </c>
      <c r="B3" t="s">
        <v>115</v>
      </c>
    </row>
    <row r="4" spans="1:32" x14ac:dyDescent="0.25">
      <c r="A4" s="1" t="s">
        <v>2</v>
      </c>
      <c r="B4" t="str">
        <f>'Grado E. Inf._PDI'!$B$4</f>
        <v>2013/2014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128</v>
      </c>
    </row>
    <row r="7" spans="1:32" x14ac:dyDescent="0.25">
      <c r="A7" s="8">
        <v>1</v>
      </c>
      <c r="B7" s="3">
        <v>5</v>
      </c>
      <c r="C7" s="3">
        <v>2</v>
      </c>
      <c r="D7" s="3">
        <v>14</v>
      </c>
      <c r="E7" s="3">
        <v>4</v>
      </c>
      <c r="F7" s="3">
        <v>4</v>
      </c>
      <c r="G7" s="3">
        <v>5</v>
      </c>
      <c r="H7" s="3">
        <v>5</v>
      </c>
      <c r="I7" s="3">
        <v>9</v>
      </c>
      <c r="J7" s="3">
        <v>9</v>
      </c>
      <c r="K7" s="3">
        <v>22</v>
      </c>
      <c r="L7" s="3">
        <v>12</v>
      </c>
      <c r="M7" s="3">
        <v>7</v>
      </c>
      <c r="N7" s="3">
        <v>4</v>
      </c>
      <c r="O7" s="3">
        <v>1</v>
      </c>
      <c r="P7" s="3">
        <v>3</v>
      </c>
      <c r="Q7" s="3">
        <v>2</v>
      </c>
      <c r="R7" s="3">
        <v>2</v>
      </c>
      <c r="S7" s="3">
        <v>11</v>
      </c>
      <c r="T7" s="3">
        <v>2</v>
      </c>
      <c r="U7" s="3">
        <v>2</v>
      </c>
      <c r="V7" s="3">
        <v>8</v>
      </c>
      <c r="W7" s="3">
        <v>1</v>
      </c>
      <c r="X7" s="3">
        <v>6</v>
      </c>
      <c r="Y7" s="3">
        <v>4</v>
      </c>
      <c r="Z7" s="3">
        <v>3</v>
      </c>
      <c r="AA7" s="3">
        <v>4</v>
      </c>
      <c r="AB7" s="3">
        <v>2</v>
      </c>
      <c r="AC7" s="3">
        <v>3</v>
      </c>
      <c r="AD7" s="3">
        <v>2</v>
      </c>
      <c r="AE7" s="3">
        <v>4</v>
      </c>
      <c r="AF7" s="3">
        <v>2</v>
      </c>
    </row>
    <row r="8" spans="1:32" x14ac:dyDescent="0.25">
      <c r="A8" s="8">
        <v>2</v>
      </c>
      <c r="B8" s="3">
        <v>4</v>
      </c>
      <c r="C8" s="3">
        <v>9</v>
      </c>
      <c r="D8" s="3">
        <v>19</v>
      </c>
      <c r="E8" s="3">
        <v>3</v>
      </c>
      <c r="F8" s="3">
        <v>10</v>
      </c>
      <c r="G8" s="3">
        <v>12</v>
      </c>
      <c r="H8" s="3">
        <v>10</v>
      </c>
      <c r="I8" s="3">
        <v>22</v>
      </c>
      <c r="J8" s="3">
        <v>21</v>
      </c>
      <c r="K8" s="3">
        <v>17</v>
      </c>
      <c r="L8" s="3">
        <v>16</v>
      </c>
      <c r="M8" s="3">
        <v>9</v>
      </c>
      <c r="N8" s="3">
        <v>3</v>
      </c>
      <c r="O8" s="3">
        <v>11</v>
      </c>
      <c r="P8" s="3">
        <v>16</v>
      </c>
      <c r="Q8" s="3">
        <v>9</v>
      </c>
      <c r="R8" s="3">
        <v>11</v>
      </c>
      <c r="S8" s="3">
        <v>34</v>
      </c>
      <c r="T8" s="3">
        <v>6</v>
      </c>
      <c r="U8" s="3">
        <v>11</v>
      </c>
      <c r="V8" s="3">
        <v>11</v>
      </c>
      <c r="W8" s="3">
        <v>7</v>
      </c>
      <c r="X8" s="3">
        <v>13</v>
      </c>
      <c r="Y8" s="3">
        <v>10</v>
      </c>
      <c r="Z8" s="3">
        <v>8</v>
      </c>
      <c r="AA8" s="3">
        <v>9</v>
      </c>
      <c r="AB8" s="3">
        <v>11</v>
      </c>
      <c r="AC8" s="3">
        <v>6</v>
      </c>
      <c r="AD8" s="3">
        <v>8</v>
      </c>
      <c r="AE8" s="3">
        <v>12</v>
      </c>
      <c r="AF8" s="3">
        <v>4</v>
      </c>
    </row>
    <row r="9" spans="1:32" x14ac:dyDescent="0.25">
      <c r="A9" s="8">
        <v>3</v>
      </c>
      <c r="B9" s="3">
        <v>42</v>
      </c>
      <c r="C9" s="3">
        <v>37</v>
      </c>
      <c r="D9" s="3">
        <v>19</v>
      </c>
      <c r="E9" s="3">
        <v>9</v>
      </c>
      <c r="F9" s="3">
        <v>19</v>
      </c>
      <c r="G9" s="3">
        <v>31</v>
      </c>
      <c r="H9" s="3">
        <v>36</v>
      </c>
      <c r="I9" s="3">
        <v>25</v>
      </c>
      <c r="J9" s="3">
        <v>27</v>
      </c>
      <c r="K9" s="3">
        <v>18</v>
      </c>
      <c r="L9" s="3">
        <v>22</v>
      </c>
      <c r="M9" s="3">
        <v>26</v>
      </c>
      <c r="N9" s="3">
        <v>24</v>
      </c>
      <c r="O9" s="3">
        <v>45</v>
      </c>
      <c r="P9" s="3">
        <v>36</v>
      </c>
      <c r="Q9" s="3">
        <v>34</v>
      </c>
      <c r="R9" s="3">
        <v>29</v>
      </c>
      <c r="S9" s="3">
        <v>16</v>
      </c>
      <c r="T9" s="3">
        <v>29</v>
      </c>
      <c r="U9" s="3">
        <v>28</v>
      </c>
      <c r="V9" s="3">
        <v>34</v>
      </c>
      <c r="W9" s="3">
        <v>26</v>
      </c>
      <c r="X9" s="3">
        <v>30</v>
      </c>
      <c r="Y9" s="3">
        <v>30</v>
      </c>
      <c r="Z9" s="3">
        <v>22</v>
      </c>
      <c r="AA9" s="3">
        <v>29</v>
      </c>
      <c r="AB9" s="3">
        <v>24</v>
      </c>
      <c r="AC9" s="3">
        <v>24</v>
      </c>
      <c r="AD9" s="3">
        <v>18</v>
      </c>
      <c r="AE9" s="3">
        <v>20</v>
      </c>
      <c r="AF9" s="3">
        <v>29</v>
      </c>
    </row>
    <row r="10" spans="1:32" x14ac:dyDescent="0.25">
      <c r="A10" s="8">
        <v>4</v>
      </c>
      <c r="B10" s="3">
        <v>30</v>
      </c>
      <c r="C10" s="3">
        <v>30</v>
      </c>
      <c r="D10" s="3">
        <v>17</v>
      </c>
      <c r="E10" s="3">
        <v>27</v>
      </c>
      <c r="F10" s="3">
        <v>24</v>
      </c>
      <c r="G10" s="3">
        <v>27</v>
      </c>
      <c r="H10" s="3">
        <v>24</v>
      </c>
      <c r="I10" s="3">
        <v>22</v>
      </c>
      <c r="J10" s="3">
        <v>20</v>
      </c>
      <c r="K10" s="3">
        <v>22</v>
      </c>
      <c r="L10" s="3">
        <v>23</v>
      </c>
      <c r="M10" s="3">
        <v>31</v>
      </c>
      <c r="N10" s="3">
        <v>30</v>
      </c>
      <c r="O10" s="3">
        <v>22</v>
      </c>
      <c r="P10" s="3">
        <v>26</v>
      </c>
      <c r="Q10" s="3">
        <v>34</v>
      </c>
      <c r="R10" s="3">
        <v>21</v>
      </c>
      <c r="S10" s="3">
        <v>14</v>
      </c>
      <c r="T10" s="3">
        <v>31</v>
      </c>
      <c r="U10" s="3">
        <v>37</v>
      </c>
      <c r="V10" s="3">
        <v>21</v>
      </c>
      <c r="W10" s="3">
        <v>43</v>
      </c>
      <c r="X10" s="3">
        <v>24</v>
      </c>
      <c r="Y10" s="3">
        <v>29</v>
      </c>
      <c r="Z10" s="3">
        <v>35</v>
      </c>
      <c r="AA10" s="3">
        <v>29</v>
      </c>
      <c r="AB10" s="3">
        <v>32</v>
      </c>
      <c r="AC10" s="3">
        <v>27</v>
      </c>
      <c r="AD10" s="3">
        <v>18</v>
      </c>
      <c r="AE10" s="3">
        <v>22</v>
      </c>
      <c r="AF10" s="3">
        <v>43</v>
      </c>
    </row>
    <row r="11" spans="1:32" x14ac:dyDescent="0.25">
      <c r="A11" s="8">
        <v>5</v>
      </c>
      <c r="B11" s="3">
        <v>4</v>
      </c>
      <c r="C11" s="3">
        <v>6</v>
      </c>
      <c r="D11" s="3">
        <v>8</v>
      </c>
      <c r="E11" s="3">
        <v>38</v>
      </c>
      <c r="F11" s="3">
        <v>25</v>
      </c>
      <c r="G11" s="3">
        <v>8</v>
      </c>
      <c r="H11" s="3">
        <v>8</v>
      </c>
      <c r="I11" s="3">
        <v>4</v>
      </c>
      <c r="J11" s="3">
        <v>5</v>
      </c>
      <c r="K11" s="3">
        <v>4</v>
      </c>
      <c r="L11" s="3">
        <v>10</v>
      </c>
      <c r="M11" s="3">
        <v>7</v>
      </c>
      <c r="N11" s="3">
        <v>17</v>
      </c>
      <c r="O11" s="3">
        <v>4</v>
      </c>
      <c r="P11" s="3">
        <v>3</v>
      </c>
      <c r="Q11" s="3">
        <v>4</v>
      </c>
      <c r="R11" s="3">
        <v>3</v>
      </c>
      <c r="S11" s="3">
        <v>3</v>
      </c>
      <c r="T11" s="3">
        <v>11</v>
      </c>
      <c r="U11" s="3">
        <v>7</v>
      </c>
      <c r="V11" s="3">
        <v>11</v>
      </c>
      <c r="W11" s="3">
        <v>6</v>
      </c>
      <c r="X11" s="3">
        <v>8</v>
      </c>
      <c r="Y11" s="3">
        <v>8</v>
      </c>
      <c r="Z11" s="3">
        <v>10</v>
      </c>
      <c r="AA11" s="3">
        <v>13</v>
      </c>
      <c r="AB11" s="3">
        <v>15</v>
      </c>
      <c r="AC11" s="3">
        <v>24</v>
      </c>
      <c r="AD11" s="3">
        <v>12</v>
      </c>
      <c r="AE11" s="3">
        <v>6</v>
      </c>
      <c r="AF11" s="3">
        <v>6</v>
      </c>
    </row>
    <row r="12" spans="1:32" x14ac:dyDescent="0.25">
      <c r="A12" s="8" t="s">
        <v>116</v>
      </c>
      <c r="B12" s="3">
        <v>0</v>
      </c>
      <c r="C12" s="3">
        <v>1</v>
      </c>
      <c r="D12" s="3">
        <v>8</v>
      </c>
      <c r="E12" s="3">
        <v>4</v>
      </c>
      <c r="F12" s="3">
        <v>3</v>
      </c>
      <c r="G12" s="3">
        <v>2</v>
      </c>
      <c r="H12" s="3">
        <v>2</v>
      </c>
      <c r="I12" s="3">
        <v>3</v>
      </c>
      <c r="J12" s="3">
        <v>3</v>
      </c>
      <c r="K12" s="3">
        <v>2</v>
      </c>
      <c r="L12" s="3">
        <v>2</v>
      </c>
      <c r="M12" s="3">
        <v>5</v>
      </c>
      <c r="N12" s="3">
        <v>7</v>
      </c>
      <c r="O12" s="3">
        <v>2</v>
      </c>
      <c r="P12" s="3">
        <v>1</v>
      </c>
      <c r="Q12" s="3">
        <v>2</v>
      </c>
      <c r="R12" s="3">
        <v>19</v>
      </c>
      <c r="S12" s="3">
        <v>7</v>
      </c>
      <c r="T12" s="3">
        <v>6</v>
      </c>
      <c r="U12" s="3">
        <v>0</v>
      </c>
      <c r="V12" s="3">
        <v>0</v>
      </c>
      <c r="W12" s="3">
        <v>2</v>
      </c>
      <c r="X12" s="3">
        <v>4</v>
      </c>
      <c r="Y12" s="3">
        <v>4</v>
      </c>
      <c r="Z12" s="3">
        <v>7</v>
      </c>
      <c r="AA12" s="3">
        <v>1</v>
      </c>
      <c r="AB12" s="3">
        <v>1</v>
      </c>
      <c r="AC12" s="3">
        <v>1</v>
      </c>
      <c r="AD12" s="3">
        <v>27</v>
      </c>
      <c r="AE12" s="3">
        <v>21</v>
      </c>
      <c r="AF12" s="3">
        <v>1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3.2823529411764705</v>
      </c>
      <c r="C14" s="17">
        <v>3.3452380952380953</v>
      </c>
      <c r="D14" s="17">
        <v>2.8181818181818183</v>
      </c>
      <c r="E14" s="17">
        <v>4.1358024691358022</v>
      </c>
      <c r="F14" s="17">
        <v>3.6829268292682928</v>
      </c>
      <c r="G14" s="17">
        <v>3.2530120481927711</v>
      </c>
      <c r="H14" s="17">
        <v>3.2409638554216866</v>
      </c>
      <c r="I14" s="17">
        <v>2.8780487804878048</v>
      </c>
      <c r="J14" s="17">
        <v>2.8902439024390243</v>
      </c>
      <c r="K14" s="17">
        <v>2.6265060240963853</v>
      </c>
      <c r="L14" s="17">
        <v>3.036144578313253</v>
      </c>
      <c r="M14" s="17">
        <v>3.2749999999999999</v>
      </c>
      <c r="N14" s="17">
        <v>3.6794871794871793</v>
      </c>
      <c r="O14" s="17">
        <v>3.2048192771084336</v>
      </c>
      <c r="P14" s="17">
        <v>3.1190476190476191</v>
      </c>
      <c r="Q14" s="17">
        <v>3.3493975903614457</v>
      </c>
      <c r="R14" s="17">
        <v>3.1818181818181817</v>
      </c>
      <c r="S14" s="17">
        <v>2.5384615384615383</v>
      </c>
      <c r="T14" s="17">
        <v>3.5443037974683542</v>
      </c>
      <c r="U14" s="17">
        <v>3.4235294117647057</v>
      </c>
      <c r="V14" s="17">
        <v>3.1882352941176473</v>
      </c>
      <c r="W14" s="17">
        <v>3.5542168674698793</v>
      </c>
      <c r="X14" s="17">
        <v>3.1851851851851851</v>
      </c>
      <c r="Y14" s="17">
        <v>3.3333333333333335</v>
      </c>
      <c r="Z14" s="17">
        <v>3.5256410256410255</v>
      </c>
      <c r="AA14" s="17">
        <v>3.4523809523809526</v>
      </c>
      <c r="AB14" s="17">
        <v>3.5595238095238093</v>
      </c>
      <c r="AC14" s="17">
        <v>3.75</v>
      </c>
      <c r="AD14" s="17">
        <v>3.5172413793103448</v>
      </c>
      <c r="AE14" s="17">
        <v>3.21875</v>
      </c>
      <c r="AF14" s="17">
        <v>3.5595238095238093</v>
      </c>
    </row>
    <row r="15" spans="1:32" x14ac:dyDescent="0.25">
      <c r="A15" s="5" t="s">
        <v>37</v>
      </c>
      <c r="B15" s="17">
        <v>0.86756040966941927</v>
      </c>
      <c r="C15" s="17">
        <v>0.85720261792053665</v>
      </c>
      <c r="D15" s="17">
        <v>1.2641543119421437</v>
      </c>
      <c r="E15" s="17">
        <v>1.0811231014522944</v>
      </c>
      <c r="F15" s="17">
        <v>1.1746084063040723</v>
      </c>
      <c r="G15" s="17">
        <v>1.0222330111678859</v>
      </c>
      <c r="H15" s="17">
        <v>0.99499186717822352</v>
      </c>
      <c r="I15" s="17">
        <v>1.0817252327058697</v>
      </c>
      <c r="J15" s="17">
        <v>1.0887312534534457</v>
      </c>
      <c r="K15" s="17">
        <v>1.2659792640144178</v>
      </c>
      <c r="L15" s="17">
        <v>1.2439686994388808</v>
      </c>
      <c r="M15" s="17">
        <v>1.0670555725625115</v>
      </c>
      <c r="N15" s="17">
        <v>1.0255640164229394</v>
      </c>
      <c r="O15" s="17">
        <v>0.77709647429104245</v>
      </c>
      <c r="P15" s="17">
        <v>0.88365017753595432</v>
      </c>
      <c r="Q15" s="17">
        <v>0.83276991434490832</v>
      </c>
      <c r="R15" s="17">
        <v>0.87546191603836609</v>
      </c>
      <c r="S15" s="17">
        <v>1.0653004904087553</v>
      </c>
      <c r="T15" s="17">
        <v>0.91703910878254102</v>
      </c>
      <c r="U15" s="17">
        <v>0.90470293188315865</v>
      </c>
      <c r="V15" s="17">
        <v>1.1179713520379631</v>
      </c>
      <c r="W15" s="17">
        <v>0.80019832980898686</v>
      </c>
      <c r="X15" s="17">
        <v>1.061968821471599</v>
      </c>
      <c r="Y15" s="17">
        <v>0.98742088290657493</v>
      </c>
      <c r="Z15" s="17">
        <v>0.97666752473881979</v>
      </c>
      <c r="AA15" s="17">
        <v>1.0344052700781003</v>
      </c>
      <c r="AB15" s="17">
        <v>1.0102032537485257</v>
      </c>
      <c r="AC15" s="17">
        <v>1.0627878773721295</v>
      </c>
      <c r="AD15" s="17">
        <v>1.0799834194689697</v>
      </c>
      <c r="AE15" s="17">
        <v>1.0611277319399695</v>
      </c>
      <c r="AF15" s="17">
        <v>0.79684907304295038</v>
      </c>
    </row>
    <row r="16" spans="1:32" x14ac:dyDescent="0.25">
      <c r="A16" s="5" t="s">
        <v>38</v>
      </c>
      <c r="B16" s="18">
        <v>85</v>
      </c>
      <c r="C16" s="18">
        <v>84</v>
      </c>
      <c r="D16" s="18">
        <v>77</v>
      </c>
      <c r="E16" s="18">
        <v>81</v>
      </c>
      <c r="F16" s="18">
        <v>82</v>
      </c>
      <c r="G16" s="18">
        <v>83</v>
      </c>
      <c r="H16" s="18">
        <v>83</v>
      </c>
      <c r="I16" s="18">
        <v>82</v>
      </c>
      <c r="J16" s="18">
        <v>82</v>
      </c>
      <c r="K16" s="18">
        <v>83</v>
      </c>
      <c r="L16" s="18">
        <v>83</v>
      </c>
      <c r="M16" s="18">
        <v>80</v>
      </c>
      <c r="N16" s="18">
        <v>78</v>
      </c>
      <c r="O16" s="18">
        <v>83</v>
      </c>
      <c r="P16" s="18">
        <v>84</v>
      </c>
      <c r="Q16" s="18">
        <v>83</v>
      </c>
      <c r="R16" s="18">
        <v>66</v>
      </c>
      <c r="S16" s="18">
        <v>78</v>
      </c>
      <c r="T16" s="18">
        <v>79</v>
      </c>
      <c r="U16" s="18">
        <v>85</v>
      </c>
      <c r="V16" s="18">
        <v>85</v>
      </c>
      <c r="W16" s="18">
        <v>83</v>
      </c>
      <c r="X16" s="18">
        <v>81</v>
      </c>
      <c r="Y16" s="18">
        <v>81</v>
      </c>
      <c r="Z16" s="18">
        <v>78</v>
      </c>
      <c r="AA16" s="18">
        <v>84</v>
      </c>
      <c r="AB16" s="18">
        <v>84</v>
      </c>
      <c r="AC16" s="18">
        <v>84</v>
      </c>
      <c r="AD16" s="18">
        <v>58</v>
      </c>
      <c r="AE16" s="18">
        <v>64</v>
      </c>
      <c r="AF16" s="18">
        <v>84</v>
      </c>
    </row>
    <row r="18" spans="1:32" x14ac:dyDescent="0.25">
      <c r="A18" s="5" t="s">
        <v>122</v>
      </c>
      <c r="B18" s="5">
        <v>85</v>
      </c>
    </row>
    <row r="19" spans="1:32" x14ac:dyDescent="0.25">
      <c r="A19" s="5" t="s">
        <v>123</v>
      </c>
      <c r="B19" s="5">
        <v>200</v>
      </c>
    </row>
    <row r="20" spans="1:32" x14ac:dyDescent="0.25">
      <c r="A20" s="5" t="s">
        <v>124</v>
      </c>
      <c r="B20" s="21">
        <f>B18/B19</f>
        <v>0.42499999999999999</v>
      </c>
    </row>
    <row r="22" spans="1:32" x14ac:dyDescent="0.25">
      <c r="A22" s="5" t="s">
        <v>136</v>
      </c>
      <c r="B22" s="5"/>
      <c r="C22" s="5"/>
      <c r="D22" s="5"/>
      <c r="E22" s="5"/>
      <c r="F22" s="17">
        <f>AVERAGE(X14:Z14)</f>
        <v>3.3480531813865149</v>
      </c>
    </row>
    <row r="23" spans="1:32" x14ac:dyDescent="0.25">
      <c r="A23" s="5" t="s">
        <v>137</v>
      </c>
      <c r="B23" s="5"/>
      <c r="C23" s="5"/>
    </row>
    <row r="25" spans="1:32" x14ac:dyDescent="0.25">
      <c r="A25" s="5" t="s">
        <v>138</v>
      </c>
      <c r="B25" s="5"/>
      <c r="C25" s="5"/>
      <c r="D25" s="5"/>
      <c r="E25" s="5"/>
      <c r="F25" s="17">
        <f>(F22-1)*2.5</f>
        <v>5.8701329534662872</v>
      </c>
    </row>
    <row r="26" spans="1:32" x14ac:dyDescent="0.25">
      <c r="A26" s="5" t="s">
        <v>135</v>
      </c>
      <c r="B26" s="17">
        <f t="shared" ref="B26:AF26" si="0">(B14-1)*2.5</f>
        <v>5.7058823529411757</v>
      </c>
      <c r="C26" s="17">
        <f t="shared" si="0"/>
        <v>5.8630952380952381</v>
      </c>
      <c r="D26" s="17">
        <f t="shared" si="0"/>
        <v>4.5454545454545459</v>
      </c>
      <c r="E26" s="17">
        <f t="shared" si="0"/>
        <v>7.8395061728395055</v>
      </c>
      <c r="F26" s="17">
        <f t="shared" si="0"/>
        <v>6.7073170731707323</v>
      </c>
      <c r="G26" s="17">
        <f t="shared" si="0"/>
        <v>5.6325301204819276</v>
      </c>
      <c r="H26" s="17">
        <f t="shared" si="0"/>
        <v>5.6024096385542164</v>
      </c>
      <c r="I26" s="17">
        <f t="shared" si="0"/>
        <v>4.6951219512195124</v>
      </c>
      <c r="J26" s="17">
        <f t="shared" si="0"/>
        <v>4.725609756097561</v>
      </c>
      <c r="K26" s="17">
        <f t="shared" si="0"/>
        <v>4.0662650602409638</v>
      </c>
      <c r="L26" s="17">
        <f t="shared" si="0"/>
        <v>5.0903614457831328</v>
      </c>
      <c r="M26" s="17">
        <f t="shared" si="0"/>
        <v>5.6875</v>
      </c>
      <c r="N26" s="17">
        <f t="shared" si="0"/>
        <v>6.698717948717948</v>
      </c>
      <c r="O26" s="17">
        <f t="shared" si="0"/>
        <v>5.5120481927710845</v>
      </c>
      <c r="P26" s="17">
        <f t="shared" si="0"/>
        <v>5.2976190476190474</v>
      </c>
      <c r="Q26" s="17">
        <f t="shared" si="0"/>
        <v>5.8734939759036138</v>
      </c>
      <c r="R26" s="17">
        <f t="shared" si="0"/>
        <v>5.4545454545454541</v>
      </c>
      <c r="S26" s="17">
        <f t="shared" si="0"/>
        <v>3.8461538461538458</v>
      </c>
      <c r="T26" s="17">
        <f t="shared" si="0"/>
        <v>6.3607594936708853</v>
      </c>
      <c r="U26" s="17">
        <f t="shared" si="0"/>
        <v>6.0588235294117645</v>
      </c>
      <c r="V26" s="17">
        <f t="shared" si="0"/>
        <v>5.4705882352941178</v>
      </c>
      <c r="W26" s="17">
        <f t="shared" si="0"/>
        <v>6.3855421686746983</v>
      </c>
      <c r="X26" s="17">
        <f t="shared" si="0"/>
        <v>5.4629629629629628</v>
      </c>
      <c r="Y26" s="17">
        <f t="shared" si="0"/>
        <v>5.8333333333333339</v>
      </c>
      <c r="Z26" s="17">
        <f t="shared" si="0"/>
        <v>6.3141025641025639</v>
      </c>
      <c r="AA26" s="17">
        <f t="shared" si="0"/>
        <v>6.1309523809523814</v>
      </c>
      <c r="AB26" s="17">
        <f t="shared" si="0"/>
        <v>6.3988095238095237</v>
      </c>
      <c r="AC26" s="17">
        <f t="shared" si="0"/>
        <v>6.875</v>
      </c>
      <c r="AD26" s="17">
        <f t="shared" si="0"/>
        <v>6.2931034482758621</v>
      </c>
      <c r="AE26" s="17">
        <f t="shared" si="0"/>
        <v>5.546875</v>
      </c>
      <c r="AF26" s="17">
        <f t="shared" si="0"/>
        <v>6.3988095238095237</v>
      </c>
    </row>
  </sheetData>
  <phoneticPr fontId="0" type="noConversion"/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23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19" t="s">
        <v>119</v>
      </c>
    </row>
    <row r="3" spans="1:25" x14ac:dyDescent="0.25">
      <c r="A3" s="1" t="s">
        <v>1</v>
      </c>
      <c r="B3" t="s">
        <v>115</v>
      </c>
    </row>
    <row r="4" spans="1:25" x14ac:dyDescent="0.25">
      <c r="A4" s="1" t="s">
        <v>2</v>
      </c>
      <c r="B4" t="str">
        <f>'Grado E. Inf._PDI'!$B$4</f>
        <v>2013/2014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1</v>
      </c>
      <c r="C7" s="3">
        <v>1</v>
      </c>
      <c r="D7" s="3">
        <v>0</v>
      </c>
      <c r="E7" s="3">
        <v>5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1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1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3</v>
      </c>
      <c r="C8" s="3">
        <v>1</v>
      </c>
      <c r="D8" s="3">
        <v>3</v>
      </c>
      <c r="E8" s="3">
        <v>2</v>
      </c>
      <c r="F8" s="3">
        <v>1</v>
      </c>
      <c r="G8" s="3">
        <v>5</v>
      </c>
      <c r="H8" s="3">
        <v>2</v>
      </c>
      <c r="I8" s="3">
        <v>1</v>
      </c>
      <c r="J8" s="3">
        <v>4</v>
      </c>
      <c r="K8" s="3">
        <v>1</v>
      </c>
      <c r="L8" s="3">
        <v>2</v>
      </c>
      <c r="M8" s="3">
        <v>4</v>
      </c>
      <c r="N8" s="3">
        <v>0</v>
      </c>
      <c r="O8" s="3">
        <v>1</v>
      </c>
      <c r="P8" s="3">
        <v>0</v>
      </c>
      <c r="Q8" s="3">
        <v>3</v>
      </c>
      <c r="R8" s="3">
        <v>1</v>
      </c>
      <c r="S8" s="3">
        <v>3</v>
      </c>
      <c r="T8" s="3">
        <v>2</v>
      </c>
      <c r="U8" s="3">
        <v>1</v>
      </c>
      <c r="V8" s="3">
        <v>6</v>
      </c>
      <c r="W8" s="3">
        <v>0</v>
      </c>
      <c r="X8" s="3">
        <v>0</v>
      </c>
      <c r="Y8" s="3">
        <v>1</v>
      </c>
    </row>
    <row r="9" spans="1:25" x14ac:dyDescent="0.25">
      <c r="A9" s="8">
        <v>3</v>
      </c>
      <c r="B9" s="3">
        <v>4</v>
      </c>
      <c r="C9" s="3">
        <v>4</v>
      </c>
      <c r="D9" s="3">
        <v>4</v>
      </c>
      <c r="E9" s="3">
        <v>6</v>
      </c>
      <c r="F9" s="3">
        <v>6</v>
      </c>
      <c r="G9" s="3">
        <v>7</v>
      </c>
      <c r="H9" s="3">
        <v>5</v>
      </c>
      <c r="I9" s="3">
        <v>7</v>
      </c>
      <c r="J9" s="3">
        <v>5</v>
      </c>
      <c r="K9" s="3">
        <v>6</v>
      </c>
      <c r="L9" s="3">
        <v>4</v>
      </c>
      <c r="M9" s="3">
        <v>5</v>
      </c>
      <c r="N9" s="3">
        <v>5</v>
      </c>
      <c r="O9" s="3">
        <v>5</v>
      </c>
      <c r="P9" s="3">
        <v>4</v>
      </c>
      <c r="Q9" s="3">
        <v>6</v>
      </c>
      <c r="R9" s="3">
        <v>6</v>
      </c>
      <c r="S9" s="3">
        <v>8</v>
      </c>
      <c r="T9" s="3">
        <v>9</v>
      </c>
      <c r="U9" s="3">
        <v>10</v>
      </c>
      <c r="V9" s="3">
        <v>3</v>
      </c>
      <c r="W9" s="3">
        <v>8</v>
      </c>
      <c r="X9" s="3">
        <v>8</v>
      </c>
      <c r="Y9" s="3">
        <v>8</v>
      </c>
    </row>
    <row r="10" spans="1:25" x14ac:dyDescent="0.25">
      <c r="A10" s="8">
        <v>4</v>
      </c>
      <c r="B10" s="3">
        <v>4</v>
      </c>
      <c r="C10" s="3">
        <v>6</v>
      </c>
      <c r="D10" s="3">
        <v>5</v>
      </c>
      <c r="E10" s="3">
        <v>0</v>
      </c>
      <c r="F10" s="3">
        <v>5</v>
      </c>
      <c r="G10" s="3">
        <v>1</v>
      </c>
      <c r="H10" s="3">
        <v>4</v>
      </c>
      <c r="I10" s="3">
        <v>5</v>
      </c>
      <c r="J10" s="3">
        <v>3</v>
      </c>
      <c r="K10" s="3">
        <v>3</v>
      </c>
      <c r="L10" s="3">
        <v>2</v>
      </c>
      <c r="M10" s="3">
        <v>4</v>
      </c>
      <c r="N10" s="3">
        <v>8</v>
      </c>
      <c r="O10" s="3">
        <v>6</v>
      </c>
      <c r="P10" s="3">
        <v>5</v>
      </c>
      <c r="Q10" s="3">
        <v>3</v>
      </c>
      <c r="R10" s="3">
        <v>5</v>
      </c>
      <c r="S10" s="3">
        <v>2</v>
      </c>
      <c r="T10" s="3">
        <v>2</v>
      </c>
      <c r="U10" s="3">
        <v>1</v>
      </c>
      <c r="V10" s="3">
        <v>3</v>
      </c>
      <c r="W10" s="3">
        <v>5</v>
      </c>
      <c r="X10" s="3">
        <v>5</v>
      </c>
      <c r="Y10" s="3">
        <v>4</v>
      </c>
    </row>
    <row r="11" spans="1:25" x14ac:dyDescent="0.25">
      <c r="A11" s="8">
        <v>5</v>
      </c>
      <c r="B11" s="3">
        <v>1</v>
      </c>
      <c r="C11" s="3">
        <v>1</v>
      </c>
      <c r="D11" s="3">
        <v>1</v>
      </c>
      <c r="E11" s="3">
        <v>0</v>
      </c>
      <c r="F11" s="3">
        <v>1</v>
      </c>
      <c r="G11" s="3">
        <v>0</v>
      </c>
      <c r="H11" s="3">
        <v>2</v>
      </c>
      <c r="I11" s="3">
        <v>0</v>
      </c>
      <c r="J11" s="3">
        <v>1</v>
      </c>
      <c r="K11" s="3">
        <v>3</v>
      </c>
      <c r="L11" s="3">
        <v>1</v>
      </c>
      <c r="M11" s="3">
        <v>0</v>
      </c>
      <c r="N11" s="3">
        <v>0</v>
      </c>
      <c r="O11" s="3">
        <v>1</v>
      </c>
      <c r="P11" s="3">
        <v>4</v>
      </c>
      <c r="Q11" s="3">
        <v>1</v>
      </c>
      <c r="R11" s="3">
        <v>1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</row>
    <row r="12" spans="1:25" x14ac:dyDescent="0.25">
      <c r="A12" s="8" t="s">
        <v>116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3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3.0769230769230771</v>
      </c>
      <c r="C14" s="17">
        <v>3.3846153846153846</v>
      </c>
      <c r="D14" s="17">
        <v>3.3076923076923075</v>
      </c>
      <c r="E14" s="17">
        <v>2.0769230769230771</v>
      </c>
      <c r="F14" s="17">
        <v>3.4615384615384617</v>
      </c>
      <c r="G14" s="17">
        <v>2.6923076923076925</v>
      </c>
      <c r="H14" s="17">
        <v>3.4615384615384617</v>
      </c>
      <c r="I14" s="17">
        <v>3.3076923076923075</v>
      </c>
      <c r="J14" s="17">
        <v>3.0769230769230771</v>
      </c>
      <c r="K14" s="17">
        <v>3.6153846153846154</v>
      </c>
      <c r="L14" s="17">
        <v>3</v>
      </c>
      <c r="M14" s="17">
        <v>3</v>
      </c>
      <c r="N14" s="17">
        <v>3.6153846153846154</v>
      </c>
      <c r="O14" s="17">
        <v>3.5384615384615383</v>
      </c>
      <c r="P14" s="17">
        <v>4</v>
      </c>
      <c r="Q14" s="17">
        <v>3.1538461538461537</v>
      </c>
      <c r="R14" s="17">
        <v>3.4615384615384617</v>
      </c>
      <c r="S14" s="17">
        <v>2.9230769230769229</v>
      </c>
      <c r="T14" s="17">
        <v>3</v>
      </c>
      <c r="U14" s="17">
        <v>3</v>
      </c>
      <c r="V14" s="17">
        <v>2.6153846153846154</v>
      </c>
      <c r="W14" s="17">
        <v>3.3846153846153846</v>
      </c>
      <c r="X14" s="17">
        <v>3.3846153846153846</v>
      </c>
      <c r="Y14" s="17">
        <v>3.2307692307692308</v>
      </c>
    </row>
    <row r="15" spans="1:25" x14ac:dyDescent="0.25">
      <c r="A15" s="5" t="s">
        <v>37</v>
      </c>
      <c r="B15" s="17">
        <v>1.1151635501529555</v>
      </c>
      <c r="C15" s="17">
        <v>1.0439078454267832</v>
      </c>
      <c r="D15" s="17">
        <v>0.947330933431342</v>
      </c>
      <c r="E15" s="17">
        <v>0.95407358744302839</v>
      </c>
      <c r="F15" s="17">
        <v>0.77625002580618452</v>
      </c>
      <c r="G15" s="17">
        <v>0.63042517195611547</v>
      </c>
      <c r="H15" s="17">
        <v>0.96741792204684507</v>
      </c>
      <c r="I15" s="17">
        <v>0.63042517195611547</v>
      </c>
      <c r="J15" s="17">
        <v>0.95407358744302839</v>
      </c>
      <c r="K15" s="17">
        <v>0.96076892283052229</v>
      </c>
      <c r="L15" s="17">
        <v>1.1547005383792515</v>
      </c>
      <c r="M15" s="17">
        <v>0.81649658092772603</v>
      </c>
      <c r="N15" s="17">
        <v>0.50636968354183243</v>
      </c>
      <c r="O15" s="17">
        <v>0.77625002580618452</v>
      </c>
      <c r="P15" s="17">
        <v>0.81649658092772603</v>
      </c>
      <c r="Q15" s="17">
        <v>0.89871703427291649</v>
      </c>
      <c r="R15" s="17">
        <v>0.77625002580618452</v>
      </c>
      <c r="S15" s="17">
        <v>0.6405126152203483</v>
      </c>
      <c r="T15" s="17">
        <v>0.57735026918962573</v>
      </c>
      <c r="U15" s="17">
        <v>0.42640143271122088</v>
      </c>
      <c r="V15" s="17">
        <v>0.96076892283052295</v>
      </c>
      <c r="W15" s="17">
        <v>0.50636968354183243</v>
      </c>
      <c r="X15" s="17">
        <v>0.50636968354183243</v>
      </c>
      <c r="Y15" s="17">
        <v>0.59914468951527899</v>
      </c>
    </row>
    <row r="16" spans="1:25" x14ac:dyDescent="0.25">
      <c r="A16" s="5" t="s">
        <v>38</v>
      </c>
      <c r="B16" s="18">
        <v>13</v>
      </c>
      <c r="C16" s="18">
        <v>13</v>
      </c>
      <c r="D16" s="18">
        <v>13</v>
      </c>
      <c r="E16" s="18">
        <v>13</v>
      </c>
      <c r="F16" s="18">
        <v>13</v>
      </c>
      <c r="G16" s="18">
        <v>13</v>
      </c>
      <c r="H16" s="18">
        <v>13</v>
      </c>
      <c r="I16" s="18">
        <v>13</v>
      </c>
      <c r="J16" s="18">
        <v>13</v>
      </c>
      <c r="K16" s="18">
        <v>13</v>
      </c>
      <c r="L16" s="18">
        <v>10</v>
      </c>
      <c r="M16" s="18">
        <v>13</v>
      </c>
      <c r="N16" s="18">
        <v>13</v>
      </c>
      <c r="O16" s="18">
        <v>13</v>
      </c>
      <c r="P16" s="18">
        <v>13</v>
      </c>
      <c r="Q16" s="18">
        <v>13</v>
      </c>
      <c r="R16" s="18">
        <v>13</v>
      </c>
      <c r="S16" s="18">
        <v>13</v>
      </c>
      <c r="T16" s="18">
        <v>13</v>
      </c>
      <c r="U16" s="18">
        <v>12</v>
      </c>
      <c r="V16" s="18">
        <v>13</v>
      </c>
      <c r="W16" s="18">
        <v>13</v>
      </c>
      <c r="X16" s="18">
        <v>13</v>
      </c>
      <c r="Y16" s="18">
        <v>13</v>
      </c>
    </row>
    <row r="19" spans="1:25" x14ac:dyDescent="0.25">
      <c r="A19" s="5" t="s">
        <v>132</v>
      </c>
      <c r="B19" s="5"/>
      <c r="C19" s="5"/>
      <c r="D19" s="5"/>
      <c r="E19" s="5"/>
      <c r="F19" s="17">
        <f>AVERAGE(S14:V14)</f>
        <v>2.8846153846153846</v>
      </c>
    </row>
    <row r="20" spans="1:25" x14ac:dyDescent="0.25">
      <c r="A20" s="5" t="s">
        <v>133</v>
      </c>
      <c r="B20" s="5"/>
      <c r="C20" s="5"/>
    </row>
    <row r="22" spans="1:25" x14ac:dyDescent="0.25">
      <c r="A22" s="5" t="s">
        <v>134</v>
      </c>
      <c r="B22" s="5"/>
      <c r="C22" s="5"/>
      <c r="D22" s="5"/>
      <c r="E22" s="5"/>
      <c r="F22" s="17">
        <f>(F19-1)*2.5</f>
        <v>4.7115384615384617</v>
      </c>
    </row>
    <row r="23" spans="1:25" x14ac:dyDescent="0.25">
      <c r="A23" s="5" t="s">
        <v>135</v>
      </c>
      <c r="B23" s="17">
        <f t="shared" ref="B23:Y23" si="0">(B14-1)*2.5</f>
        <v>5.1923076923076925</v>
      </c>
      <c r="C23" s="17">
        <f t="shared" si="0"/>
        <v>5.9615384615384617</v>
      </c>
      <c r="D23" s="17">
        <f t="shared" si="0"/>
        <v>5.7692307692307683</v>
      </c>
      <c r="E23" s="17">
        <f t="shared" si="0"/>
        <v>2.6923076923076925</v>
      </c>
      <c r="F23" s="17">
        <f t="shared" si="0"/>
        <v>6.1538461538461542</v>
      </c>
      <c r="G23" s="17">
        <f t="shared" si="0"/>
        <v>4.2307692307692317</v>
      </c>
      <c r="H23" s="17">
        <f t="shared" si="0"/>
        <v>6.1538461538461542</v>
      </c>
      <c r="I23" s="17">
        <f t="shared" si="0"/>
        <v>5.7692307692307683</v>
      </c>
      <c r="J23" s="17">
        <f t="shared" si="0"/>
        <v>5.1923076923076925</v>
      </c>
      <c r="K23" s="17">
        <f t="shared" si="0"/>
        <v>6.5384615384615383</v>
      </c>
      <c r="L23" s="17">
        <f t="shared" si="0"/>
        <v>5</v>
      </c>
      <c r="M23" s="17">
        <f t="shared" si="0"/>
        <v>5</v>
      </c>
      <c r="N23" s="17">
        <f t="shared" si="0"/>
        <v>6.5384615384615383</v>
      </c>
      <c r="O23" s="17">
        <f t="shared" si="0"/>
        <v>6.3461538461538458</v>
      </c>
      <c r="P23" s="17">
        <f t="shared" si="0"/>
        <v>7.5</v>
      </c>
      <c r="Q23" s="17">
        <f t="shared" si="0"/>
        <v>5.3846153846153841</v>
      </c>
      <c r="R23" s="17">
        <f t="shared" si="0"/>
        <v>6.1538461538461542</v>
      </c>
      <c r="S23" s="17">
        <f t="shared" si="0"/>
        <v>4.8076923076923075</v>
      </c>
      <c r="T23" s="17">
        <f t="shared" si="0"/>
        <v>5</v>
      </c>
      <c r="U23" s="17">
        <f t="shared" si="0"/>
        <v>5</v>
      </c>
      <c r="V23" s="17">
        <f t="shared" si="0"/>
        <v>4.0384615384615383</v>
      </c>
      <c r="W23" s="17">
        <f t="shared" si="0"/>
        <v>5.9615384615384617</v>
      </c>
      <c r="X23" s="17">
        <f t="shared" si="0"/>
        <v>5.9615384615384617</v>
      </c>
      <c r="Y23" s="17">
        <f t="shared" si="0"/>
        <v>5.5769230769230766</v>
      </c>
    </row>
  </sheetData>
  <phoneticPr fontId="0" type="noConversion"/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19" t="s">
        <v>119</v>
      </c>
    </row>
    <row r="3" spans="1:32" x14ac:dyDescent="0.25">
      <c r="A3" s="1" t="s">
        <v>1</v>
      </c>
      <c r="B3" t="s">
        <v>115</v>
      </c>
    </row>
    <row r="4" spans="1:32" x14ac:dyDescent="0.25">
      <c r="A4" s="1" t="s">
        <v>2</v>
      </c>
      <c r="B4" t="str">
        <f>'Grado E. Inf._PDI'!$B$4</f>
        <v>2013/2014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128</v>
      </c>
    </row>
    <row r="7" spans="1:32" x14ac:dyDescent="0.25">
      <c r="A7" s="8">
        <v>1</v>
      </c>
      <c r="B7" s="3">
        <v>0</v>
      </c>
      <c r="C7" s="3">
        <v>0</v>
      </c>
      <c r="D7" s="3">
        <v>4</v>
      </c>
      <c r="E7" s="3">
        <v>6</v>
      </c>
      <c r="F7" s="3">
        <v>2</v>
      </c>
      <c r="G7" s="3">
        <v>3</v>
      </c>
      <c r="H7" s="3">
        <v>1</v>
      </c>
      <c r="I7" s="3">
        <v>8</v>
      </c>
      <c r="J7" s="3">
        <v>0</v>
      </c>
      <c r="K7" s="3">
        <v>7</v>
      </c>
      <c r="L7" s="3">
        <v>6</v>
      </c>
      <c r="M7" s="3">
        <v>4</v>
      </c>
      <c r="N7" s="3">
        <v>9</v>
      </c>
      <c r="O7" s="3">
        <v>0</v>
      </c>
      <c r="P7" s="3">
        <v>1</v>
      </c>
      <c r="Q7" s="3">
        <v>0</v>
      </c>
      <c r="R7" s="3">
        <v>0</v>
      </c>
      <c r="S7" s="3">
        <v>7</v>
      </c>
      <c r="T7" s="3">
        <v>2</v>
      </c>
      <c r="U7" s="3">
        <v>0</v>
      </c>
      <c r="V7" s="3">
        <v>0</v>
      </c>
      <c r="W7" s="3">
        <v>0</v>
      </c>
      <c r="X7" s="3">
        <v>2</v>
      </c>
      <c r="Y7" s="3">
        <v>1</v>
      </c>
      <c r="Z7" s="3">
        <v>1</v>
      </c>
      <c r="AA7" s="3">
        <v>1</v>
      </c>
      <c r="AB7" s="3">
        <v>0</v>
      </c>
      <c r="AC7" s="3">
        <v>0</v>
      </c>
      <c r="AD7" s="3">
        <v>1</v>
      </c>
      <c r="AE7" s="3">
        <v>1</v>
      </c>
      <c r="AF7" s="3">
        <v>0</v>
      </c>
    </row>
    <row r="8" spans="1:32" x14ac:dyDescent="0.25">
      <c r="A8" s="8">
        <v>2</v>
      </c>
      <c r="B8" s="3">
        <v>4</v>
      </c>
      <c r="C8" s="3">
        <v>1</v>
      </c>
      <c r="D8" s="3">
        <v>9</v>
      </c>
      <c r="E8" s="3">
        <v>9</v>
      </c>
      <c r="F8" s="3">
        <v>2</v>
      </c>
      <c r="G8" s="3">
        <v>3</v>
      </c>
      <c r="H8" s="3">
        <v>7</v>
      </c>
      <c r="I8" s="3">
        <v>16</v>
      </c>
      <c r="J8" s="3">
        <v>12</v>
      </c>
      <c r="K8" s="3">
        <v>9</v>
      </c>
      <c r="L8" s="3">
        <v>7</v>
      </c>
      <c r="M8" s="3">
        <v>7</v>
      </c>
      <c r="N8" s="3">
        <v>8</v>
      </c>
      <c r="O8" s="3">
        <v>1</v>
      </c>
      <c r="P8" s="3">
        <v>8</v>
      </c>
      <c r="Q8" s="3">
        <v>4</v>
      </c>
      <c r="R8" s="3">
        <v>3</v>
      </c>
      <c r="S8" s="3">
        <v>11</v>
      </c>
      <c r="T8" s="3">
        <v>4</v>
      </c>
      <c r="U8" s="3">
        <v>3</v>
      </c>
      <c r="V8" s="3">
        <v>4</v>
      </c>
      <c r="W8" s="3">
        <v>2</v>
      </c>
      <c r="X8" s="3">
        <v>5</v>
      </c>
      <c r="Y8" s="3">
        <v>2</v>
      </c>
      <c r="Z8" s="3">
        <v>4</v>
      </c>
      <c r="AA8" s="3">
        <v>2</v>
      </c>
      <c r="AB8" s="3">
        <v>6</v>
      </c>
      <c r="AC8" s="3">
        <v>1</v>
      </c>
      <c r="AD8" s="3">
        <v>3</v>
      </c>
      <c r="AE8" s="3">
        <v>4</v>
      </c>
      <c r="AF8" s="3">
        <v>5</v>
      </c>
    </row>
    <row r="9" spans="1:32" x14ac:dyDescent="0.25">
      <c r="A9" s="8">
        <v>3</v>
      </c>
      <c r="B9" s="3">
        <v>14</v>
      </c>
      <c r="C9" s="3">
        <v>14</v>
      </c>
      <c r="D9" s="3">
        <v>12</v>
      </c>
      <c r="E9" s="3">
        <v>9</v>
      </c>
      <c r="F9" s="3">
        <v>11</v>
      </c>
      <c r="G9" s="3">
        <v>13</v>
      </c>
      <c r="H9" s="3">
        <v>16</v>
      </c>
      <c r="I9" s="3">
        <v>5</v>
      </c>
      <c r="J9" s="3">
        <v>14</v>
      </c>
      <c r="K9" s="3">
        <v>12</v>
      </c>
      <c r="L9" s="3">
        <v>11</v>
      </c>
      <c r="M9" s="3">
        <v>5</v>
      </c>
      <c r="N9" s="3">
        <v>9</v>
      </c>
      <c r="O9" s="3">
        <v>18</v>
      </c>
      <c r="P9" s="3">
        <v>18</v>
      </c>
      <c r="Q9" s="3">
        <v>15</v>
      </c>
      <c r="R9" s="3">
        <v>14</v>
      </c>
      <c r="S9" s="3">
        <v>9</v>
      </c>
      <c r="T9" s="3">
        <v>8</v>
      </c>
      <c r="U9" s="3">
        <v>12</v>
      </c>
      <c r="V9" s="3">
        <v>9</v>
      </c>
      <c r="W9" s="3">
        <v>17</v>
      </c>
      <c r="X9" s="3">
        <v>8</v>
      </c>
      <c r="Y9" s="3">
        <v>16</v>
      </c>
      <c r="Z9" s="3">
        <v>18</v>
      </c>
      <c r="AA9" s="3">
        <v>7</v>
      </c>
      <c r="AB9" s="3">
        <v>7</v>
      </c>
      <c r="AC9" s="3">
        <v>4</v>
      </c>
      <c r="AD9" s="3">
        <v>9</v>
      </c>
      <c r="AE9" s="3">
        <v>8</v>
      </c>
      <c r="AF9" s="3">
        <v>13</v>
      </c>
    </row>
    <row r="10" spans="1:32" x14ac:dyDescent="0.25">
      <c r="A10" s="8">
        <v>4</v>
      </c>
      <c r="B10" s="3">
        <v>17</v>
      </c>
      <c r="C10" s="3">
        <v>22</v>
      </c>
      <c r="D10" s="3">
        <v>12</v>
      </c>
      <c r="E10" s="3">
        <v>7</v>
      </c>
      <c r="F10" s="3">
        <v>16</v>
      </c>
      <c r="G10" s="3">
        <v>15</v>
      </c>
      <c r="H10" s="3">
        <v>12</v>
      </c>
      <c r="I10" s="3">
        <v>7</v>
      </c>
      <c r="J10" s="3">
        <v>9</v>
      </c>
      <c r="K10" s="3">
        <v>7</v>
      </c>
      <c r="L10" s="3">
        <v>9</v>
      </c>
      <c r="M10" s="3">
        <v>13</v>
      </c>
      <c r="N10" s="3">
        <v>8</v>
      </c>
      <c r="O10" s="3">
        <v>18</v>
      </c>
      <c r="P10" s="3">
        <v>9</v>
      </c>
      <c r="Q10" s="3">
        <v>18</v>
      </c>
      <c r="R10" s="3">
        <v>12</v>
      </c>
      <c r="S10" s="3">
        <v>11</v>
      </c>
      <c r="T10" s="3">
        <v>20</v>
      </c>
      <c r="U10" s="3">
        <v>19</v>
      </c>
      <c r="V10" s="3">
        <v>21</v>
      </c>
      <c r="W10" s="3">
        <v>14</v>
      </c>
      <c r="X10" s="3">
        <v>19</v>
      </c>
      <c r="Y10" s="3">
        <v>16</v>
      </c>
      <c r="Z10" s="3">
        <v>10</v>
      </c>
      <c r="AA10" s="3">
        <v>22</v>
      </c>
      <c r="AB10" s="3">
        <v>22</v>
      </c>
      <c r="AC10" s="3">
        <v>20</v>
      </c>
      <c r="AD10" s="3">
        <v>10</v>
      </c>
      <c r="AE10" s="3">
        <v>15</v>
      </c>
      <c r="AF10" s="3">
        <v>19</v>
      </c>
    </row>
    <row r="11" spans="1:32" x14ac:dyDescent="0.25">
      <c r="A11" s="8">
        <v>5</v>
      </c>
      <c r="B11" s="3">
        <v>3</v>
      </c>
      <c r="C11" s="3">
        <v>0</v>
      </c>
      <c r="D11" s="3">
        <v>1</v>
      </c>
      <c r="E11" s="3">
        <v>6</v>
      </c>
      <c r="F11" s="3">
        <v>7</v>
      </c>
      <c r="G11" s="3">
        <v>4</v>
      </c>
      <c r="H11" s="3">
        <v>2</v>
      </c>
      <c r="I11" s="3">
        <v>1</v>
      </c>
      <c r="J11" s="3">
        <v>2</v>
      </c>
      <c r="K11" s="3">
        <v>2</v>
      </c>
      <c r="L11" s="3">
        <v>4</v>
      </c>
      <c r="M11" s="3">
        <v>7</v>
      </c>
      <c r="N11" s="3">
        <v>3</v>
      </c>
      <c r="O11" s="3">
        <v>1</v>
      </c>
      <c r="P11" s="3">
        <v>1</v>
      </c>
      <c r="Q11" s="3">
        <v>1</v>
      </c>
      <c r="R11" s="3">
        <v>2</v>
      </c>
      <c r="S11" s="3">
        <v>0</v>
      </c>
      <c r="T11" s="3">
        <v>3</v>
      </c>
      <c r="U11" s="3">
        <v>4</v>
      </c>
      <c r="V11" s="3">
        <v>3</v>
      </c>
      <c r="W11" s="3">
        <v>5</v>
      </c>
      <c r="X11" s="3">
        <v>4</v>
      </c>
      <c r="Y11" s="3">
        <v>3</v>
      </c>
      <c r="Z11" s="3">
        <v>3</v>
      </c>
      <c r="AA11" s="3">
        <v>5</v>
      </c>
      <c r="AB11" s="3">
        <v>2</v>
      </c>
      <c r="AC11" s="3">
        <v>11</v>
      </c>
      <c r="AD11" s="3">
        <v>2</v>
      </c>
      <c r="AE11" s="3">
        <v>2</v>
      </c>
      <c r="AF11" s="3">
        <v>0</v>
      </c>
    </row>
    <row r="12" spans="1:32" x14ac:dyDescent="0.25">
      <c r="A12" s="8" t="s">
        <v>116</v>
      </c>
      <c r="B12" s="3">
        <v>0</v>
      </c>
      <c r="C12" s="3">
        <v>1</v>
      </c>
      <c r="D12" s="3">
        <v>0</v>
      </c>
      <c r="E12" s="3">
        <v>1</v>
      </c>
      <c r="F12" s="3">
        <v>0</v>
      </c>
      <c r="G12" s="3">
        <v>0</v>
      </c>
      <c r="H12" s="3">
        <v>0</v>
      </c>
      <c r="I12" s="3">
        <v>1</v>
      </c>
      <c r="J12" s="3">
        <v>1</v>
      </c>
      <c r="K12" s="3">
        <v>1</v>
      </c>
      <c r="L12" s="3">
        <v>1</v>
      </c>
      <c r="M12" s="3">
        <v>2</v>
      </c>
      <c r="N12" s="3">
        <v>1</v>
      </c>
      <c r="O12" s="3">
        <v>0</v>
      </c>
      <c r="P12" s="3">
        <v>1</v>
      </c>
      <c r="Q12" s="3">
        <v>0</v>
      </c>
      <c r="R12" s="3">
        <v>7</v>
      </c>
      <c r="S12" s="3">
        <v>0</v>
      </c>
      <c r="T12" s="3">
        <v>1</v>
      </c>
      <c r="U12" s="3">
        <v>0</v>
      </c>
      <c r="V12" s="3">
        <v>1</v>
      </c>
      <c r="W12" s="3">
        <v>0</v>
      </c>
      <c r="X12" s="3">
        <v>0</v>
      </c>
      <c r="Y12" s="3">
        <v>0</v>
      </c>
      <c r="Z12" s="3">
        <v>2</v>
      </c>
      <c r="AA12" s="3">
        <v>1</v>
      </c>
      <c r="AB12" s="3">
        <v>1</v>
      </c>
      <c r="AC12" s="3">
        <v>2</v>
      </c>
      <c r="AD12" s="3">
        <v>13</v>
      </c>
      <c r="AE12" s="3">
        <v>8</v>
      </c>
      <c r="AF12" s="3">
        <v>1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3.5</v>
      </c>
      <c r="C14" s="17">
        <v>3.5675675675675675</v>
      </c>
      <c r="D14" s="17">
        <v>2.9210526315789473</v>
      </c>
      <c r="E14" s="17">
        <v>2.9459459459459461</v>
      </c>
      <c r="F14" s="17">
        <v>3.6315789473684212</v>
      </c>
      <c r="G14" s="17">
        <v>3.3684210526315788</v>
      </c>
      <c r="H14" s="17">
        <v>3.1842105263157894</v>
      </c>
      <c r="I14" s="17">
        <v>2.3783783783783785</v>
      </c>
      <c r="J14" s="17">
        <v>3.0270270270270272</v>
      </c>
      <c r="K14" s="17">
        <v>2.6756756756756759</v>
      </c>
      <c r="L14" s="17">
        <v>2.9459459459459461</v>
      </c>
      <c r="M14" s="17">
        <v>3.3333333333333335</v>
      </c>
      <c r="N14" s="17">
        <v>2.6756756756756759</v>
      </c>
      <c r="O14" s="17">
        <v>3.5</v>
      </c>
      <c r="P14" s="17">
        <v>3.0270270270270272</v>
      </c>
      <c r="Q14" s="17">
        <v>3.4210526315789473</v>
      </c>
      <c r="R14" s="17">
        <v>3.4193548387096775</v>
      </c>
      <c r="S14" s="17">
        <v>2.6315789473684212</v>
      </c>
      <c r="T14" s="17">
        <v>3.4864864864864864</v>
      </c>
      <c r="U14" s="17">
        <v>3.6315789473684212</v>
      </c>
      <c r="V14" s="17">
        <v>3.6216216216216215</v>
      </c>
      <c r="W14" s="17">
        <v>3.5789473684210527</v>
      </c>
      <c r="X14" s="17">
        <v>3.4736842105263159</v>
      </c>
      <c r="Y14" s="17">
        <v>3.4736842105263159</v>
      </c>
      <c r="Z14" s="17">
        <v>3.2777777777777777</v>
      </c>
      <c r="AA14" s="17">
        <v>3.7567567567567566</v>
      </c>
      <c r="AB14" s="17">
        <v>3.5405405405405403</v>
      </c>
      <c r="AC14" s="17">
        <v>4.1388888888888893</v>
      </c>
      <c r="AD14" s="17">
        <v>3.36</v>
      </c>
      <c r="AE14" s="17">
        <v>3.4333333333333331</v>
      </c>
      <c r="AF14" s="17">
        <v>3.3783783783783785</v>
      </c>
    </row>
    <row r="15" spans="1:32" x14ac:dyDescent="0.25">
      <c r="A15" s="5" t="s">
        <v>37</v>
      </c>
      <c r="B15" s="17">
        <v>0.79695365933982332</v>
      </c>
      <c r="C15" s="17">
        <v>0.55480429685413235</v>
      </c>
      <c r="D15" s="17">
        <v>1.0496222987951533</v>
      </c>
      <c r="E15" s="17">
        <v>1.3322067312451076</v>
      </c>
      <c r="F15" s="17">
        <v>1.0245909567890974</v>
      </c>
      <c r="G15" s="17">
        <v>1.0506382264071927</v>
      </c>
      <c r="H15" s="17">
        <v>0.89609552935166459</v>
      </c>
      <c r="I15" s="17">
        <v>1.1143346632595352</v>
      </c>
      <c r="J15" s="17">
        <v>0.89710913762195321</v>
      </c>
      <c r="K15" s="17">
        <v>1.1560001454741848</v>
      </c>
      <c r="L15" s="17">
        <v>1.2460146678721531</v>
      </c>
      <c r="M15" s="17">
        <v>1.3093073414159542</v>
      </c>
      <c r="N15" s="17">
        <v>1.2921569833691533</v>
      </c>
      <c r="O15" s="17">
        <v>0.60404044969262183</v>
      </c>
      <c r="P15" s="17">
        <v>0.8328827610736661</v>
      </c>
      <c r="Q15" s="17">
        <v>0.72154410055584339</v>
      </c>
      <c r="R15" s="17">
        <v>0.76481777997058897</v>
      </c>
      <c r="S15" s="17">
        <v>1.1008854576640388</v>
      </c>
      <c r="T15" s="17">
        <v>0.98943366578006564</v>
      </c>
      <c r="U15" s="17">
        <v>0.78571890412638379</v>
      </c>
      <c r="V15" s="17">
        <v>0.79412255391131592</v>
      </c>
      <c r="W15" s="17">
        <v>0.79292748543296765</v>
      </c>
      <c r="X15" s="17">
        <v>1.032887375280686</v>
      </c>
      <c r="Y15" s="17">
        <v>0.82974571504518546</v>
      </c>
      <c r="Z15" s="17">
        <v>0.88191710368819698</v>
      </c>
      <c r="AA15" s="17">
        <v>0.86298594701463438</v>
      </c>
      <c r="AB15" s="17">
        <v>0.83648054352728318</v>
      </c>
      <c r="AC15" s="17">
        <v>0.72319836353235245</v>
      </c>
      <c r="AD15" s="17">
        <v>0.95219045713904649</v>
      </c>
      <c r="AE15" s="17">
        <v>0.9352607356658148</v>
      </c>
      <c r="AF15" s="17">
        <v>0.72077702482773387</v>
      </c>
    </row>
    <row r="16" spans="1:32" x14ac:dyDescent="0.25">
      <c r="A16" s="5" t="s">
        <v>38</v>
      </c>
      <c r="B16" s="18">
        <v>38</v>
      </c>
      <c r="C16" s="18">
        <v>37</v>
      </c>
      <c r="D16" s="18">
        <v>38</v>
      </c>
      <c r="E16" s="18">
        <v>37</v>
      </c>
      <c r="F16" s="18">
        <v>38</v>
      </c>
      <c r="G16" s="18">
        <v>38</v>
      </c>
      <c r="H16" s="18">
        <v>38</v>
      </c>
      <c r="I16" s="18">
        <v>37</v>
      </c>
      <c r="J16" s="18">
        <v>37</v>
      </c>
      <c r="K16" s="18">
        <v>37</v>
      </c>
      <c r="L16" s="18">
        <v>37</v>
      </c>
      <c r="M16" s="18">
        <v>36</v>
      </c>
      <c r="N16" s="18">
        <v>37</v>
      </c>
      <c r="O16" s="18">
        <v>38</v>
      </c>
      <c r="P16" s="18">
        <v>37</v>
      </c>
      <c r="Q16" s="18">
        <v>38</v>
      </c>
      <c r="R16" s="18">
        <v>31</v>
      </c>
      <c r="S16" s="18">
        <v>38</v>
      </c>
      <c r="T16" s="18">
        <v>37</v>
      </c>
      <c r="U16" s="18">
        <v>38</v>
      </c>
      <c r="V16" s="18">
        <v>37</v>
      </c>
      <c r="W16" s="18">
        <v>38</v>
      </c>
      <c r="X16" s="18">
        <v>38</v>
      </c>
      <c r="Y16" s="18">
        <v>38</v>
      </c>
      <c r="Z16" s="18">
        <v>36</v>
      </c>
      <c r="AA16" s="18">
        <v>37</v>
      </c>
      <c r="AB16" s="18">
        <v>37</v>
      </c>
      <c r="AC16" s="18">
        <v>36</v>
      </c>
      <c r="AD16" s="18">
        <v>25</v>
      </c>
      <c r="AE16" s="18">
        <v>30</v>
      </c>
      <c r="AF16" s="18">
        <v>37</v>
      </c>
    </row>
    <row r="18" spans="1:32" x14ac:dyDescent="0.25">
      <c r="A18" s="5" t="s">
        <v>122</v>
      </c>
      <c r="B18" s="5">
        <v>38</v>
      </c>
    </row>
    <row r="19" spans="1:32" x14ac:dyDescent="0.25">
      <c r="A19" s="5" t="s">
        <v>123</v>
      </c>
      <c r="B19" s="5">
        <v>73</v>
      </c>
    </row>
    <row r="20" spans="1:32" x14ac:dyDescent="0.25">
      <c r="A20" s="5" t="s">
        <v>124</v>
      </c>
      <c r="B20" s="21">
        <f>B18/B19</f>
        <v>0.52054794520547942</v>
      </c>
    </row>
    <row r="22" spans="1:32" x14ac:dyDescent="0.25">
      <c r="A22" s="5" t="s">
        <v>136</v>
      </c>
      <c r="B22" s="5"/>
      <c r="C22" s="5"/>
      <c r="D22" s="5"/>
      <c r="E22" s="5"/>
      <c r="F22" s="17">
        <f>AVERAGE(X14:Z14)</f>
        <v>3.4083820662768027</v>
      </c>
    </row>
    <row r="23" spans="1:32" x14ac:dyDescent="0.25">
      <c r="A23" s="5" t="s">
        <v>137</v>
      </c>
      <c r="B23" s="5"/>
      <c r="C23" s="5"/>
    </row>
    <row r="25" spans="1:32" x14ac:dyDescent="0.25">
      <c r="A25" s="5" t="s">
        <v>138</v>
      </c>
      <c r="B25" s="5"/>
      <c r="C25" s="5"/>
      <c r="D25" s="5"/>
      <c r="E25" s="5"/>
      <c r="F25" s="17">
        <f>(F22-1)*2.5</f>
        <v>6.0209551656920066</v>
      </c>
    </row>
    <row r="26" spans="1:32" x14ac:dyDescent="0.25">
      <c r="A26" s="5" t="s">
        <v>135</v>
      </c>
      <c r="B26" s="17">
        <f t="shared" ref="B26:AF26" si="0">(B14-1)*2.5</f>
        <v>6.25</v>
      </c>
      <c r="C26" s="17">
        <f t="shared" si="0"/>
        <v>6.4189189189189193</v>
      </c>
      <c r="D26" s="17">
        <f t="shared" si="0"/>
        <v>4.8026315789473681</v>
      </c>
      <c r="E26" s="17">
        <f t="shared" si="0"/>
        <v>4.8648648648648649</v>
      </c>
      <c r="F26" s="17">
        <f t="shared" si="0"/>
        <v>6.5789473684210531</v>
      </c>
      <c r="G26" s="17">
        <f t="shared" si="0"/>
        <v>5.9210526315789469</v>
      </c>
      <c r="H26" s="17">
        <f t="shared" si="0"/>
        <v>5.4605263157894735</v>
      </c>
      <c r="I26" s="17">
        <f t="shared" si="0"/>
        <v>3.4459459459459465</v>
      </c>
      <c r="J26" s="17">
        <f t="shared" si="0"/>
        <v>5.0675675675675684</v>
      </c>
      <c r="K26" s="17">
        <f t="shared" si="0"/>
        <v>4.1891891891891895</v>
      </c>
      <c r="L26" s="17">
        <f t="shared" si="0"/>
        <v>4.8648648648648649</v>
      </c>
      <c r="M26" s="17">
        <f t="shared" si="0"/>
        <v>5.8333333333333339</v>
      </c>
      <c r="N26" s="17">
        <f t="shared" si="0"/>
        <v>4.1891891891891895</v>
      </c>
      <c r="O26" s="17">
        <f t="shared" si="0"/>
        <v>6.25</v>
      </c>
      <c r="P26" s="17">
        <f t="shared" si="0"/>
        <v>5.0675675675675684</v>
      </c>
      <c r="Q26" s="17">
        <f t="shared" si="0"/>
        <v>6.0526315789473681</v>
      </c>
      <c r="R26" s="17">
        <f t="shared" si="0"/>
        <v>6.0483870967741939</v>
      </c>
      <c r="S26" s="17">
        <f t="shared" si="0"/>
        <v>4.0789473684210531</v>
      </c>
      <c r="T26" s="17">
        <f t="shared" si="0"/>
        <v>6.2162162162162158</v>
      </c>
      <c r="U26" s="17">
        <f t="shared" si="0"/>
        <v>6.5789473684210531</v>
      </c>
      <c r="V26" s="17">
        <f t="shared" si="0"/>
        <v>6.5540540540540535</v>
      </c>
      <c r="W26" s="17">
        <f t="shared" si="0"/>
        <v>6.4473684210526319</v>
      </c>
      <c r="X26" s="17">
        <f t="shared" si="0"/>
        <v>6.1842105263157894</v>
      </c>
      <c r="Y26" s="17">
        <f t="shared" si="0"/>
        <v>6.1842105263157894</v>
      </c>
      <c r="Z26" s="17">
        <f t="shared" si="0"/>
        <v>5.6944444444444446</v>
      </c>
      <c r="AA26" s="17">
        <f t="shared" si="0"/>
        <v>6.8918918918918912</v>
      </c>
      <c r="AB26" s="17">
        <f t="shared" si="0"/>
        <v>6.3513513513513509</v>
      </c>
      <c r="AC26" s="17">
        <f t="shared" si="0"/>
        <v>7.8472222222222232</v>
      </c>
      <c r="AD26" s="17">
        <f t="shared" si="0"/>
        <v>5.8999999999999995</v>
      </c>
      <c r="AE26" s="17">
        <f t="shared" si="0"/>
        <v>6.083333333333333</v>
      </c>
      <c r="AF26" s="17">
        <f t="shared" si="0"/>
        <v>5.9459459459459465</v>
      </c>
    </row>
  </sheetData>
  <phoneticPr fontId="0" type="noConversion"/>
  <pageMargins left="0.7" right="0.7" top="0.75" bottom="0.75" header="0.3" footer="0.3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23"/>
  <sheetViews>
    <sheetView workbookViewId="0"/>
  </sheetViews>
  <sheetFormatPr baseColWidth="10" defaultRowHeight="15" x14ac:dyDescent="0.25"/>
  <sheetData>
    <row r="1" spans="1:25" x14ac:dyDescent="0.25">
      <c r="A1" s="2" t="s">
        <v>41</v>
      </c>
    </row>
    <row r="2" spans="1:25" x14ac:dyDescent="0.25">
      <c r="A2" s="1" t="s">
        <v>0</v>
      </c>
      <c r="B2" s="19" t="s">
        <v>126</v>
      </c>
    </row>
    <row r="3" spans="1:25" x14ac:dyDescent="0.25">
      <c r="A3" s="1" t="s">
        <v>1</v>
      </c>
      <c r="B3" t="s">
        <v>115</v>
      </c>
    </row>
    <row r="4" spans="1:25" x14ac:dyDescent="0.25">
      <c r="A4" s="1" t="s">
        <v>2</v>
      </c>
      <c r="B4" t="str">
        <f>'Grado E. Inf._PDI'!$B$4</f>
        <v>2013/2014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1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1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1</v>
      </c>
      <c r="C9" s="3">
        <v>0</v>
      </c>
      <c r="D9" s="3">
        <v>1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1</v>
      </c>
      <c r="K9" s="3">
        <v>0</v>
      </c>
      <c r="L9" s="3">
        <v>0</v>
      </c>
      <c r="M9" s="3">
        <v>1</v>
      </c>
      <c r="N9" s="3">
        <v>0</v>
      </c>
      <c r="O9" s="3">
        <v>1</v>
      </c>
      <c r="P9" s="3">
        <v>1</v>
      </c>
      <c r="Q9" s="3">
        <v>1</v>
      </c>
      <c r="R9" s="3">
        <v>1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1</v>
      </c>
    </row>
    <row r="10" spans="1:25" x14ac:dyDescent="0.25">
      <c r="A10" s="8">
        <v>4</v>
      </c>
      <c r="B10" s="3">
        <v>0</v>
      </c>
      <c r="C10" s="3">
        <v>1</v>
      </c>
      <c r="D10" s="3">
        <v>0</v>
      </c>
      <c r="E10" s="3">
        <v>0</v>
      </c>
      <c r="F10" s="3">
        <v>1</v>
      </c>
      <c r="G10" s="3">
        <v>1</v>
      </c>
      <c r="H10" s="3">
        <v>1</v>
      </c>
      <c r="I10" s="3">
        <v>1</v>
      </c>
      <c r="J10" s="3">
        <v>0</v>
      </c>
      <c r="K10" s="3">
        <v>1</v>
      </c>
      <c r="L10" s="3">
        <v>0</v>
      </c>
      <c r="M10" s="3">
        <v>0</v>
      </c>
      <c r="N10" s="3">
        <v>1</v>
      </c>
      <c r="O10" s="3">
        <v>0</v>
      </c>
      <c r="P10" s="3">
        <v>0</v>
      </c>
      <c r="Q10" s="3">
        <v>0</v>
      </c>
      <c r="R10" s="3">
        <v>0</v>
      </c>
      <c r="S10" s="3">
        <v>1</v>
      </c>
      <c r="T10" s="3">
        <v>0</v>
      </c>
      <c r="U10" s="3">
        <v>1</v>
      </c>
      <c r="V10" s="3">
        <v>0</v>
      </c>
      <c r="W10" s="3">
        <v>1</v>
      </c>
      <c r="X10" s="3">
        <v>1</v>
      </c>
      <c r="Y10" s="3">
        <v>0</v>
      </c>
    </row>
    <row r="11" spans="1:25" x14ac:dyDescent="0.25">
      <c r="A11" s="8">
        <v>5</v>
      </c>
      <c r="B11" s="3">
        <v>0</v>
      </c>
      <c r="C11" s="3">
        <v>0</v>
      </c>
      <c r="D11" s="3">
        <v>0</v>
      </c>
      <c r="E11" s="3">
        <v>1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</row>
    <row r="12" spans="1:25" x14ac:dyDescent="0.25">
      <c r="A12" s="8" t="s">
        <v>116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</v>
      </c>
      <c r="C14" s="17">
        <v>4</v>
      </c>
      <c r="D14" s="17">
        <v>3</v>
      </c>
      <c r="E14" s="17">
        <v>5</v>
      </c>
      <c r="F14" s="17">
        <v>4</v>
      </c>
      <c r="G14" s="17">
        <v>4</v>
      </c>
      <c r="H14" s="17">
        <v>4</v>
      </c>
      <c r="I14" s="17">
        <v>4</v>
      </c>
      <c r="J14" s="17">
        <v>3</v>
      </c>
      <c r="K14" s="17">
        <v>4</v>
      </c>
      <c r="L14" s="17"/>
      <c r="M14" s="17">
        <v>3</v>
      </c>
      <c r="N14" s="17">
        <v>4</v>
      </c>
      <c r="O14" s="17">
        <v>3</v>
      </c>
      <c r="P14" s="17">
        <v>3</v>
      </c>
      <c r="Q14" s="17">
        <v>3</v>
      </c>
      <c r="R14" s="17">
        <v>3</v>
      </c>
      <c r="S14" s="17">
        <v>4</v>
      </c>
      <c r="T14" s="17">
        <v>1</v>
      </c>
      <c r="U14" s="17">
        <v>4</v>
      </c>
      <c r="V14" s="17">
        <v>2</v>
      </c>
      <c r="W14" s="17">
        <v>4</v>
      </c>
      <c r="X14" s="17">
        <v>4</v>
      </c>
      <c r="Y14" s="17">
        <v>3</v>
      </c>
    </row>
    <row r="15" spans="1:25" x14ac:dyDescent="0.25">
      <c r="A15" s="5" t="s">
        <v>37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</row>
    <row r="16" spans="1:25" x14ac:dyDescent="0.25">
      <c r="A16" s="5" t="s">
        <v>38</v>
      </c>
      <c r="B16" s="18">
        <v>1</v>
      </c>
      <c r="C16" s="18">
        <v>1</v>
      </c>
      <c r="D16" s="18">
        <v>1</v>
      </c>
      <c r="E16" s="18">
        <v>1</v>
      </c>
      <c r="F16" s="18">
        <v>1</v>
      </c>
      <c r="G16" s="18">
        <v>1</v>
      </c>
      <c r="H16" s="18">
        <v>1</v>
      </c>
      <c r="I16" s="18">
        <v>1</v>
      </c>
      <c r="J16" s="18">
        <v>1</v>
      </c>
      <c r="K16" s="18">
        <v>1</v>
      </c>
      <c r="L16" s="18">
        <v>0</v>
      </c>
      <c r="M16" s="18">
        <v>1</v>
      </c>
      <c r="N16" s="18">
        <v>1</v>
      </c>
      <c r="O16" s="18">
        <v>1</v>
      </c>
      <c r="P16" s="18">
        <v>1</v>
      </c>
      <c r="Q16" s="18">
        <v>1</v>
      </c>
      <c r="R16" s="18">
        <v>1</v>
      </c>
      <c r="S16" s="18">
        <v>1</v>
      </c>
      <c r="T16" s="18">
        <v>1</v>
      </c>
      <c r="U16" s="18">
        <v>1</v>
      </c>
      <c r="V16" s="18">
        <v>1</v>
      </c>
      <c r="W16" s="18">
        <v>1</v>
      </c>
      <c r="X16" s="18">
        <v>1</v>
      </c>
      <c r="Y16" s="18">
        <v>1</v>
      </c>
    </row>
    <row r="19" spans="1:25" x14ac:dyDescent="0.25">
      <c r="A19" s="5" t="s">
        <v>132</v>
      </c>
      <c r="B19" s="5"/>
      <c r="C19" s="5"/>
      <c r="D19" s="5"/>
      <c r="E19" s="5"/>
      <c r="F19" s="17">
        <f>AVERAGE(S14:V14)</f>
        <v>2.75</v>
      </c>
    </row>
    <row r="20" spans="1:25" x14ac:dyDescent="0.25">
      <c r="A20" s="5" t="s">
        <v>133</v>
      </c>
      <c r="B20" s="5"/>
      <c r="C20" s="5"/>
    </row>
    <row r="22" spans="1:25" x14ac:dyDescent="0.25">
      <c r="A22" s="5" t="s">
        <v>134</v>
      </c>
      <c r="B22" s="5"/>
      <c r="C22" s="5"/>
      <c r="D22" s="5"/>
      <c r="E22" s="5"/>
      <c r="F22" s="17">
        <f>(F19-1)*2.5</f>
        <v>4.375</v>
      </c>
    </row>
    <row r="23" spans="1:25" x14ac:dyDescent="0.25">
      <c r="A23" s="5" t="s">
        <v>135</v>
      </c>
      <c r="B23" s="17">
        <f t="shared" ref="B23:Y23" si="0">(B14-1)*2.5</f>
        <v>5</v>
      </c>
      <c r="C23" s="17">
        <f t="shared" si="0"/>
        <v>7.5</v>
      </c>
      <c r="D23" s="17">
        <f t="shared" si="0"/>
        <v>5</v>
      </c>
      <c r="E23" s="17">
        <f t="shared" si="0"/>
        <v>10</v>
      </c>
      <c r="F23" s="17">
        <f t="shared" si="0"/>
        <v>7.5</v>
      </c>
      <c r="G23" s="17">
        <f t="shared" si="0"/>
        <v>7.5</v>
      </c>
      <c r="H23" s="17">
        <f t="shared" si="0"/>
        <v>7.5</v>
      </c>
      <c r="I23" s="17">
        <f t="shared" si="0"/>
        <v>7.5</v>
      </c>
      <c r="J23" s="17">
        <f t="shared" si="0"/>
        <v>5</v>
      </c>
      <c r="K23" s="17">
        <f t="shared" si="0"/>
        <v>7.5</v>
      </c>
      <c r="L23" s="17">
        <f t="shared" si="0"/>
        <v>-2.5</v>
      </c>
      <c r="M23" s="17">
        <f t="shared" si="0"/>
        <v>5</v>
      </c>
      <c r="N23" s="17">
        <f t="shared" si="0"/>
        <v>7.5</v>
      </c>
      <c r="O23" s="17">
        <f t="shared" si="0"/>
        <v>5</v>
      </c>
      <c r="P23" s="17">
        <f t="shared" si="0"/>
        <v>5</v>
      </c>
      <c r="Q23" s="17">
        <f t="shared" si="0"/>
        <v>5</v>
      </c>
      <c r="R23" s="17">
        <f t="shared" si="0"/>
        <v>5</v>
      </c>
      <c r="S23" s="17">
        <f t="shared" si="0"/>
        <v>7.5</v>
      </c>
      <c r="T23" s="17">
        <f t="shared" si="0"/>
        <v>0</v>
      </c>
      <c r="U23" s="17">
        <f t="shared" si="0"/>
        <v>7.5</v>
      </c>
      <c r="V23" s="17">
        <f t="shared" si="0"/>
        <v>2.5</v>
      </c>
      <c r="W23" s="17">
        <f t="shared" si="0"/>
        <v>7.5</v>
      </c>
      <c r="X23" s="17">
        <f t="shared" si="0"/>
        <v>7.5</v>
      </c>
      <c r="Y23" s="17">
        <f t="shared" si="0"/>
        <v>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19" t="s">
        <v>126</v>
      </c>
    </row>
    <row r="3" spans="1:32" x14ac:dyDescent="0.25">
      <c r="A3" s="1" t="s">
        <v>1</v>
      </c>
      <c r="B3" t="s">
        <v>115</v>
      </c>
    </row>
    <row r="4" spans="1:32" x14ac:dyDescent="0.25">
      <c r="A4" s="1" t="s">
        <v>2</v>
      </c>
      <c r="B4" t="str">
        <f>'Grado E. Inf._PDI'!$B$4</f>
        <v>2013/2014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128</v>
      </c>
    </row>
    <row r="7" spans="1:32" x14ac:dyDescent="0.25">
      <c r="A7" s="8">
        <v>1</v>
      </c>
      <c r="B7" s="3">
        <v>1</v>
      </c>
      <c r="C7" s="3">
        <v>0</v>
      </c>
      <c r="D7" s="3">
        <v>1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1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1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1</v>
      </c>
      <c r="D8" s="3">
        <v>0</v>
      </c>
      <c r="E8" s="3">
        <v>1</v>
      </c>
      <c r="F8" s="3">
        <v>0</v>
      </c>
      <c r="G8" s="3">
        <v>0</v>
      </c>
      <c r="H8" s="3">
        <v>0</v>
      </c>
      <c r="I8" s="3">
        <v>0</v>
      </c>
      <c r="J8" s="3">
        <v>1</v>
      </c>
      <c r="K8" s="3">
        <v>0</v>
      </c>
      <c r="L8" s="3">
        <v>1</v>
      </c>
      <c r="M8" s="3">
        <v>0</v>
      </c>
      <c r="N8" s="3">
        <v>1</v>
      </c>
      <c r="O8" s="3">
        <v>0</v>
      </c>
      <c r="P8" s="3">
        <v>0</v>
      </c>
      <c r="Q8" s="3">
        <v>0</v>
      </c>
      <c r="R8" s="3">
        <v>0</v>
      </c>
      <c r="S8" s="3">
        <v>1</v>
      </c>
      <c r="T8" s="3">
        <v>0</v>
      </c>
      <c r="U8" s="3">
        <v>0</v>
      </c>
      <c r="V8" s="3">
        <v>0</v>
      </c>
      <c r="W8" s="3">
        <v>0</v>
      </c>
      <c r="X8" s="3">
        <v>2</v>
      </c>
      <c r="Y8" s="3">
        <v>0</v>
      </c>
      <c r="Z8" s="3">
        <v>1</v>
      </c>
      <c r="AA8" s="3">
        <v>0</v>
      </c>
      <c r="AB8" s="3">
        <v>1</v>
      </c>
      <c r="AC8" s="3">
        <v>0</v>
      </c>
      <c r="AD8" s="3">
        <v>0</v>
      </c>
      <c r="AE8" s="3">
        <v>0</v>
      </c>
      <c r="AF8" s="3">
        <v>1</v>
      </c>
    </row>
    <row r="9" spans="1:32" x14ac:dyDescent="0.25">
      <c r="A9" s="8">
        <v>3</v>
      </c>
      <c r="B9" s="3">
        <v>1</v>
      </c>
      <c r="C9" s="3">
        <v>1</v>
      </c>
      <c r="D9" s="3">
        <v>1</v>
      </c>
      <c r="E9" s="3">
        <v>3</v>
      </c>
      <c r="F9" s="3">
        <v>1</v>
      </c>
      <c r="G9" s="3">
        <v>1</v>
      </c>
      <c r="H9" s="3">
        <v>3</v>
      </c>
      <c r="I9" s="3">
        <v>3</v>
      </c>
      <c r="J9" s="3">
        <v>1</v>
      </c>
      <c r="K9" s="3">
        <v>0</v>
      </c>
      <c r="L9" s="3">
        <v>2</v>
      </c>
      <c r="M9" s="3">
        <v>0</v>
      </c>
      <c r="N9" s="3">
        <v>3</v>
      </c>
      <c r="O9" s="3">
        <v>3</v>
      </c>
      <c r="P9" s="3">
        <v>1</v>
      </c>
      <c r="Q9" s="3">
        <v>2</v>
      </c>
      <c r="R9" s="3">
        <v>1</v>
      </c>
      <c r="S9" s="3">
        <v>1</v>
      </c>
      <c r="T9" s="3">
        <v>0</v>
      </c>
      <c r="U9" s="3">
        <v>3</v>
      </c>
      <c r="V9" s="3">
        <v>0</v>
      </c>
      <c r="W9" s="3">
        <v>2</v>
      </c>
      <c r="X9" s="3">
        <v>0</v>
      </c>
      <c r="Y9" s="3">
        <v>1</v>
      </c>
      <c r="Z9" s="3">
        <v>1</v>
      </c>
      <c r="AA9" s="3">
        <v>1</v>
      </c>
      <c r="AB9" s="3">
        <v>0</v>
      </c>
      <c r="AC9" s="3">
        <v>0</v>
      </c>
      <c r="AD9" s="3">
        <v>2</v>
      </c>
      <c r="AE9" s="3">
        <v>0</v>
      </c>
      <c r="AF9" s="3">
        <v>1</v>
      </c>
    </row>
    <row r="10" spans="1:32" x14ac:dyDescent="0.25">
      <c r="A10" s="8">
        <v>4</v>
      </c>
      <c r="B10" s="3">
        <v>2</v>
      </c>
      <c r="C10" s="3">
        <v>3</v>
      </c>
      <c r="D10" s="3">
        <v>1</v>
      </c>
      <c r="E10" s="3">
        <v>0</v>
      </c>
      <c r="F10" s="3">
        <v>3</v>
      </c>
      <c r="G10" s="3">
        <v>3</v>
      </c>
      <c r="H10" s="3">
        <v>2</v>
      </c>
      <c r="I10" s="3">
        <v>1</v>
      </c>
      <c r="J10" s="3">
        <v>3</v>
      </c>
      <c r="K10" s="3">
        <v>2</v>
      </c>
      <c r="L10" s="3">
        <v>1</v>
      </c>
      <c r="M10" s="3">
        <v>4</v>
      </c>
      <c r="N10" s="3">
        <v>0</v>
      </c>
      <c r="O10" s="3">
        <v>2</v>
      </c>
      <c r="P10" s="3">
        <v>4</v>
      </c>
      <c r="Q10" s="3">
        <v>2</v>
      </c>
      <c r="R10" s="3">
        <v>2</v>
      </c>
      <c r="S10" s="3">
        <v>1</v>
      </c>
      <c r="T10" s="3">
        <v>2</v>
      </c>
      <c r="U10" s="3">
        <v>1</v>
      </c>
      <c r="V10" s="3">
        <v>4</v>
      </c>
      <c r="W10" s="3">
        <v>2</v>
      </c>
      <c r="X10" s="3">
        <v>1</v>
      </c>
      <c r="Y10" s="3">
        <v>2</v>
      </c>
      <c r="Z10" s="3">
        <v>2</v>
      </c>
      <c r="AA10" s="3">
        <v>4</v>
      </c>
      <c r="AB10" s="3">
        <v>4</v>
      </c>
      <c r="AC10" s="3">
        <v>5</v>
      </c>
      <c r="AD10" s="3">
        <v>2</v>
      </c>
      <c r="AE10" s="3">
        <v>4</v>
      </c>
      <c r="AF10" s="3">
        <v>2</v>
      </c>
    </row>
    <row r="11" spans="1:32" x14ac:dyDescent="0.25">
      <c r="A11" s="8">
        <v>5</v>
      </c>
      <c r="B11" s="3">
        <v>1</v>
      </c>
      <c r="C11" s="3">
        <v>0</v>
      </c>
      <c r="D11" s="3">
        <v>0</v>
      </c>
      <c r="E11" s="3">
        <v>0</v>
      </c>
      <c r="F11" s="3">
        <v>1</v>
      </c>
      <c r="G11" s="3">
        <v>1</v>
      </c>
      <c r="H11" s="3">
        <v>0</v>
      </c>
      <c r="I11" s="3">
        <v>1</v>
      </c>
      <c r="J11" s="3">
        <v>0</v>
      </c>
      <c r="K11" s="3">
        <v>2</v>
      </c>
      <c r="L11" s="3">
        <v>1</v>
      </c>
      <c r="M11" s="3">
        <v>1</v>
      </c>
      <c r="N11" s="3">
        <v>0</v>
      </c>
      <c r="O11" s="3">
        <v>0</v>
      </c>
      <c r="P11" s="3">
        <v>0</v>
      </c>
      <c r="Q11" s="3">
        <v>1</v>
      </c>
      <c r="R11" s="3">
        <v>0</v>
      </c>
      <c r="S11" s="3">
        <v>2</v>
      </c>
      <c r="T11" s="3">
        <v>3</v>
      </c>
      <c r="U11" s="3">
        <v>1</v>
      </c>
      <c r="V11" s="3">
        <v>1</v>
      </c>
      <c r="W11" s="3">
        <v>1</v>
      </c>
      <c r="X11" s="3">
        <v>1</v>
      </c>
      <c r="Y11" s="3">
        <v>2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116</v>
      </c>
      <c r="B12" s="3">
        <v>0</v>
      </c>
      <c r="C12" s="3">
        <v>0</v>
      </c>
      <c r="D12" s="3">
        <v>2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1</v>
      </c>
      <c r="O12" s="3">
        <v>0</v>
      </c>
      <c r="P12" s="3">
        <v>0</v>
      </c>
      <c r="Q12" s="3">
        <v>0</v>
      </c>
      <c r="R12" s="3">
        <v>2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1</v>
      </c>
      <c r="AA12" s="3">
        <v>0</v>
      </c>
      <c r="AB12" s="3">
        <v>0</v>
      </c>
      <c r="AC12" s="3">
        <v>0</v>
      </c>
      <c r="AD12" s="3">
        <v>1</v>
      </c>
      <c r="AE12" s="3">
        <v>1</v>
      </c>
      <c r="AF12" s="3">
        <v>1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3.4</v>
      </c>
      <c r="C14" s="17">
        <v>3.4</v>
      </c>
      <c r="D14" s="17">
        <v>2.6666666666666665</v>
      </c>
      <c r="E14" s="17">
        <v>2.4</v>
      </c>
      <c r="F14" s="17">
        <v>4</v>
      </c>
      <c r="G14" s="17">
        <v>4</v>
      </c>
      <c r="H14" s="17">
        <v>3.4</v>
      </c>
      <c r="I14" s="17">
        <v>3.6</v>
      </c>
      <c r="J14" s="17">
        <v>3.4</v>
      </c>
      <c r="K14" s="17">
        <v>3.8</v>
      </c>
      <c r="L14" s="17">
        <v>3.4</v>
      </c>
      <c r="M14" s="17">
        <v>4.2</v>
      </c>
      <c r="N14" s="17">
        <v>2.75</v>
      </c>
      <c r="O14" s="17">
        <v>3.4</v>
      </c>
      <c r="P14" s="17">
        <v>3.8</v>
      </c>
      <c r="Q14" s="17">
        <v>3.8</v>
      </c>
      <c r="R14" s="17">
        <v>3.6666666666666665</v>
      </c>
      <c r="S14" s="17">
        <v>3.8</v>
      </c>
      <c r="T14" s="17">
        <v>4.5999999999999996</v>
      </c>
      <c r="U14" s="17">
        <v>3.6</v>
      </c>
      <c r="V14" s="17">
        <v>4.2</v>
      </c>
      <c r="W14" s="17">
        <v>3.8</v>
      </c>
      <c r="X14" s="17">
        <v>2.8</v>
      </c>
      <c r="Y14" s="17">
        <v>4.2</v>
      </c>
      <c r="Z14" s="17">
        <v>3.25</v>
      </c>
      <c r="AA14" s="17">
        <v>3.8</v>
      </c>
      <c r="AB14" s="17">
        <v>3.6</v>
      </c>
      <c r="AC14" s="17">
        <v>4</v>
      </c>
      <c r="AD14" s="17">
        <v>3.5</v>
      </c>
      <c r="AE14" s="17">
        <v>4</v>
      </c>
      <c r="AF14" s="17">
        <v>3.25</v>
      </c>
    </row>
    <row r="15" spans="1:32" x14ac:dyDescent="0.25">
      <c r="A15" s="5" t="s">
        <v>37</v>
      </c>
      <c r="B15" s="17">
        <v>1.5165750888103104</v>
      </c>
      <c r="C15" s="17">
        <v>0.8944271909999163</v>
      </c>
      <c r="D15" s="17">
        <v>1.5275252316519468</v>
      </c>
      <c r="E15" s="17">
        <v>0.89442719099991574</v>
      </c>
      <c r="F15" s="17">
        <v>0.70710678118654757</v>
      </c>
      <c r="G15" s="17">
        <v>0.70710678118654757</v>
      </c>
      <c r="H15" s="17">
        <v>0.54772255750516674</v>
      </c>
      <c r="I15" s="17">
        <v>0.8944271909999163</v>
      </c>
      <c r="J15" s="17">
        <v>0.8944271909999163</v>
      </c>
      <c r="K15" s="17">
        <v>1.6431676725154982</v>
      </c>
      <c r="L15" s="17">
        <v>1.1401754250991383</v>
      </c>
      <c r="M15" s="17">
        <v>0.44721359549995793</v>
      </c>
      <c r="N15" s="17">
        <v>0.5</v>
      </c>
      <c r="O15" s="17">
        <v>0.54772255750516674</v>
      </c>
      <c r="P15" s="17">
        <v>0.44721359549995715</v>
      </c>
      <c r="Q15" s="17">
        <v>0.83666002653407512</v>
      </c>
      <c r="R15" s="17">
        <v>0.57735026918962473</v>
      </c>
      <c r="S15" s="17">
        <v>1.3038404810405295</v>
      </c>
      <c r="T15" s="17">
        <v>0.54772255750516674</v>
      </c>
      <c r="U15" s="17">
        <v>0.8944271909999163</v>
      </c>
      <c r="V15" s="17">
        <v>0.44721359549995793</v>
      </c>
      <c r="W15" s="17">
        <v>0.83666002653407512</v>
      </c>
      <c r="X15" s="17">
        <v>1.6431676725154982</v>
      </c>
      <c r="Y15" s="17">
        <v>0.83666002653407512</v>
      </c>
      <c r="Z15" s="17">
        <v>0.9574271077563381</v>
      </c>
      <c r="AA15" s="17">
        <v>0.44721359549995715</v>
      </c>
      <c r="AB15" s="17">
        <v>0.8944271909999163</v>
      </c>
      <c r="AC15" s="17">
        <v>0</v>
      </c>
      <c r="AD15" s="17">
        <v>0.57735026918962573</v>
      </c>
      <c r="AE15" s="17">
        <v>0</v>
      </c>
      <c r="AF15" s="17">
        <v>0.9574271077563381</v>
      </c>
    </row>
    <row r="16" spans="1:32" x14ac:dyDescent="0.25">
      <c r="A16" s="5" t="s">
        <v>38</v>
      </c>
      <c r="B16" s="18">
        <v>5</v>
      </c>
      <c r="C16" s="18">
        <v>5</v>
      </c>
      <c r="D16" s="18">
        <v>3</v>
      </c>
      <c r="E16" s="18">
        <v>5</v>
      </c>
      <c r="F16" s="18">
        <v>5</v>
      </c>
      <c r="G16" s="18">
        <v>5</v>
      </c>
      <c r="H16" s="18">
        <v>5</v>
      </c>
      <c r="I16" s="18">
        <v>5</v>
      </c>
      <c r="J16" s="18">
        <v>5</v>
      </c>
      <c r="K16" s="18">
        <v>5</v>
      </c>
      <c r="L16" s="18">
        <v>5</v>
      </c>
      <c r="M16" s="18">
        <v>5</v>
      </c>
      <c r="N16" s="18">
        <v>4</v>
      </c>
      <c r="O16" s="18">
        <v>5</v>
      </c>
      <c r="P16" s="18">
        <v>5</v>
      </c>
      <c r="Q16" s="18">
        <v>5</v>
      </c>
      <c r="R16" s="18">
        <v>3</v>
      </c>
      <c r="S16" s="18">
        <v>5</v>
      </c>
      <c r="T16" s="18">
        <v>5</v>
      </c>
      <c r="U16" s="18">
        <v>5</v>
      </c>
      <c r="V16" s="18">
        <v>5</v>
      </c>
      <c r="W16" s="18">
        <v>5</v>
      </c>
      <c r="X16" s="18">
        <v>5</v>
      </c>
      <c r="Y16" s="18">
        <v>5</v>
      </c>
      <c r="Z16" s="18">
        <v>4</v>
      </c>
      <c r="AA16" s="18">
        <v>5</v>
      </c>
      <c r="AB16" s="18">
        <v>5</v>
      </c>
      <c r="AC16" s="18">
        <v>5</v>
      </c>
      <c r="AD16" s="18">
        <v>4</v>
      </c>
      <c r="AE16" s="18">
        <v>4</v>
      </c>
      <c r="AF16" s="18">
        <v>4</v>
      </c>
    </row>
    <row r="18" spans="1:32" x14ac:dyDescent="0.25">
      <c r="A18" s="5" t="s">
        <v>122</v>
      </c>
      <c r="B18" s="5">
        <v>5</v>
      </c>
    </row>
    <row r="19" spans="1:32" x14ac:dyDescent="0.25">
      <c r="A19" s="5" t="s">
        <v>123</v>
      </c>
      <c r="B19" s="5">
        <v>11</v>
      </c>
    </row>
    <row r="20" spans="1:32" x14ac:dyDescent="0.25">
      <c r="A20" s="5" t="s">
        <v>124</v>
      </c>
      <c r="B20" s="21">
        <f>B18/B19</f>
        <v>0.45454545454545453</v>
      </c>
    </row>
    <row r="22" spans="1:32" x14ac:dyDescent="0.25">
      <c r="A22" s="5" t="s">
        <v>136</v>
      </c>
      <c r="B22" s="5"/>
      <c r="C22" s="5"/>
      <c r="D22" s="5"/>
      <c r="E22" s="5"/>
      <c r="F22" s="17">
        <f>AVERAGE(X14:Z14)</f>
        <v>3.4166666666666665</v>
      </c>
    </row>
    <row r="23" spans="1:32" x14ac:dyDescent="0.25">
      <c r="A23" s="5" t="s">
        <v>137</v>
      </c>
      <c r="B23" s="5"/>
      <c r="C23" s="5"/>
    </row>
    <row r="25" spans="1:32" x14ac:dyDescent="0.25">
      <c r="A25" s="5" t="s">
        <v>138</v>
      </c>
      <c r="B25" s="5"/>
      <c r="C25" s="5"/>
      <c r="D25" s="5"/>
      <c r="E25" s="5"/>
      <c r="F25" s="17">
        <f>(F22-1)*2.5</f>
        <v>6.0416666666666661</v>
      </c>
    </row>
    <row r="26" spans="1:32" x14ac:dyDescent="0.25">
      <c r="A26" s="5" t="s">
        <v>135</v>
      </c>
      <c r="B26" s="17">
        <f t="shared" ref="B26:AF26" si="0">(B14-1)*2.5</f>
        <v>6</v>
      </c>
      <c r="C26" s="17">
        <f t="shared" si="0"/>
        <v>6</v>
      </c>
      <c r="D26" s="17">
        <f t="shared" si="0"/>
        <v>4.1666666666666661</v>
      </c>
      <c r="E26" s="17">
        <f t="shared" si="0"/>
        <v>3.5</v>
      </c>
      <c r="F26" s="17">
        <f t="shared" si="0"/>
        <v>7.5</v>
      </c>
      <c r="G26" s="17">
        <f t="shared" si="0"/>
        <v>7.5</v>
      </c>
      <c r="H26" s="17">
        <f t="shared" si="0"/>
        <v>6</v>
      </c>
      <c r="I26" s="17">
        <f t="shared" si="0"/>
        <v>6.5</v>
      </c>
      <c r="J26" s="17">
        <f t="shared" si="0"/>
        <v>6</v>
      </c>
      <c r="K26" s="17">
        <f t="shared" si="0"/>
        <v>7</v>
      </c>
      <c r="L26" s="17">
        <f t="shared" si="0"/>
        <v>6</v>
      </c>
      <c r="M26" s="17">
        <f t="shared" si="0"/>
        <v>8</v>
      </c>
      <c r="N26" s="17">
        <f t="shared" si="0"/>
        <v>4.375</v>
      </c>
      <c r="O26" s="17">
        <f t="shared" si="0"/>
        <v>6</v>
      </c>
      <c r="P26" s="17">
        <f t="shared" si="0"/>
        <v>7</v>
      </c>
      <c r="Q26" s="17">
        <f t="shared" si="0"/>
        <v>7</v>
      </c>
      <c r="R26" s="17">
        <f t="shared" si="0"/>
        <v>6.6666666666666661</v>
      </c>
      <c r="S26" s="17">
        <f t="shared" si="0"/>
        <v>7</v>
      </c>
      <c r="T26" s="17">
        <f t="shared" si="0"/>
        <v>9</v>
      </c>
      <c r="U26" s="17">
        <f t="shared" si="0"/>
        <v>6.5</v>
      </c>
      <c r="V26" s="17">
        <f t="shared" si="0"/>
        <v>8</v>
      </c>
      <c r="W26" s="17">
        <f t="shared" si="0"/>
        <v>7</v>
      </c>
      <c r="X26" s="17">
        <f t="shared" si="0"/>
        <v>4.5</v>
      </c>
      <c r="Y26" s="17">
        <f t="shared" si="0"/>
        <v>8</v>
      </c>
      <c r="Z26" s="17">
        <f t="shared" si="0"/>
        <v>5.625</v>
      </c>
      <c r="AA26" s="17">
        <f t="shared" si="0"/>
        <v>7</v>
      </c>
      <c r="AB26" s="17">
        <f t="shared" si="0"/>
        <v>6.5</v>
      </c>
      <c r="AC26" s="17">
        <f t="shared" si="0"/>
        <v>7.5</v>
      </c>
      <c r="AD26" s="17">
        <f t="shared" si="0"/>
        <v>6.25</v>
      </c>
      <c r="AE26" s="17">
        <f t="shared" si="0"/>
        <v>7.5</v>
      </c>
      <c r="AF26" s="17">
        <f t="shared" si="0"/>
        <v>5.625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Y23"/>
  <sheetViews>
    <sheetView workbookViewId="0"/>
  </sheetViews>
  <sheetFormatPr baseColWidth="10" defaultRowHeight="15" x14ac:dyDescent="0.25"/>
  <sheetData>
    <row r="1" spans="1:25" x14ac:dyDescent="0.25">
      <c r="A1" s="2" t="s">
        <v>41</v>
      </c>
    </row>
    <row r="2" spans="1:25" x14ac:dyDescent="0.25">
      <c r="A2" s="1" t="s">
        <v>0</v>
      </c>
      <c r="B2" s="19" t="s">
        <v>125</v>
      </c>
    </row>
    <row r="3" spans="1:25" x14ac:dyDescent="0.25">
      <c r="A3" s="1" t="s">
        <v>1</v>
      </c>
      <c r="B3" t="s">
        <v>115</v>
      </c>
    </row>
    <row r="4" spans="1:25" x14ac:dyDescent="0.25">
      <c r="A4" s="1" t="s">
        <v>2</v>
      </c>
      <c r="B4" t="str">
        <f>'Grado E. Inf._PDI'!$B$4</f>
        <v>2013/2014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1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1</v>
      </c>
      <c r="S7" s="3">
        <v>0</v>
      </c>
      <c r="T7" s="3">
        <v>1</v>
      </c>
      <c r="U7" s="3">
        <v>1</v>
      </c>
      <c r="V7" s="3">
        <v>1</v>
      </c>
      <c r="W7" s="3">
        <v>0</v>
      </c>
      <c r="X7" s="3">
        <v>0</v>
      </c>
      <c r="Y7" s="3">
        <v>1</v>
      </c>
    </row>
    <row r="8" spans="1:25" x14ac:dyDescent="0.25">
      <c r="A8" s="8">
        <v>2</v>
      </c>
      <c r="B8" s="3">
        <v>4</v>
      </c>
      <c r="C8" s="3">
        <v>1</v>
      </c>
      <c r="D8" s="3">
        <v>3</v>
      </c>
      <c r="E8" s="3">
        <v>1</v>
      </c>
      <c r="F8" s="3">
        <v>0</v>
      </c>
      <c r="G8" s="3">
        <v>0</v>
      </c>
      <c r="H8" s="3">
        <v>0</v>
      </c>
      <c r="I8" s="3">
        <v>0</v>
      </c>
      <c r="J8" s="3">
        <v>1</v>
      </c>
      <c r="K8" s="3">
        <v>2</v>
      </c>
      <c r="L8" s="3">
        <v>0</v>
      </c>
      <c r="M8" s="3">
        <v>3</v>
      </c>
      <c r="N8" s="3">
        <v>0</v>
      </c>
      <c r="O8" s="3">
        <v>1</v>
      </c>
      <c r="P8" s="3">
        <v>1</v>
      </c>
      <c r="Q8" s="3">
        <v>2</v>
      </c>
      <c r="R8" s="3">
        <v>1</v>
      </c>
      <c r="S8" s="3">
        <v>2</v>
      </c>
      <c r="T8" s="3">
        <v>1</v>
      </c>
      <c r="U8" s="3">
        <v>0</v>
      </c>
      <c r="V8" s="3">
        <v>2</v>
      </c>
      <c r="W8" s="3">
        <v>2</v>
      </c>
      <c r="X8" s="3">
        <v>0</v>
      </c>
      <c r="Y8" s="3">
        <v>2</v>
      </c>
    </row>
    <row r="9" spans="1:25" x14ac:dyDescent="0.25">
      <c r="A9" s="8">
        <v>3</v>
      </c>
      <c r="B9" s="3">
        <v>1</v>
      </c>
      <c r="C9" s="3">
        <v>2</v>
      </c>
      <c r="D9" s="3">
        <v>2</v>
      </c>
      <c r="E9" s="3">
        <v>1</v>
      </c>
      <c r="F9" s="3">
        <v>3</v>
      </c>
      <c r="G9" s="3">
        <v>5</v>
      </c>
      <c r="H9" s="3">
        <v>1</v>
      </c>
      <c r="I9" s="3">
        <v>1</v>
      </c>
      <c r="J9" s="3">
        <v>2</v>
      </c>
      <c r="K9" s="3">
        <v>1</v>
      </c>
      <c r="L9" s="3">
        <v>0</v>
      </c>
      <c r="M9" s="3">
        <v>0</v>
      </c>
      <c r="N9" s="3">
        <v>1</v>
      </c>
      <c r="O9" s="3">
        <v>3</v>
      </c>
      <c r="P9" s="3">
        <v>0</v>
      </c>
      <c r="Q9" s="3">
        <v>1</v>
      </c>
      <c r="R9" s="3">
        <v>2</v>
      </c>
      <c r="S9" s="3">
        <v>2</v>
      </c>
      <c r="T9" s="3">
        <v>2</v>
      </c>
      <c r="U9" s="3">
        <v>2</v>
      </c>
      <c r="V9" s="3">
        <v>1</v>
      </c>
      <c r="W9" s="3">
        <v>3</v>
      </c>
      <c r="X9" s="3">
        <v>1</v>
      </c>
      <c r="Y9" s="3">
        <v>1</v>
      </c>
    </row>
    <row r="10" spans="1:25" x14ac:dyDescent="0.25">
      <c r="A10" s="8">
        <v>4</v>
      </c>
      <c r="B10" s="3">
        <v>2</v>
      </c>
      <c r="C10" s="3">
        <v>4</v>
      </c>
      <c r="D10" s="3">
        <v>1</v>
      </c>
      <c r="E10" s="3">
        <v>2</v>
      </c>
      <c r="F10" s="3">
        <v>4</v>
      </c>
      <c r="G10" s="3">
        <v>2</v>
      </c>
      <c r="H10" s="3">
        <v>3</v>
      </c>
      <c r="I10" s="3">
        <v>4</v>
      </c>
      <c r="J10" s="3">
        <v>2</v>
      </c>
      <c r="K10" s="3">
        <v>2</v>
      </c>
      <c r="L10" s="3">
        <v>2</v>
      </c>
      <c r="M10" s="3">
        <v>4</v>
      </c>
      <c r="N10" s="3">
        <v>4</v>
      </c>
      <c r="O10" s="3">
        <v>1</v>
      </c>
      <c r="P10" s="3">
        <v>4</v>
      </c>
      <c r="Q10" s="3">
        <v>3</v>
      </c>
      <c r="R10" s="3">
        <v>2</v>
      </c>
      <c r="S10" s="3">
        <v>2</v>
      </c>
      <c r="T10" s="3">
        <v>2</v>
      </c>
      <c r="U10" s="3">
        <v>1</v>
      </c>
      <c r="V10" s="3">
        <v>1</v>
      </c>
      <c r="W10" s="3">
        <v>1</v>
      </c>
      <c r="X10" s="3">
        <v>4</v>
      </c>
      <c r="Y10" s="3">
        <v>2</v>
      </c>
    </row>
    <row r="11" spans="1:25" x14ac:dyDescent="0.25">
      <c r="A11" s="8">
        <v>5</v>
      </c>
      <c r="B11" s="3">
        <v>0</v>
      </c>
      <c r="C11" s="3">
        <v>0</v>
      </c>
      <c r="D11" s="3">
        <v>0</v>
      </c>
      <c r="E11" s="3">
        <v>2</v>
      </c>
      <c r="F11" s="3">
        <v>0</v>
      </c>
      <c r="G11" s="3">
        <v>0</v>
      </c>
      <c r="H11" s="3">
        <v>3</v>
      </c>
      <c r="I11" s="3">
        <v>2</v>
      </c>
      <c r="J11" s="3">
        <v>2</v>
      </c>
      <c r="K11" s="3">
        <v>2</v>
      </c>
      <c r="L11" s="3">
        <v>2</v>
      </c>
      <c r="M11" s="3">
        <v>0</v>
      </c>
      <c r="N11" s="3">
        <v>2</v>
      </c>
      <c r="O11" s="3">
        <v>2</v>
      </c>
      <c r="P11" s="3">
        <v>2</v>
      </c>
      <c r="Q11" s="3">
        <v>1</v>
      </c>
      <c r="R11" s="3">
        <v>1</v>
      </c>
      <c r="S11" s="3">
        <v>1</v>
      </c>
      <c r="T11" s="3">
        <v>1</v>
      </c>
      <c r="U11" s="3">
        <v>1</v>
      </c>
      <c r="V11" s="3">
        <v>1</v>
      </c>
      <c r="W11" s="3">
        <v>1</v>
      </c>
      <c r="X11" s="3">
        <v>2</v>
      </c>
      <c r="Y11" s="3">
        <v>1</v>
      </c>
    </row>
    <row r="12" spans="1:25" x14ac:dyDescent="0.25">
      <c r="A12" s="8" t="s">
        <v>116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3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2</v>
      </c>
      <c r="V12" s="3">
        <v>1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2.7142857142857144</v>
      </c>
      <c r="C14" s="17">
        <v>3.4285714285714284</v>
      </c>
      <c r="D14" s="17">
        <v>2.4285714285714284</v>
      </c>
      <c r="E14" s="17">
        <v>3.4285714285714284</v>
      </c>
      <c r="F14" s="17">
        <v>3.5714285714285716</v>
      </c>
      <c r="G14" s="17">
        <v>3.2857142857142856</v>
      </c>
      <c r="H14" s="17">
        <v>4.2857142857142856</v>
      </c>
      <c r="I14" s="17">
        <v>4.1428571428571432</v>
      </c>
      <c r="J14" s="17">
        <v>3.7142857142857144</v>
      </c>
      <c r="K14" s="17">
        <v>3.5714285714285716</v>
      </c>
      <c r="L14" s="17">
        <v>4.5</v>
      </c>
      <c r="M14" s="17">
        <v>3.1428571428571428</v>
      </c>
      <c r="N14" s="17">
        <v>4.1428571428571432</v>
      </c>
      <c r="O14" s="17">
        <v>3.5714285714285716</v>
      </c>
      <c r="P14" s="17">
        <v>4</v>
      </c>
      <c r="Q14" s="17">
        <v>3.4285714285714284</v>
      </c>
      <c r="R14" s="17">
        <v>3.1428571428571428</v>
      </c>
      <c r="S14" s="17">
        <v>3.2857142857142856</v>
      </c>
      <c r="T14" s="17">
        <v>3.1428571428571428</v>
      </c>
      <c r="U14" s="17">
        <v>3.2</v>
      </c>
      <c r="V14" s="17">
        <v>2.8333333333333335</v>
      </c>
      <c r="W14" s="17">
        <v>3.1428571428571428</v>
      </c>
      <c r="X14" s="17">
        <v>4.1428571428571432</v>
      </c>
      <c r="Y14" s="17">
        <v>3</v>
      </c>
    </row>
    <row r="15" spans="1:25" x14ac:dyDescent="0.25">
      <c r="A15" s="5" t="s">
        <v>37</v>
      </c>
      <c r="B15" s="17">
        <v>0.95118973121134198</v>
      </c>
      <c r="C15" s="17">
        <v>0.78679579246944253</v>
      </c>
      <c r="D15" s="17">
        <v>0.97590007294853331</v>
      </c>
      <c r="E15" s="17">
        <v>1.5118578920369086</v>
      </c>
      <c r="F15" s="17">
        <v>0.53452248382484779</v>
      </c>
      <c r="G15" s="17">
        <v>0.48795003647426693</v>
      </c>
      <c r="H15" s="17">
        <v>0.75592894601845306</v>
      </c>
      <c r="I15" s="17">
        <v>0.6900655593423547</v>
      </c>
      <c r="J15" s="17">
        <v>1.1126972805283737</v>
      </c>
      <c r="K15" s="17">
        <v>1.2724180205607032</v>
      </c>
      <c r="L15" s="17">
        <v>0.57735026918962573</v>
      </c>
      <c r="M15" s="17">
        <v>1.0690449676496978</v>
      </c>
      <c r="N15" s="17">
        <v>0.6900655593423547</v>
      </c>
      <c r="O15" s="17">
        <v>1.1338934190276813</v>
      </c>
      <c r="P15" s="17">
        <v>1</v>
      </c>
      <c r="Q15" s="17">
        <v>1.1338934190276813</v>
      </c>
      <c r="R15" s="17">
        <v>1.3451854182690988</v>
      </c>
      <c r="S15" s="17">
        <v>1.1126972805283737</v>
      </c>
      <c r="T15" s="17">
        <v>1.3451854182690988</v>
      </c>
      <c r="U15" s="17">
        <v>1.4832396974191324</v>
      </c>
      <c r="V15" s="17">
        <v>1.4719601443879746</v>
      </c>
      <c r="W15" s="17">
        <v>1.0690449676496978</v>
      </c>
      <c r="X15" s="17">
        <v>0.6900655593423547</v>
      </c>
      <c r="Y15" s="17">
        <v>1.4142135623730951</v>
      </c>
    </row>
    <row r="16" spans="1:25" x14ac:dyDescent="0.25">
      <c r="A16" s="5" t="s">
        <v>38</v>
      </c>
      <c r="B16" s="18">
        <v>7</v>
      </c>
      <c r="C16" s="18">
        <v>7</v>
      </c>
      <c r="D16" s="18">
        <v>7</v>
      </c>
      <c r="E16" s="18">
        <v>7</v>
      </c>
      <c r="F16" s="18">
        <v>7</v>
      </c>
      <c r="G16" s="18">
        <v>7</v>
      </c>
      <c r="H16" s="18">
        <v>7</v>
      </c>
      <c r="I16" s="18">
        <v>7</v>
      </c>
      <c r="J16" s="18">
        <v>7</v>
      </c>
      <c r="K16" s="18">
        <v>7</v>
      </c>
      <c r="L16" s="18">
        <v>4</v>
      </c>
      <c r="M16" s="18">
        <v>7</v>
      </c>
      <c r="N16" s="18">
        <v>7</v>
      </c>
      <c r="O16" s="18">
        <v>7</v>
      </c>
      <c r="P16" s="18">
        <v>7</v>
      </c>
      <c r="Q16" s="18">
        <v>7</v>
      </c>
      <c r="R16" s="18">
        <v>7</v>
      </c>
      <c r="S16" s="18">
        <v>7</v>
      </c>
      <c r="T16" s="18">
        <v>7</v>
      </c>
      <c r="U16" s="18">
        <v>5</v>
      </c>
      <c r="V16" s="18">
        <v>6</v>
      </c>
      <c r="W16" s="18">
        <v>7</v>
      </c>
      <c r="X16" s="18">
        <v>7</v>
      </c>
      <c r="Y16" s="18">
        <v>7</v>
      </c>
    </row>
    <row r="19" spans="1:25" x14ac:dyDescent="0.25">
      <c r="A19" s="5" t="s">
        <v>132</v>
      </c>
      <c r="B19" s="5"/>
      <c r="C19" s="5"/>
      <c r="D19" s="5"/>
      <c r="E19" s="5"/>
      <c r="F19" s="17">
        <f>AVERAGE(S14:V14)</f>
        <v>3.115476190476191</v>
      </c>
    </row>
    <row r="20" spans="1:25" x14ac:dyDescent="0.25">
      <c r="A20" s="5" t="s">
        <v>133</v>
      </c>
      <c r="B20" s="5"/>
      <c r="C20" s="5"/>
    </row>
    <row r="22" spans="1:25" x14ac:dyDescent="0.25">
      <c r="A22" s="5" t="s">
        <v>134</v>
      </c>
      <c r="B22" s="5"/>
      <c r="C22" s="5"/>
      <c r="D22" s="5"/>
      <c r="E22" s="5"/>
      <c r="F22" s="17">
        <f>(F19-1)*2.5</f>
        <v>5.2886904761904772</v>
      </c>
    </row>
    <row r="23" spans="1:25" x14ac:dyDescent="0.25">
      <c r="A23" s="5" t="s">
        <v>135</v>
      </c>
      <c r="B23" s="17">
        <f t="shared" ref="B23:Y23" si="0">(B14-1)*2.5</f>
        <v>4.2857142857142865</v>
      </c>
      <c r="C23" s="17">
        <f t="shared" si="0"/>
        <v>6.0714285714285712</v>
      </c>
      <c r="D23" s="17">
        <f t="shared" si="0"/>
        <v>3.5714285714285712</v>
      </c>
      <c r="E23" s="17">
        <f t="shared" si="0"/>
        <v>6.0714285714285712</v>
      </c>
      <c r="F23" s="17">
        <f t="shared" si="0"/>
        <v>6.4285714285714288</v>
      </c>
      <c r="G23" s="17">
        <f t="shared" si="0"/>
        <v>5.7142857142857135</v>
      </c>
      <c r="H23" s="17">
        <f t="shared" si="0"/>
        <v>8.2142857142857135</v>
      </c>
      <c r="I23" s="17">
        <f t="shared" si="0"/>
        <v>7.8571428571428577</v>
      </c>
      <c r="J23" s="17">
        <f t="shared" si="0"/>
        <v>6.7857142857142865</v>
      </c>
      <c r="K23" s="17">
        <f t="shared" si="0"/>
        <v>6.4285714285714288</v>
      </c>
      <c r="L23" s="17">
        <f t="shared" si="0"/>
        <v>8.75</v>
      </c>
      <c r="M23" s="17">
        <f t="shared" si="0"/>
        <v>5.3571428571428568</v>
      </c>
      <c r="N23" s="17">
        <f t="shared" si="0"/>
        <v>7.8571428571428577</v>
      </c>
      <c r="O23" s="17">
        <f t="shared" si="0"/>
        <v>6.4285714285714288</v>
      </c>
      <c r="P23" s="17">
        <f t="shared" si="0"/>
        <v>7.5</v>
      </c>
      <c r="Q23" s="17">
        <f t="shared" si="0"/>
        <v>6.0714285714285712</v>
      </c>
      <c r="R23" s="17">
        <f t="shared" si="0"/>
        <v>5.3571428571428568</v>
      </c>
      <c r="S23" s="17">
        <f t="shared" si="0"/>
        <v>5.7142857142857135</v>
      </c>
      <c r="T23" s="17">
        <f t="shared" si="0"/>
        <v>5.3571428571428568</v>
      </c>
      <c r="U23" s="17">
        <f t="shared" si="0"/>
        <v>5.5</v>
      </c>
      <c r="V23" s="17">
        <f t="shared" si="0"/>
        <v>4.5833333333333339</v>
      </c>
      <c r="W23" s="17">
        <f t="shared" si="0"/>
        <v>5.3571428571428568</v>
      </c>
      <c r="X23" s="17">
        <f t="shared" si="0"/>
        <v>7.8571428571428577</v>
      </c>
      <c r="Y23" s="17">
        <f t="shared" si="0"/>
        <v>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19" t="s">
        <v>121</v>
      </c>
    </row>
    <row r="3" spans="1:32" x14ac:dyDescent="0.25">
      <c r="A3" s="1" t="s">
        <v>1</v>
      </c>
      <c r="B3" t="s">
        <v>115</v>
      </c>
    </row>
    <row r="4" spans="1:32" x14ac:dyDescent="0.25">
      <c r="A4" s="1" t="s">
        <v>2</v>
      </c>
      <c r="B4" t="str">
        <f>'Grado E. Inf._PDI'!$B$4</f>
        <v>2013/2014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128</v>
      </c>
    </row>
    <row r="7" spans="1:32" x14ac:dyDescent="0.25">
      <c r="A7" s="8">
        <v>1</v>
      </c>
      <c r="B7" s="3">
        <v>9</v>
      </c>
      <c r="C7" s="3">
        <v>4</v>
      </c>
      <c r="D7" s="3">
        <v>16</v>
      </c>
      <c r="E7" s="3">
        <v>8</v>
      </c>
      <c r="F7" s="3">
        <v>8</v>
      </c>
      <c r="G7" s="3">
        <v>6</v>
      </c>
      <c r="H7" s="3">
        <v>2</v>
      </c>
      <c r="I7" s="3">
        <v>21</v>
      </c>
      <c r="J7" s="3">
        <v>6</v>
      </c>
      <c r="K7" s="3">
        <v>10</v>
      </c>
      <c r="L7" s="3">
        <v>14</v>
      </c>
      <c r="M7" s="3">
        <v>9</v>
      </c>
      <c r="N7" s="3">
        <v>8</v>
      </c>
      <c r="O7" s="3">
        <v>0</v>
      </c>
      <c r="P7" s="3">
        <v>4</v>
      </c>
      <c r="Q7" s="3">
        <v>3</v>
      </c>
      <c r="R7" s="3">
        <v>3</v>
      </c>
      <c r="S7" s="3">
        <v>13</v>
      </c>
      <c r="T7" s="3">
        <v>5</v>
      </c>
      <c r="U7" s="3">
        <v>1</v>
      </c>
      <c r="V7" s="3">
        <v>3</v>
      </c>
      <c r="W7" s="3">
        <v>3</v>
      </c>
      <c r="X7" s="3">
        <v>6</v>
      </c>
      <c r="Y7" s="3">
        <v>6</v>
      </c>
      <c r="Z7" s="3">
        <v>4</v>
      </c>
      <c r="AA7" s="3">
        <v>7</v>
      </c>
      <c r="AB7" s="3">
        <v>2</v>
      </c>
      <c r="AC7" s="3">
        <v>3</v>
      </c>
      <c r="AD7" s="3">
        <v>1</v>
      </c>
      <c r="AE7" s="3">
        <v>3</v>
      </c>
      <c r="AF7" s="3">
        <v>5</v>
      </c>
    </row>
    <row r="8" spans="1:32" x14ac:dyDescent="0.25">
      <c r="A8" s="8">
        <v>2</v>
      </c>
      <c r="B8" s="3">
        <v>9</v>
      </c>
      <c r="C8" s="3">
        <v>16</v>
      </c>
      <c r="D8" s="3">
        <v>10</v>
      </c>
      <c r="E8" s="3">
        <v>11</v>
      </c>
      <c r="F8" s="3">
        <v>13</v>
      </c>
      <c r="G8" s="3">
        <v>10</v>
      </c>
      <c r="H8" s="3">
        <v>11</v>
      </c>
      <c r="I8" s="3">
        <v>10</v>
      </c>
      <c r="J8" s="3">
        <v>8</v>
      </c>
      <c r="K8" s="3">
        <v>10</v>
      </c>
      <c r="L8" s="3">
        <v>12</v>
      </c>
      <c r="M8" s="3">
        <v>4</v>
      </c>
      <c r="N8" s="3">
        <v>14</v>
      </c>
      <c r="O8" s="3">
        <v>14</v>
      </c>
      <c r="P8" s="3">
        <v>15</v>
      </c>
      <c r="Q8" s="3">
        <v>7</v>
      </c>
      <c r="R8" s="3">
        <v>8</v>
      </c>
      <c r="S8" s="3">
        <v>16</v>
      </c>
      <c r="T8" s="3">
        <v>4</v>
      </c>
      <c r="U8" s="3">
        <v>6</v>
      </c>
      <c r="V8" s="3">
        <v>9</v>
      </c>
      <c r="W8" s="3">
        <v>9</v>
      </c>
      <c r="X8" s="3">
        <v>8</v>
      </c>
      <c r="Y8" s="3">
        <v>3</v>
      </c>
      <c r="Z8" s="3">
        <v>11</v>
      </c>
      <c r="AA8" s="3">
        <v>6</v>
      </c>
      <c r="AB8" s="3">
        <v>5</v>
      </c>
      <c r="AC8" s="3">
        <v>6</v>
      </c>
      <c r="AD8" s="3">
        <v>6</v>
      </c>
      <c r="AE8" s="3">
        <v>5</v>
      </c>
      <c r="AF8" s="3">
        <v>11</v>
      </c>
    </row>
    <row r="9" spans="1:32" x14ac:dyDescent="0.25">
      <c r="A9" s="8">
        <v>3</v>
      </c>
      <c r="B9" s="3">
        <v>24</v>
      </c>
      <c r="C9" s="3">
        <v>23</v>
      </c>
      <c r="D9" s="3">
        <v>7</v>
      </c>
      <c r="E9" s="3">
        <v>9</v>
      </c>
      <c r="F9" s="3">
        <v>11</v>
      </c>
      <c r="G9" s="3">
        <v>20</v>
      </c>
      <c r="H9" s="3">
        <v>22</v>
      </c>
      <c r="I9" s="3">
        <v>11</v>
      </c>
      <c r="J9" s="3">
        <v>22</v>
      </c>
      <c r="K9" s="3">
        <v>16</v>
      </c>
      <c r="L9" s="3">
        <v>9</v>
      </c>
      <c r="M9" s="3">
        <v>17</v>
      </c>
      <c r="N9" s="3">
        <v>13</v>
      </c>
      <c r="O9" s="3">
        <v>25</v>
      </c>
      <c r="P9" s="3">
        <v>23</v>
      </c>
      <c r="Q9" s="3">
        <v>22</v>
      </c>
      <c r="R9" s="3">
        <v>12</v>
      </c>
      <c r="S9" s="3">
        <v>10</v>
      </c>
      <c r="T9" s="3">
        <v>15</v>
      </c>
      <c r="U9" s="3">
        <v>15</v>
      </c>
      <c r="V9" s="3">
        <v>13</v>
      </c>
      <c r="W9" s="3">
        <v>20</v>
      </c>
      <c r="X9" s="3">
        <v>9</v>
      </c>
      <c r="Y9" s="3">
        <v>17</v>
      </c>
      <c r="Z9" s="3">
        <v>11</v>
      </c>
      <c r="AA9" s="3">
        <v>12</v>
      </c>
      <c r="AB9" s="3">
        <v>15</v>
      </c>
      <c r="AC9" s="3">
        <v>12</v>
      </c>
      <c r="AD9" s="3">
        <v>13</v>
      </c>
      <c r="AE9" s="3">
        <v>9</v>
      </c>
      <c r="AF9" s="3">
        <v>23</v>
      </c>
    </row>
    <row r="10" spans="1:32" x14ac:dyDescent="0.25">
      <c r="A10" s="8">
        <v>4</v>
      </c>
      <c r="B10" s="3">
        <v>9</v>
      </c>
      <c r="C10" s="3">
        <v>6</v>
      </c>
      <c r="D10" s="3">
        <v>6</v>
      </c>
      <c r="E10" s="3">
        <v>20</v>
      </c>
      <c r="F10" s="3">
        <v>9</v>
      </c>
      <c r="G10" s="3">
        <v>16</v>
      </c>
      <c r="H10" s="3">
        <v>15</v>
      </c>
      <c r="I10" s="3">
        <v>9</v>
      </c>
      <c r="J10" s="3">
        <v>13</v>
      </c>
      <c r="K10" s="3">
        <v>9</v>
      </c>
      <c r="L10" s="3">
        <v>13</v>
      </c>
      <c r="M10" s="3">
        <v>13</v>
      </c>
      <c r="N10" s="3">
        <v>12</v>
      </c>
      <c r="O10" s="3">
        <v>11</v>
      </c>
      <c r="P10" s="3">
        <v>10</v>
      </c>
      <c r="Q10" s="3">
        <v>18</v>
      </c>
      <c r="R10" s="3">
        <v>13</v>
      </c>
      <c r="S10" s="3">
        <v>5</v>
      </c>
      <c r="T10" s="3">
        <v>19</v>
      </c>
      <c r="U10" s="3">
        <v>20</v>
      </c>
      <c r="V10" s="3">
        <v>17</v>
      </c>
      <c r="W10" s="3">
        <v>18</v>
      </c>
      <c r="X10" s="3">
        <v>24</v>
      </c>
      <c r="Y10" s="3">
        <v>21</v>
      </c>
      <c r="Z10" s="3">
        <v>16</v>
      </c>
      <c r="AA10" s="3">
        <v>21</v>
      </c>
      <c r="AB10" s="3">
        <v>25</v>
      </c>
      <c r="AC10" s="3">
        <v>16</v>
      </c>
      <c r="AD10" s="3">
        <v>2</v>
      </c>
      <c r="AE10" s="3">
        <v>8</v>
      </c>
      <c r="AF10" s="3">
        <v>11</v>
      </c>
    </row>
    <row r="11" spans="1:32" x14ac:dyDescent="0.25">
      <c r="A11" s="8">
        <v>5</v>
      </c>
      <c r="B11" s="3">
        <v>1</v>
      </c>
      <c r="C11" s="3">
        <v>2</v>
      </c>
      <c r="D11" s="3">
        <v>1</v>
      </c>
      <c r="E11" s="3">
        <v>3</v>
      </c>
      <c r="F11" s="3">
        <v>6</v>
      </c>
      <c r="G11" s="3">
        <v>0</v>
      </c>
      <c r="H11" s="3">
        <v>2</v>
      </c>
      <c r="I11" s="3">
        <v>0</v>
      </c>
      <c r="J11" s="3">
        <v>2</v>
      </c>
      <c r="K11" s="3">
        <v>7</v>
      </c>
      <c r="L11" s="3">
        <v>4</v>
      </c>
      <c r="M11" s="3">
        <v>5</v>
      </c>
      <c r="N11" s="3">
        <v>4</v>
      </c>
      <c r="O11" s="3">
        <v>2</v>
      </c>
      <c r="P11" s="3">
        <v>0</v>
      </c>
      <c r="Q11" s="3">
        <v>2</v>
      </c>
      <c r="R11" s="3">
        <v>2</v>
      </c>
      <c r="S11" s="3">
        <v>1</v>
      </c>
      <c r="T11" s="3">
        <v>8</v>
      </c>
      <c r="U11" s="3">
        <v>9</v>
      </c>
      <c r="V11" s="3">
        <v>6</v>
      </c>
      <c r="W11" s="3">
        <v>2</v>
      </c>
      <c r="X11" s="3">
        <v>5</v>
      </c>
      <c r="Y11" s="3">
        <v>4</v>
      </c>
      <c r="Z11" s="3">
        <v>3</v>
      </c>
      <c r="AA11" s="3">
        <v>6</v>
      </c>
      <c r="AB11" s="3">
        <v>3</v>
      </c>
      <c r="AC11" s="3">
        <v>15</v>
      </c>
      <c r="AD11" s="3">
        <v>2</v>
      </c>
      <c r="AE11" s="3">
        <v>4</v>
      </c>
      <c r="AF11" s="3">
        <v>1</v>
      </c>
    </row>
    <row r="12" spans="1:32" x14ac:dyDescent="0.25">
      <c r="A12" s="8" t="s">
        <v>116</v>
      </c>
      <c r="B12" s="3">
        <v>0</v>
      </c>
      <c r="C12" s="3">
        <v>1</v>
      </c>
      <c r="D12" s="3">
        <v>12</v>
      </c>
      <c r="E12" s="3">
        <v>1</v>
      </c>
      <c r="F12" s="3">
        <v>5</v>
      </c>
      <c r="G12" s="3">
        <v>0</v>
      </c>
      <c r="H12" s="3">
        <v>0</v>
      </c>
      <c r="I12" s="3">
        <v>1</v>
      </c>
      <c r="J12" s="3">
        <v>1</v>
      </c>
      <c r="K12" s="3">
        <v>0</v>
      </c>
      <c r="L12" s="3">
        <v>0</v>
      </c>
      <c r="M12" s="3">
        <v>4</v>
      </c>
      <c r="N12" s="3">
        <v>1</v>
      </c>
      <c r="O12" s="3">
        <v>0</v>
      </c>
      <c r="P12" s="3">
        <v>0</v>
      </c>
      <c r="Q12" s="3">
        <v>0</v>
      </c>
      <c r="R12" s="3">
        <v>14</v>
      </c>
      <c r="S12" s="3">
        <v>7</v>
      </c>
      <c r="T12" s="3">
        <v>1</v>
      </c>
      <c r="U12" s="3">
        <v>1</v>
      </c>
      <c r="V12" s="3">
        <v>4</v>
      </c>
      <c r="W12" s="3">
        <v>0</v>
      </c>
      <c r="X12" s="3">
        <v>0</v>
      </c>
      <c r="Y12" s="3">
        <v>1</v>
      </c>
      <c r="Z12" s="3">
        <v>7</v>
      </c>
      <c r="AA12" s="3">
        <v>0</v>
      </c>
      <c r="AB12" s="3">
        <v>2</v>
      </c>
      <c r="AC12" s="3">
        <v>0</v>
      </c>
      <c r="AD12" s="3">
        <v>28</v>
      </c>
      <c r="AE12" s="3">
        <v>23</v>
      </c>
      <c r="AF12" s="3">
        <v>1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2.6923076923076925</v>
      </c>
      <c r="C14" s="17">
        <v>2.7254901960784315</v>
      </c>
      <c r="D14" s="17">
        <v>2.15</v>
      </c>
      <c r="E14" s="17">
        <v>2.9803921568627452</v>
      </c>
      <c r="F14" s="17">
        <v>2.8297872340425534</v>
      </c>
      <c r="G14" s="17">
        <v>2.8846153846153846</v>
      </c>
      <c r="H14" s="17">
        <v>3.0769230769230771</v>
      </c>
      <c r="I14" s="17">
        <v>2.1568627450980391</v>
      </c>
      <c r="J14" s="17">
        <v>2.9411764705882355</v>
      </c>
      <c r="K14" s="17">
        <v>2.8653846153846154</v>
      </c>
      <c r="L14" s="17">
        <v>2.6346153846153846</v>
      </c>
      <c r="M14" s="17">
        <v>3.0208333333333335</v>
      </c>
      <c r="N14" s="17">
        <v>2.8039215686274508</v>
      </c>
      <c r="O14" s="17">
        <v>3.0192307692307692</v>
      </c>
      <c r="P14" s="17">
        <v>2.75</v>
      </c>
      <c r="Q14" s="17">
        <v>3.1730769230769229</v>
      </c>
      <c r="R14" s="17">
        <v>3.0789473684210527</v>
      </c>
      <c r="S14" s="17">
        <v>2.2222222222222223</v>
      </c>
      <c r="T14" s="17">
        <v>3.4117647058823528</v>
      </c>
      <c r="U14" s="17">
        <v>3.5882352941176472</v>
      </c>
      <c r="V14" s="17">
        <v>3.2916666666666665</v>
      </c>
      <c r="W14" s="17">
        <v>3.1346153846153846</v>
      </c>
      <c r="X14" s="17">
        <v>3.2692307692307692</v>
      </c>
      <c r="Y14" s="17">
        <v>3.2745098039215685</v>
      </c>
      <c r="Z14" s="17">
        <v>3.0666666666666669</v>
      </c>
      <c r="AA14" s="17">
        <v>3.25</v>
      </c>
      <c r="AB14" s="17">
        <v>3.44</v>
      </c>
      <c r="AC14" s="17">
        <v>3.6538461538461537</v>
      </c>
      <c r="AD14" s="17">
        <v>2.9166666666666665</v>
      </c>
      <c r="AE14" s="17">
        <v>3.1724137931034484</v>
      </c>
      <c r="AF14" s="17">
        <v>2.8431372549019609</v>
      </c>
    </row>
    <row r="15" spans="1:32" x14ac:dyDescent="0.25">
      <c r="A15" s="5" t="s">
        <v>37</v>
      </c>
      <c r="B15" s="17">
        <v>1.0201588022952373</v>
      </c>
      <c r="C15" s="17">
        <v>0.91822505678181177</v>
      </c>
      <c r="D15" s="17">
        <v>1.1886212655091246</v>
      </c>
      <c r="E15" s="17">
        <v>1.2245847635575315</v>
      </c>
      <c r="F15" s="17">
        <v>1.2907555747493527</v>
      </c>
      <c r="G15" s="17">
        <v>0.98326878127461215</v>
      </c>
      <c r="H15" s="17">
        <v>0.90415498077538392</v>
      </c>
      <c r="I15" s="17">
        <v>1.1553795743323116</v>
      </c>
      <c r="J15" s="17">
        <v>1.0278475510674205</v>
      </c>
      <c r="K15" s="17">
        <v>1.2990018212163441</v>
      </c>
      <c r="L15" s="17">
        <v>1.3288480364858875</v>
      </c>
      <c r="M15" s="17">
        <v>1.2460931855003281</v>
      </c>
      <c r="N15" s="17">
        <v>1.2003267528991806</v>
      </c>
      <c r="O15" s="17">
        <v>0.80416525019608132</v>
      </c>
      <c r="P15" s="17">
        <v>0.86034648742897335</v>
      </c>
      <c r="Q15" s="17">
        <v>0.92293550952985448</v>
      </c>
      <c r="R15" s="17">
        <v>1.0496222987951533</v>
      </c>
      <c r="S15" s="17">
        <v>1.0636320469566209</v>
      </c>
      <c r="T15" s="17">
        <v>1.1519803919899905</v>
      </c>
      <c r="U15" s="17">
        <v>0.98339149047030716</v>
      </c>
      <c r="V15" s="17">
        <v>1.1100763503228499</v>
      </c>
      <c r="W15" s="17">
        <v>0.95031153104294319</v>
      </c>
      <c r="X15" s="17">
        <v>1.1900796581574622</v>
      </c>
      <c r="Y15" s="17">
        <v>1.0968761347125573</v>
      </c>
      <c r="Z15" s="17">
        <v>1.1159993483217387</v>
      </c>
      <c r="AA15" s="17">
        <v>1.2187264326529801</v>
      </c>
      <c r="AB15" s="17">
        <v>0.90711473522214592</v>
      </c>
      <c r="AC15" s="17">
        <v>1.1862713934865512</v>
      </c>
      <c r="AD15" s="17">
        <v>0.92861124297507325</v>
      </c>
      <c r="AE15" s="17">
        <v>1.1972875748732263</v>
      </c>
      <c r="AF15" s="17">
        <v>0.94599257966662398</v>
      </c>
    </row>
    <row r="16" spans="1:32" x14ac:dyDescent="0.25">
      <c r="A16" s="5" t="s">
        <v>38</v>
      </c>
      <c r="B16" s="18">
        <v>52</v>
      </c>
      <c r="C16" s="18">
        <v>51</v>
      </c>
      <c r="D16" s="18">
        <v>40</v>
      </c>
      <c r="E16" s="18">
        <v>51</v>
      </c>
      <c r="F16" s="18">
        <v>47</v>
      </c>
      <c r="G16" s="18">
        <v>52</v>
      </c>
      <c r="H16" s="18">
        <v>52</v>
      </c>
      <c r="I16" s="18">
        <v>51</v>
      </c>
      <c r="J16" s="18">
        <v>51</v>
      </c>
      <c r="K16" s="18">
        <v>52</v>
      </c>
      <c r="L16" s="18">
        <v>52</v>
      </c>
      <c r="M16" s="18">
        <v>48</v>
      </c>
      <c r="N16" s="18">
        <v>51</v>
      </c>
      <c r="O16" s="18">
        <v>52</v>
      </c>
      <c r="P16" s="18">
        <v>52</v>
      </c>
      <c r="Q16" s="18">
        <v>52</v>
      </c>
      <c r="R16" s="18">
        <v>38</v>
      </c>
      <c r="S16" s="18">
        <v>45</v>
      </c>
      <c r="T16" s="18">
        <v>51</v>
      </c>
      <c r="U16" s="18">
        <v>51</v>
      </c>
      <c r="V16" s="18">
        <v>48</v>
      </c>
      <c r="W16" s="18">
        <v>52</v>
      </c>
      <c r="X16" s="18">
        <v>52</v>
      </c>
      <c r="Y16" s="18">
        <v>51</v>
      </c>
      <c r="Z16" s="18">
        <v>45</v>
      </c>
      <c r="AA16" s="18">
        <v>52</v>
      </c>
      <c r="AB16" s="18">
        <v>50</v>
      </c>
      <c r="AC16" s="18">
        <v>52</v>
      </c>
      <c r="AD16" s="18">
        <v>24</v>
      </c>
      <c r="AE16" s="18">
        <v>29</v>
      </c>
      <c r="AF16" s="18">
        <v>51</v>
      </c>
    </row>
    <row r="18" spans="1:32" x14ac:dyDescent="0.25">
      <c r="A18" s="5" t="s">
        <v>122</v>
      </c>
      <c r="B18" s="5">
        <v>52</v>
      </c>
    </row>
    <row r="19" spans="1:32" x14ac:dyDescent="0.25">
      <c r="A19" s="5" t="s">
        <v>123</v>
      </c>
      <c r="B19" s="5">
        <v>107</v>
      </c>
    </row>
    <row r="20" spans="1:32" x14ac:dyDescent="0.25">
      <c r="A20" s="5" t="s">
        <v>124</v>
      </c>
      <c r="B20" s="21">
        <f>B18/B19</f>
        <v>0.48598130841121495</v>
      </c>
    </row>
    <row r="22" spans="1:32" x14ac:dyDescent="0.25">
      <c r="A22" s="5" t="s">
        <v>136</v>
      </c>
      <c r="B22" s="5"/>
      <c r="C22" s="5"/>
      <c r="D22" s="5"/>
      <c r="E22" s="5"/>
      <c r="F22" s="17">
        <f>AVERAGE(X14:Z14)</f>
        <v>3.2034690799396679</v>
      </c>
    </row>
    <row r="23" spans="1:32" x14ac:dyDescent="0.25">
      <c r="A23" s="5" t="s">
        <v>137</v>
      </c>
      <c r="B23" s="5"/>
      <c r="C23" s="5"/>
    </row>
    <row r="25" spans="1:32" x14ac:dyDescent="0.25">
      <c r="A25" s="5" t="s">
        <v>138</v>
      </c>
      <c r="B25" s="5"/>
      <c r="C25" s="5"/>
      <c r="D25" s="5"/>
      <c r="E25" s="5"/>
      <c r="F25" s="17">
        <f>(F22-1)*2.5</f>
        <v>5.5086726998491695</v>
      </c>
    </row>
    <row r="26" spans="1:32" x14ac:dyDescent="0.25">
      <c r="A26" s="5" t="s">
        <v>135</v>
      </c>
      <c r="B26" s="17">
        <f t="shared" ref="B26:AF26" si="0">(B14-1)*2.5</f>
        <v>4.2307692307692317</v>
      </c>
      <c r="C26" s="17">
        <f t="shared" si="0"/>
        <v>4.3137254901960791</v>
      </c>
      <c r="D26" s="17">
        <f t="shared" si="0"/>
        <v>2.875</v>
      </c>
      <c r="E26" s="17">
        <f t="shared" si="0"/>
        <v>4.9509803921568629</v>
      </c>
      <c r="F26" s="17">
        <f t="shared" si="0"/>
        <v>4.5744680851063837</v>
      </c>
      <c r="G26" s="17">
        <f t="shared" si="0"/>
        <v>4.7115384615384617</v>
      </c>
      <c r="H26" s="17">
        <f t="shared" si="0"/>
        <v>5.1923076923076925</v>
      </c>
      <c r="I26" s="17">
        <f t="shared" si="0"/>
        <v>2.8921568627450975</v>
      </c>
      <c r="J26" s="17">
        <f t="shared" si="0"/>
        <v>4.8529411764705888</v>
      </c>
      <c r="K26" s="17">
        <f t="shared" si="0"/>
        <v>4.6634615384615383</v>
      </c>
      <c r="L26" s="17">
        <f t="shared" si="0"/>
        <v>4.0865384615384617</v>
      </c>
      <c r="M26" s="17">
        <f t="shared" si="0"/>
        <v>5.0520833333333339</v>
      </c>
      <c r="N26" s="17">
        <f t="shared" si="0"/>
        <v>4.5098039215686274</v>
      </c>
      <c r="O26" s="17">
        <f t="shared" si="0"/>
        <v>5.0480769230769234</v>
      </c>
      <c r="P26" s="17">
        <f t="shared" si="0"/>
        <v>4.375</v>
      </c>
      <c r="Q26" s="17">
        <f t="shared" si="0"/>
        <v>5.4326923076923075</v>
      </c>
      <c r="R26" s="17">
        <f t="shared" si="0"/>
        <v>5.1973684210526319</v>
      </c>
      <c r="S26" s="17">
        <f t="shared" si="0"/>
        <v>3.0555555555555558</v>
      </c>
      <c r="T26" s="17">
        <f t="shared" si="0"/>
        <v>6.0294117647058822</v>
      </c>
      <c r="U26" s="17">
        <f t="shared" si="0"/>
        <v>6.4705882352941178</v>
      </c>
      <c r="V26" s="17">
        <f t="shared" si="0"/>
        <v>5.7291666666666661</v>
      </c>
      <c r="W26" s="17">
        <f t="shared" si="0"/>
        <v>5.3365384615384617</v>
      </c>
      <c r="X26" s="17">
        <f t="shared" si="0"/>
        <v>5.6730769230769234</v>
      </c>
      <c r="Y26" s="17">
        <f t="shared" si="0"/>
        <v>5.6862745098039209</v>
      </c>
      <c r="Z26" s="17">
        <f t="shared" si="0"/>
        <v>5.166666666666667</v>
      </c>
      <c r="AA26" s="17">
        <f t="shared" si="0"/>
        <v>5.625</v>
      </c>
      <c r="AB26" s="17">
        <f t="shared" si="0"/>
        <v>6.1</v>
      </c>
      <c r="AC26" s="17">
        <f t="shared" si="0"/>
        <v>6.6346153846153841</v>
      </c>
      <c r="AD26" s="17">
        <f t="shared" si="0"/>
        <v>4.7916666666666661</v>
      </c>
      <c r="AE26" s="17">
        <f t="shared" si="0"/>
        <v>5.431034482758621</v>
      </c>
      <c r="AF26" s="17">
        <f t="shared" si="0"/>
        <v>4.6078431372549025</v>
      </c>
    </row>
  </sheetData>
  <pageMargins left="0.7" right="0.7" top="0.75" bottom="0.75" header="0.3" footer="0.3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Z23"/>
  <sheetViews>
    <sheetView workbookViewId="0"/>
  </sheetViews>
  <sheetFormatPr baseColWidth="10" defaultRowHeight="15" x14ac:dyDescent="0.25"/>
  <cols>
    <col min="1" max="1" width="20.5703125" customWidth="1"/>
  </cols>
  <sheetData>
    <row r="1" spans="1:26" x14ac:dyDescent="0.25">
      <c r="A1" s="2" t="s">
        <v>41</v>
      </c>
    </row>
    <row r="2" spans="1:26" x14ac:dyDescent="0.25">
      <c r="A2" s="1" t="s">
        <v>0</v>
      </c>
      <c r="B2" s="19" t="s">
        <v>120</v>
      </c>
    </row>
    <row r="3" spans="1:26" x14ac:dyDescent="0.25">
      <c r="A3" s="1" t="s">
        <v>1</v>
      </c>
      <c r="B3" t="s">
        <v>115</v>
      </c>
    </row>
    <row r="4" spans="1:26" x14ac:dyDescent="0.25">
      <c r="A4" s="1" t="s">
        <v>2</v>
      </c>
      <c r="B4" t="str">
        <f>'Grado E. Inf._PDI'!$B$4</f>
        <v>2013/2014</v>
      </c>
    </row>
    <row r="6" spans="1:26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6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6" x14ac:dyDescent="0.25">
      <c r="A8" s="8">
        <v>2</v>
      </c>
      <c r="B8" s="3">
        <v>1</v>
      </c>
      <c r="C8" s="3">
        <v>1</v>
      </c>
      <c r="D8" s="3">
        <v>2</v>
      </c>
      <c r="E8" s="3">
        <v>1</v>
      </c>
      <c r="F8" s="3">
        <v>0</v>
      </c>
      <c r="G8" s="3">
        <v>2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1</v>
      </c>
      <c r="T8" s="3">
        <v>1</v>
      </c>
      <c r="U8" s="3">
        <v>1</v>
      </c>
      <c r="V8" s="3">
        <v>1</v>
      </c>
      <c r="W8" s="3">
        <v>1</v>
      </c>
      <c r="X8" s="3">
        <v>2</v>
      </c>
      <c r="Y8" s="3">
        <v>1</v>
      </c>
    </row>
    <row r="9" spans="1:26" x14ac:dyDescent="0.25">
      <c r="A9" s="8">
        <v>3</v>
      </c>
      <c r="B9" s="3">
        <v>1</v>
      </c>
      <c r="C9" s="3">
        <v>0</v>
      </c>
      <c r="D9" s="3">
        <v>0</v>
      </c>
      <c r="E9" s="3">
        <v>0</v>
      </c>
      <c r="F9" s="3">
        <v>1</v>
      </c>
      <c r="G9" s="3">
        <v>0</v>
      </c>
      <c r="H9" s="3">
        <v>1</v>
      </c>
      <c r="I9" s="3">
        <v>2</v>
      </c>
      <c r="J9" s="3">
        <v>1</v>
      </c>
      <c r="K9" s="3">
        <v>1</v>
      </c>
      <c r="L9" s="3">
        <v>0</v>
      </c>
      <c r="M9" s="3">
        <v>1</v>
      </c>
      <c r="N9" s="3">
        <v>0</v>
      </c>
      <c r="O9" s="3">
        <v>2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1</v>
      </c>
      <c r="X9" s="3">
        <v>0</v>
      </c>
      <c r="Y9" s="3">
        <v>1</v>
      </c>
    </row>
    <row r="10" spans="1:26" x14ac:dyDescent="0.25">
      <c r="A10" s="8">
        <v>4</v>
      </c>
      <c r="B10" s="3">
        <v>1</v>
      </c>
      <c r="C10" s="3">
        <v>1</v>
      </c>
      <c r="D10" s="3">
        <v>0</v>
      </c>
      <c r="E10" s="3">
        <v>1</v>
      </c>
      <c r="F10" s="3">
        <v>1</v>
      </c>
      <c r="G10" s="3">
        <v>0</v>
      </c>
      <c r="H10" s="3">
        <v>1</v>
      </c>
      <c r="I10" s="3">
        <v>0</v>
      </c>
      <c r="J10" s="3">
        <v>1</v>
      </c>
      <c r="K10" s="3">
        <v>1</v>
      </c>
      <c r="L10" s="3">
        <v>0</v>
      </c>
      <c r="M10" s="3">
        <v>0</v>
      </c>
      <c r="N10" s="3">
        <v>1</v>
      </c>
      <c r="O10" s="3">
        <v>0</v>
      </c>
      <c r="P10" s="3">
        <v>1</v>
      </c>
      <c r="Q10" s="3">
        <v>1</v>
      </c>
      <c r="R10" s="3">
        <v>1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</row>
    <row r="11" spans="1:26" x14ac:dyDescent="0.25">
      <c r="A11" s="8">
        <v>5</v>
      </c>
      <c r="B11" s="3">
        <v>0</v>
      </c>
      <c r="C11" s="3">
        <v>1</v>
      </c>
      <c r="D11" s="3">
        <v>1</v>
      </c>
      <c r="E11" s="3">
        <v>1</v>
      </c>
      <c r="F11" s="3">
        <v>1</v>
      </c>
      <c r="G11" s="3">
        <v>1</v>
      </c>
      <c r="H11" s="3">
        <v>1</v>
      </c>
      <c r="I11" s="3">
        <v>1</v>
      </c>
      <c r="J11" s="3">
        <v>1</v>
      </c>
      <c r="K11" s="3">
        <v>1</v>
      </c>
      <c r="L11" s="3">
        <v>1</v>
      </c>
      <c r="M11" s="3">
        <v>1</v>
      </c>
      <c r="N11" s="3">
        <v>2</v>
      </c>
      <c r="O11" s="3">
        <v>1</v>
      </c>
      <c r="P11" s="3">
        <v>2</v>
      </c>
      <c r="Q11" s="3">
        <v>2</v>
      </c>
      <c r="R11" s="3">
        <v>2</v>
      </c>
      <c r="S11" s="3">
        <v>2</v>
      </c>
      <c r="T11" s="3">
        <v>2</v>
      </c>
      <c r="U11" s="3">
        <v>2</v>
      </c>
      <c r="V11" s="3">
        <v>2</v>
      </c>
      <c r="W11" s="3">
        <v>1</v>
      </c>
      <c r="X11" s="3">
        <v>1</v>
      </c>
      <c r="Y11" s="3">
        <v>1</v>
      </c>
    </row>
    <row r="12" spans="1:26" x14ac:dyDescent="0.25">
      <c r="A12" s="8" t="s">
        <v>116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2</v>
      </c>
      <c r="M12" s="3">
        <v>1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20"/>
    </row>
    <row r="13" spans="1:26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6" x14ac:dyDescent="0.25">
      <c r="A14" s="5" t="s">
        <v>36</v>
      </c>
      <c r="B14" s="17">
        <v>3</v>
      </c>
      <c r="C14" s="17">
        <v>3.6666666666666665</v>
      </c>
      <c r="D14" s="17">
        <v>3</v>
      </c>
      <c r="E14" s="17">
        <v>3.6666666666666665</v>
      </c>
      <c r="F14" s="17">
        <v>4</v>
      </c>
      <c r="G14" s="17">
        <v>3</v>
      </c>
      <c r="H14" s="17">
        <v>4</v>
      </c>
      <c r="I14" s="17">
        <v>3.6666666666666665</v>
      </c>
      <c r="J14" s="17">
        <v>4</v>
      </c>
      <c r="K14" s="17">
        <v>4</v>
      </c>
      <c r="L14" s="17">
        <v>5</v>
      </c>
      <c r="M14" s="17">
        <v>4</v>
      </c>
      <c r="N14" s="17">
        <v>4.666666666666667</v>
      </c>
      <c r="O14" s="17">
        <v>3.6666666666666665</v>
      </c>
      <c r="P14" s="17">
        <v>4.666666666666667</v>
      </c>
      <c r="Q14" s="17">
        <v>4.666666666666667</v>
      </c>
      <c r="R14" s="17">
        <v>4.666666666666667</v>
      </c>
      <c r="S14" s="17">
        <v>4</v>
      </c>
      <c r="T14" s="17">
        <v>4</v>
      </c>
      <c r="U14" s="17">
        <v>4</v>
      </c>
      <c r="V14" s="17">
        <v>4</v>
      </c>
      <c r="W14" s="17">
        <v>3.3333333333333335</v>
      </c>
      <c r="X14" s="17">
        <v>3</v>
      </c>
      <c r="Y14" s="17">
        <v>3.3333333333333335</v>
      </c>
    </row>
    <row r="15" spans="1:26" x14ac:dyDescent="0.25">
      <c r="A15" s="5" t="s">
        <v>37</v>
      </c>
      <c r="B15" s="17">
        <v>1</v>
      </c>
      <c r="C15" s="17">
        <v>1.5275252316519463</v>
      </c>
      <c r="D15" s="17">
        <v>1.7320508075688772</v>
      </c>
      <c r="E15" s="17">
        <v>1.5275252316519463</v>
      </c>
      <c r="F15" s="17">
        <v>1</v>
      </c>
      <c r="G15" s="17">
        <v>1.7320508075688772</v>
      </c>
      <c r="H15" s="17">
        <v>1</v>
      </c>
      <c r="I15" s="17">
        <v>1.154700538379251</v>
      </c>
      <c r="J15" s="17">
        <v>1</v>
      </c>
      <c r="K15" s="17">
        <v>1</v>
      </c>
      <c r="L15" s="17"/>
      <c r="M15" s="17">
        <v>1.4142135623730951</v>
      </c>
      <c r="N15" s="17">
        <v>0.57735026918962784</v>
      </c>
      <c r="O15" s="17">
        <v>1.154700538379251</v>
      </c>
      <c r="P15" s="17">
        <v>0.57735026918962784</v>
      </c>
      <c r="Q15" s="17">
        <v>0.57735026918962784</v>
      </c>
      <c r="R15" s="17">
        <v>0.57735026918962784</v>
      </c>
      <c r="S15" s="17">
        <v>1.7320508075688772</v>
      </c>
      <c r="T15" s="17">
        <v>1.7320508075688772</v>
      </c>
      <c r="U15" s="17">
        <v>1.7320508075688772</v>
      </c>
      <c r="V15" s="17">
        <v>1.7320508075688772</v>
      </c>
      <c r="W15" s="17">
        <v>1.5275252316519463</v>
      </c>
      <c r="X15" s="17">
        <v>1.7320508075688772</v>
      </c>
      <c r="Y15" s="17">
        <v>1.5275252316519463</v>
      </c>
    </row>
    <row r="16" spans="1:26" x14ac:dyDescent="0.25">
      <c r="A16" s="5" t="s">
        <v>38</v>
      </c>
      <c r="B16" s="18">
        <v>3</v>
      </c>
      <c r="C16" s="18">
        <v>3</v>
      </c>
      <c r="D16" s="18">
        <v>3</v>
      </c>
      <c r="E16" s="18">
        <v>3</v>
      </c>
      <c r="F16" s="18">
        <v>3</v>
      </c>
      <c r="G16" s="18">
        <v>3</v>
      </c>
      <c r="H16" s="18">
        <v>3</v>
      </c>
      <c r="I16" s="18">
        <v>3</v>
      </c>
      <c r="J16" s="18">
        <v>3</v>
      </c>
      <c r="K16" s="18">
        <v>3</v>
      </c>
      <c r="L16" s="18">
        <v>1</v>
      </c>
      <c r="M16" s="18">
        <v>2</v>
      </c>
      <c r="N16" s="18">
        <v>3</v>
      </c>
      <c r="O16" s="18">
        <v>3</v>
      </c>
      <c r="P16" s="18">
        <v>3</v>
      </c>
      <c r="Q16" s="18">
        <v>3</v>
      </c>
      <c r="R16" s="18">
        <v>3</v>
      </c>
      <c r="S16" s="18">
        <v>3</v>
      </c>
      <c r="T16" s="18">
        <v>3</v>
      </c>
      <c r="U16" s="18">
        <v>3</v>
      </c>
      <c r="V16" s="18">
        <v>3</v>
      </c>
      <c r="W16" s="18">
        <v>3</v>
      </c>
      <c r="X16" s="18">
        <v>3</v>
      </c>
      <c r="Y16" s="18">
        <v>3</v>
      </c>
    </row>
    <row r="19" spans="1:25" x14ac:dyDescent="0.25">
      <c r="A19" s="5" t="s">
        <v>132</v>
      </c>
      <c r="B19" s="5"/>
      <c r="C19" s="5"/>
      <c r="D19" s="5"/>
      <c r="E19" s="5"/>
      <c r="F19" s="17">
        <f>AVERAGE(S14:V14)</f>
        <v>4</v>
      </c>
    </row>
    <row r="20" spans="1:25" x14ac:dyDescent="0.25">
      <c r="A20" s="5" t="s">
        <v>133</v>
      </c>
      <c r="B20" s="5"/>
      <c r="C20" s="5"/>
    </row>
    <row r="22" spans="1:25" x14ac:dyDescent="0.25">
      <c r="A22" s="5" t="s">
        <v>134</v>
      </c>
      <c r="B22" s="5"/>
      <c r="C22" s="5"/>
      <c r="D22" s="5"/>
      <c r="E22" s="5"/>
      <c r="F22" s="17">
        <f>(F19-1)*2.5</f>
        <v>7.5</v>
      </c>
    </row>
    <row r="23" spans="1:25" x14ac:dyDescent="0.25">
      <c r="A23" s="5" t="s">
        <v>135</v>
      </c>
      <c r="B23" s="17">
        <f t="shared" ref="B23:Y23" si="0">(B14-1)*2.5</f>
        <v>5</v>
      </c>
      <c r="C23" s="17">
        <f t="shared" si="0"/>
        <v>6.6666666666666661</v>
      </c>
      <c r="D23" s="17">
        <f t="shared" si="0"/>
        <v>5</v>
      </c>
      <c r="E23" s="17">
        <f t="shared" si="0"/>
        <v>6.6666666666666661</v>
      </c>
      <c r="F23" s="17">
        <f t="shared" si="0"/>
        <v>7.5</v>
      </c>
      <c r="G23" s="17">
        <f t="shared" si="0"/>
        <v>5</v>
      </c>
      <c r="H23" s="17">
        <f t="shared" si="0"/>
        <v>7.5</v>
      </c>
      <c r="I23" s="17">
        <f t="shared" si="0"/>
        <v>6.6666666666666661</v>
      </c>
      <c r="J23" s="17">
        <f t="shared" si="0"/>
        <v>7.5</v>
      </c>
      <c r="K23" s="17">
        <f t="shared" si="0"/>
        <v>7.5</v>
      </c>
      <c r="L23" s="17">
        <f t="shared" si="0"/>
        <v>10</v>
      </c>
      <c r="M23" s="17">
        <f t="shared" si="0"/>
        <v>7.5</v>
      </c>
      <c r="N23" s="17">
        <f t="shared" si="0"/>
        <v>9.1666666666666679</v>
      </c>
      <c r="O23" s="17">
        <f t="shared" si="0"/>
        <v>6.6666666666666661</v>
      </c>
      <c r="P23" s="17">
        <f t="shared" si="0"/>
        <v>9.1666666666666679</v>
      </c>
      <c r="Q23" s="17">
        <f t="shared" si="0"/>
        <v>9.1666666666666679</v>
      </c>
      <c r="R23" s="17">
        <f t="shared" si="0"/>
        <v>9.1666666666666679</v>
      </c>
      <c r="S23" s="17">
        <f t="shared" si="0"/>
        <v>7.5</v>
      </c>
      <c r="T23" s="17">
        <f t="shared" si="0"/>
        <v>7.5</v>
      </c>
      <c r="U23" s="17">
        <f t="shared" si="0"/>
        <v>7.5</v>
      </c>
      <c r="V23" s="17">
        <f t="shared" si="0"/>
        <v>7.5</v>
      </c>
      <c r="W23" s="17">
        <f t="shared" si="0"/>
        <v>5.8333333333333339</v>
      </c>
      <c r="X23" s="17">
        <f t="shared" si="0"/>
        <v>5</v>
      </c>
      <c r="Y23" s="17">
        <f t="shared" si="0"/>
        <v>5.8333333333333339</v>
      </c>
    </row>
  </sheetData>
  <phoneticPr fontId="0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19" t="s">
        <v>120</v>
      </c>
    </row>
    <row r="3" spans="1:32" x14ac:dyDescent="0.25">
      <c r="A3" s="1" t="s">
        <v>1</v>
      </c>
      <c r="B3" t="s">
        <v>115</v>
      </c>
    </row>
    <row r="4" spans="1:32" x14ac:dyDescent="0.25">
      <c r="A4" s="1" t="s">
        <v>2</v>
      </c>
      <c r="B4" t="str">
        <f>'Grado E. Inf._PDI'!$B$4</f>
        <v>2013/2014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128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3</v>
      </c>
      <c r="F7" s="3">
        <v>1</v>
      </c>
      <c r="G7" s="3">
        <v>1</v>
      </c>
      <c r="H7" s="3">
        <v>0</v>
      </c>
      <c r="I7" s="3">
        <v>1</v>
      </c>
      <c r="J7" s="3">
        <v>0</v>
      </c>
      <c r="K7" s="3">
        <v>0</v>
      </c>
      <c r="L7" s="3">
        <v>0</v>
      </c>
      <c r="M7" s="3">
        <v>0</v>
      </c>
      <c r="N7" s="3">
        <v>3</v>
      </c>
      <c r="O7" s="3">
        <v>0</v>
      </c>
      <c r="P7" s="3">
        <v>1</v>
      </c>
      <c r="Q7" s="3">
        <v>0</v>
      </c>
      <c r="R7" s="3">
        <v>0</v>
      </c>
      <c r="S7" s="3">
        <v>1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1</v>
      </c>
      <c r="AE7" s="3">
        <v>1</v>
      </c>
      <c r="AF7" s="3">
        <v>0</v>
      </c>
    </row>
    <row r="8" spans="1:32" x14ac:dyDescent="0.25">
      <c r="A8" s="8">
        <v>2</v>
      </c>
      <c r="B8" s="3">
        <v>2</v>
      </c>
      <c r="C8" s="3">
        <v>2</v>
      </c>
      <c r="D8" s="3">
        <v>1</v>
      </c>
      <c r="E8" s="3">
        <v>1</v>
      </c>
      <c r="F8" s="3">
        <v>0</v>
      </c>
      <c r="G8" s="3">
        <v>1</v>
      </c>
      <c r="H8" s="3">
        <v>1</v>
      </c>
      <c r="I8" s="3">
        <v>0</v>
      </c>
      <c r="J8" s="3">
        <v>0</v>
      </c>
      <c r="K8" s="3">
        <v>0</v>
      </c>
      <c r="L8" s="3">
        <v>4</v>
      </c>
      <c r="M8" s="3">
        <v>1</v>
      </c>
      <c r="N8" s="3">
        <v>1</v>
      </c>
      <c r="O8" s="3">
        <v>1</v>
      </c>
      <c r="P8" s="3">
        <v>0</v>
      </c>
      <c r="Q8" s="3">
        <v>1</v>
      </c>
      <c r="R8" s="3">
        <v>0</v>
      </c>
      <c r="S8" s="3">
        <v>2</v>
      </c>
      <c r="T8" s="3">
        <v>2</v>
      </c>
      <c r="U8" s="3">
        <v>1</v>
      </c>
      <c r="V8" s="3">
        <v>1</v>
      </c>
      <c r="W8" s="3">
        <v>0</v>
      </c>
      <c r="X8" s="3">
        <v>1</v>
      </c>
      <c r="Y8" s="3">
        <v>0</v>
      </c>
      <c r="Z8" s="3">
        <v>1</v>
      </c>
      <c r="AA8" s="3">
        <v>2</v>
      </c>
      <c r="AB8" s="3">
        <v>1</v>
      </c>
      <c r="AC8" s="3">
        <v>0</v>
      </c>
      <c r="AD8" s="3">
        <v>0</v>
      </c>
      <c r="AE8" s="3">
        <v>2</v>
      </c>
      <c r="AF8" s="3">
        <v>2</v>
      </c>
    </row>
    <row r="9" spans="1:32" x14ac:dyDescent="0.25">
      <c r="A9" s="8">
        <v>3</v>
      </c>
      <c r="B9" s="3">
        <v>2</v>
      </c>
      <c r="C9" s="3">
        <v>5</v>
      </c>
      <c r="D9" s="3">
        <v>5</v>
      </c>
      <c r="E9" s="3">
        <v>1</v>
      </c>
      <c r="F9" s="3">
        <v>2</v>
      </c>
      <c r="G9" s="3">
        <v>3</v>
      </c>
      <c r="H9" s="3">
        <v>6</v>
      </c>
      <c r="I9" s="3">
        <v>4</v>
      </c>
      <c r="J9" s="3">
        <v>5</v>
      </c>
      <c r="K9" s="3">
        <v>3</v>
      </c>
      <c r="L9" s="3">
        <v>2</v>
      </c>
      <c r="M9" s="3">
        <v>4</v>
      </c>
      <c r="N9" s="3">
        <v>1</v>
      </c>
      <c r="O9" s="3">
        <v>5</v>
      </c>
      <c r="P9" s="3">
        <v>5</v>
      </c>
      <c r="Q9" s="3">
        <v>5</v>
      </c>
      <c r="R9" s="3">
        <v>3</v>
      </c>
      <c r="S9" s="3">
        <v>3</v>
      </c>
      <c r="T9" s="3">
        <v>3</v>
      </c>
      <c r="U9" s="3">
        <v>2</v>
      </c>
      <c r="V9" s="3">
        <v>2</v>
      </c>
      <c r="W9" s="3">
        <v>7</v>
      </c>
      <c r="X9" s="3">
        <v>3</v>
      </c>
      <c r="Y9" s="3">
        <v>4</v>
      </c>
      <c r="Z9" s="3">
        <v>4</v>
      </c>
      <c r="AA9" s="3">
        <v>4</v>
      </c>
      <c r="AB9" s="3">
        <v>4</v>
      </c>
      <c r="AC9" s="3">
        <v>4</v>
      </c>
      <c r="AD9" s="3">
        <v>2</v>
      </c>
      <c r="AE9" s="3">
        <v>3</v>
      </c>
      <c r="AF9" s="3">
        <v>5</v>
      </c>
    </row>
    <row r="10" spans="1:32" x14ac:dyDescent="0.25">
      <c r="A10" s="8">
        <v>4</v>
      </c>
      <c r="B10" s="3">
        <v>4</v>
      </c>
      <c r="C10" s="3">
        <v>1</v>
      </c>
      <c r="D10" s="3">
        <v>1</v>
      </c>
      <c r="E10" s="3">
        <v>0</v>
      </c>
      <c r="F10" s="3">
        <v>2</v>
      </c>
      <c r="G10" s="3">
        <v>2</v>
      </c>
      <c r="H10" s="3">
        <v>1</v>
      </c>
      <c r="I10" s="3">
        <v>2</v>
      </c>
      <c r="J10" s="3">
        <v>3</v>
      </c>
      <c r="K10" s="3">
        <v>4</v>
      </c>
      <c r="L10" s="3">
        <v>1</v>
      </c>
      <c r="M10" s="3">
        <v>2</v>
      </c>
      <c r="N10" s="3">
        <v>0</v>
      </c>
      <c r="O10" s="3">
        <v>2</v>
      </c>
      <c r="P10" s="3">
        <v>2</v>
      </c>
      <c r="Q10" s="3">
        <v>2</v>
      </c>
      <c r="R10" s="3">
        <v>2</v>
      </c>
      <c r="S10" s="3">
        <v>0</v>
      </c>
      <c r="T10" s="3">
        <v>3</v>
      </c>
      <c r="U10" s="3">
        <v>4</v>
      </c>
      <c r="V10" s="3">
        <v>3</v>
      </c>
      <c r="W10" s="3">
        <v>0</v>
      </c>
      <c r="X10" s="3">
        <v>2</v>
      </c>
      <c r="Y10" s="3">
        <v>3</v>
      </c>
      <c r="Z10" s="3">
        <v>1</v>
      </c>
      <c r="AA10" s="3">
        <v>1</v>
      </c>
      <c r="AB10" s="3">
        <v>3</v>
      </c>
      <c r="AC10" s="3">
        <v>3</v>
      </c>
      <c r="AD10" s="3">
        <v>1</v>
      </c>
      <c r="AE10" s="3">
        <v>1</v>
      </c>
      <c r="AF10" s="3">
        <v>1</v>
      </c>
    </row>
    <row r="11" spans="1:32" x14ac:dyDescent="0.25">
      <c r="A11" s="8">
        <v>5</v>
      </c>
      <c r="B11" s="3">
        <v>0</v>
      </c>
      <c r="C11" s="3">
        <v>0</v>
      </c>
      <c r="D11" s="3">
        <v>1</v>
      </c>
      <c r="E11" s="3">
        <v>1</v>
      </c>
      <c r="F11" s="3">
        <v>2</v>
      </c>
      <c r="G11" s="3">
        <v>1</v>
      </c>
      <c r="H11" s="3">
        <v>0</v>
      </c>
      <c r="I11" s="3">
        <v>0</v>
      </c>
      <c r="J11" s="3">
        <v>0</v>
      </c>
      <c r="K11" s="3">
        <v>1</v>
      </c>
      <c r="L11" s="3">
        <v>1</v>
      </c>
      <c r="M11" s="3">
        <v>1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1</v>
      </c>
      <c r="V11" s="3">
        <v>2</v>
      </c>
      <c r="W11" s="3">
        <v>1</v>
      </c>
      <c r="X11" s="3">
        <v>2</v>
      </c>
      <c r="Y11" s="3">
        <v>1</v>
      </c>
      <c r="Z11" s="3">
        <v>2</v>
      </c>
      <c r="AA11" s="3">
        <v>1</v>
      </c>
      <c r="AB11" s="3">
        <v>0</v>
      </c>
      <c r="AC11" s="3">
        <v>1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116</v>
      </c>
      <c r="B12" s="3">
        <v>0</v>
      </c>
      <c r="C12" s="3">
        <v>0</v>
      </c>
      <c r="D12" s="3">
        <v>0</v>
      </c>
      <c r="E12" s="3">
        <v>2</v>
      </c>
      <c r="F12" s="3">
        <v>1</v>
      </c>
      <c r="G12" s="3">
        <v>0</v>
      </c>
      <c r="H12" s="3">
        <v>0</v>
      </c>
      <c r="I12" s="3">
        <v>1</v>
      </c>
      <c r="J12" s="3">
        <v>0</v>
      </c>
      <c r="K12" s="3">
        <v>0</v>
      </c>
      <c r="L12" s="3">
        <v>0</v>
      </c>
      <c r="M12" s="3">
        <v>0</v>
      </c>
      <c r="N12" s="3">
        <v>3</v>
      </c>
      <c r="O12" s="3">
        <v>0</v>
      </c>
      <c r="P12" s="3">
        <v>0</v>
      </c>
      <c r="Q12" s="3">
        <v>0</v>
      </c>
      <c r="R12" s="3">
        <v>3</v>
      </c>
      <c r="S12" s="3">
        <v>2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4</v>
      </c>
      <c r="AE12" s="3">
        <v>1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3.25</v>
      </c>
      <c r="C14" s="17">
        <v>2.875</v>
      </c>
      <c r="D14" s="17">
        <v>3.25</v>
      </c>
      <c r="E14" s="17">
        <v>2.1666666666666665</v>
      </c>
      <c r="F14" s="17">
        <v>3.5714285714285716</v>
      </c>
      <c r="G14" s="17">
        <v>3.125</v>
      </c>
      <c r="H14" s="17">
        <v>3</v>
      </c>
      <c r="I14" s="17">
        <v>3</v>
      </c>
      <c r="J14" s="17">
        <v>3.375</v>
      </c>
      <c r="K14" s="17">
        <v>3.75</v>
      </c>
      <c r="L14" s="17">
        <v>2.875</v>
      </c>
      <c r="M14" s="17">
        <v>3.375</v>
      </c>
      <c r="N14" s="17">
        <v>1.6</v>
      </c>
      <c r="O14" s="17">
        <v>3.125</v>
      </c>
      <c r="P14" s="17">
        <v>3</v>
      </c>
      <c r="Q14" s="17">
        <v>3.125</v>
      </c>
      <c r="R14" s="17">
        <v>3.4</v>
      </c>
      <c r="S14" s="17">
        <v>2.3333333333333335</v>
      </c>
      <c r="T14" s="17">
        <v>3.125</v>
      </c>
      <c r="U14" s="17">
        <v>3.625</v>
      </c>
      <c r="V14" s="17">
        <v>3.75</v>
      </c>
      <c r="W14" s="17">
        <v>3.25</v>
      </c>
      <c r="X14" s="17">
        <v>3.625</v>
      </c>
      <c r="Y14" s="17">
        <v>3.625</v>
      </c>
      <c r="Z14" s="17">
        <v>3.5</v>
      </c>
      <c r="AA14" s="17">
        <v>3.125</v>
      </c>
      <c r="AB14" s="17">
        <v>3.25</v>
      </c>
      <c r="AC14" s="17">
        <v>3.625</v>
      </c>
      <c r="AD14" s="17">
        <v>2.75</v>
      </c>
      <c r="AE14" s="17">
        <v>2.5714285714285716</v>
      </c>
      <c r="AF14" s="17">
        <v>2.875</v>
      </c>
    </row>
    <row r="15" spans="1:32" x14ac:dyDescent="0.25">
      <c r="A15" s="5" t="s">
        <v>37</v>
      </c>
      <c r="B15" s="17">
        <v>0.88640526042791834</v>
      </c>
      <c r="C15" s="17">
        <v>0.64086994446165568</v>
      </c>
      <c r="D15" s="17">
        <v>0.88640526042791834</v>
      </c>
      <c r="E15" s="17">
        <v>1.602081978759722</v>
      </c>
      <c r="F15" s="17">
        <v>1.3972762620115435</v>
      </c>
      <c r="G15" s="17">
        <v>1.2464234547582249</v>
      </c>
      <c r="H15" s="17">
        <v>0.53452248382484879</v>
      </c>
      <c r="I15" s="17">
        <v>1</v>
      </c>
      <c r="J15" s="17">
        <v>0.51754916950676566</v>
      </c>
      <c r="K15" s="17">
        <v>0.70710678118654757</v>
      </c>
      <c r="L15" s="17">
        <v>1.1259916264596033</v>
      </c>
      <c r="M15" s="17">
        <v>0.91612538131290433</v>
      </c>
      <c r="N15" s="17">
        <v>0.89442719099991574</v>
      </c>
      <c r="O15" s="17">
        <v>0.64086994446165568</v>
      </c>
      <c r="P15" s="17">
        <v>0.92582009977255142</v>
      </c>
      <c r="Q15" s="17">
        <v>0.64086994446165568</v>
      </c>
      <c r="R15" s="17">
        <v>0.54772255750516674</v>
      </c>
      <c r="S15" s="17">
        <v>0.81649658092772637</v>
      </c>
      <c r="T15" s="17">
        <v>0.83452296039628016</v>
      </c>
      <c r="U15" s="17">
        <v>0.91612538131290433</v>
      </c>
      <c r="V15" s="17">
        <v>1.0350983390135313</v>
      </c>
      <c r="W15" s="17">
        <v>0.70710678118654757</v>
      </c>
      <c r="X15" s="17">
        <v>1.0606601717798212</v>
      </c>
      <c r="Y15" s="17">
        <v>0.74402380914284494</v>
      </c>
      <c r="Z15" s="17">
        <v>1.0690449676496976</v>
      </c>
      <c r="AA15" s="17">
        <v>0.99103120896511487</v>
      </c>
      <c r="AB15" s="17">
        <v>0.70710678118654757</v>
      </c>
      <c r="AC15" s="17">
        <v>0.74402380914284494</v>
      </c>
      <c r="AD15" s="17">
        <v>1.2583057392117916</v>
      </c>
      <c r="AE15" s="17">
        <v>0.97590007294853331</v>
      </c>
      <c r="AF15" s="17">
        <v>0.64086994446165568</v>
      </c>
    </row>
    <row r="16" spans="1:32" x14ac:dyDescent="0.25">
      <c r="A16" s="5" t="s">
        <v>38</v>
      </c>
      <c r="B16" s="18">
        <v>8</v>
      </c>
      <c r="C16" s="18">
        <v>8</v>
      </c>
      <c r="D16" s="18">
        <v>8</v>
      </c>
      <c r="E16" s="18">
        <v>6</v>
      </c>
      <c r="F16" s="18">
        <v>7</v>
      </c>
      <c r="G16" s="18">
        <v>8</v>
      </c>
      <c r="H16" s="18">
        <v>8</v>
      </c>
      <c r="I16" s="18">
        <v>7</v>
      </c>
      <c r="J16" s="18">
        <v>8</v>
      </c>
      <c r="K16" s="18">
        <v>8</v>
      </c>
      <c r="L16" s="18">
        <v>8</v>
      </c>
      <c r="M16" s="18">
        <v>8</v>
      </c>
      <c r="N16" s="18">
        <v>5</v>
      </c>
      <c r="O16" s="18">
        <v>8</v>
      </c>
      <c r="P16" s="18">
        <v>8</v>
      </c>
      <c r="Q16" s="18">
        <v>8</v>
      </c>
      <c r="R16" s="18">
        <v>5</v>
      </c>
      <c r="S16" s="18">
        <v>6</v>
      </c>
      <c r="T16" s="18">
        <v>8</v>
      </c>
      <c r="U16" s="18">
        <v>8</v>
      </c>
      <c r="V16" s="18">
        <v>8</v>
      </c>
      <c r="W16" s="18">
        <v>8</v>
      </c>
      <c r="X16" s="18">
        <v>8</v>
      </c>
      <c r="Y16" s="18">
        <v>8</v>
      </c>
      <c r="Z16" s="18">
        <v>8</v>
      </c>
      <c r="AA16" s="18">
        <v>8</v>
      </c>
      <c r="AB16" s="18">
        <v>8</v>
      </c>
      <c r="AC16" s="18">
        <v>8</v>
      </c>
      <c r="AD16" s="18">
        <v>4</v>
      </c>
      <c r="AE16" s="18">
        <v>7</v>
      </c>
      <c r="AF16" s="18">
        <v>8</v>
      </c>
    </row>
    <row r="18" spans="1:32" x14ac:dyDescent="0.25">
      <c r="A18" s="5" t="s">
        <v>122</v>
      </c>
      <c r="B18" s="5">
        <v>8</v>
      </c>
    </row>
    <row r="19" spans="1:32" x14ac:dyDescent="0.25">
      <c r="A19" s="5" t="s">
        <v>123</v>
      </c>
      <c r="B19" s="5">
        <v>34</v>
      </c>
    </row>
    <row r="20" spans="1:32" x14ac:dyDescent="0.25">
      <c r="A20" s="5" t="s">
        <v>124</v>
      </c>
      <c r="B20" s="21">
        <f>B18/B19</f>
        <v>0.23529411764705882</v>
      </c>
    </row>
    <row r="22" spans="1:32" x14ac:dyDescent="0.25">
      <c r="A22" s="5" t="s">
        <v>136</v>
      </c>
      <c r="B22" s="5"/>
      <c r="C22" s="5"/>
      <c r="D22" s="5"/>
      <c r="E22" s="5"/>
      <c r="F22" s="17">
        <f>AVERAGE(X14:Z14)</f>
        <v>3.5833333333333335</v>
      </c>
    </row>
    <row r="23" spans="1:32" x14ac:dyDescent="0.25">
      <c r="A23" s="5" t="s">
        <v>137</v>
      </c>
      <c r="B23" s="5"/>
      <c r="C23" s="5"/>
    </row>
    <row r="25" spans="1:32" x14ac:dyDescent="0.25">
      <c r="A25" s="5" t="s">
        <v>138</v>
      </c>
      <c r="B25" s="5"/>
      <c r="C25" s="5"/>
      <c r="D25" s="5"/>
      <c r="E25" s="5"/>
      <c r="F25" s="17">
        <f>(F22-1)*2.5</f>
        <v>6.4583333333333339</v>
      </c>
    </row>
    <row r="26" spans="1:32" x14ac:dyDescent="0.25">
      <c r="A26" s="5" t="s">
        <v>135</v>
      </c>
      <c r="B26" s="17">
        <f t="shared" ref="B26:AF26" si="0">(B14-1)*2.5</f>
        <v>5.625</v>
      </c>
      <c r="C26" s="17">
        <f t="shared" si="0"/>
        <v>4.6875</v>
      </c>
      <c r="D26" s="17">
        <f t="shared" si="0"/>
        <v>5.625</v>
      </c>
      <c r="E26" s="17">
        <f t="shared" si="0"/>
        <v>2.9166666666666661</v>
      </c>
      <c r="F26" s="17">
        <f t="shared" si="0"/>
        <v>6.4285714285714288</v>
      </c>
      <c r="G26" s="17">
        <f t="shared" si="0"/>
        <v>5.3125</v>
      </c>
      <c r="H26" s="17">
        <f t="shared" si="0"/>
        <v>5</v>
      </c>
      <c r="I26" s="17">
        <f t="shared" si="0"/>
        <v>5</v>
      </c>
      <c r="J26" s="17">
        <f t="shared" si="0"/>
        <v>5.9375</v>
      </c>
      <c r="K26" s="17">
        <f t="shared" si="0"/>
        <v>6.875</v>
      </c>
      <c r="L26" s="17">
        <f t="shared" si="0"/>
        <v>4.6875</v>
      </c>
      <c r="M26" s="17">
        <f t="shared" si="0"/>
        <v>5.9375</v>
      </c>
      <c r="N26" s="17">
        <f t="shared" si="0"/>
        <v>1.5000000000000002</v>
      </c>
      <c r="O26" s="17">
        <f t="shared" si="0"/>
        <v>5.3125</v>
      </c>
      <c r="P26" s="17">
        <f t="shared" si="0"/>
        <v>5</v>
      </c>
      <c r="Q26" s="17">
        <f t="shared" si="0"/>
        <v>5.3125</v>
      </c>
      <c r="R26" s="17">
        <f t="shared" si="0"/>
        <v>6</v>
      </c>
      <c r="S26" s="17">
        <f t="shared" si="0"/>
        <v>3.3333333333333339</v>
      </c>
      <c r="T26" s="17">
        <f t="shared" si="0"/>
        <v>5.3125</v>
      </c>
      <c r="U26" s="17">
        <f t="shared" si="0"/>
        <v>6.5625</v>
      </c>
      <c r="V26" s="17">
        <f t="shared" si="0"/>
        <v>6.875</v>
      </c>
      <c r="W26" s="17">
        <f t="shared" si="0"/>
        <v>5.625</v>
      </c>
      <c r="X26" s="17">
        <f t="shared" si="0"/>
        <v>6.5625</v>
      </c>
      <c r="Y26" s="17">
        <f t="shared" si="0"/>
        <v>6.5625</v>
      </c>
      <c r="Z26" s="17">
        <f t="shared" si="0"/>
        <v>6.25</v>
      </c>
      <c r="AA26" s="17">
        <f t="shared" si="0"/>
        <v>5.3125</v>
      </c>
      <c r="AB26" s="17">
        <f t="shared" si="0"/>
        <v>5.625</v>
      </c>
      <c r="AC26" s="17">
        <f t="shared" si="0"/>
        <v>6.5625</v>
      </c>
      <c r="AD26" s="17">
        <f t="shared" si="0"/>
        <v>4.375</v>
      </c>
      <c r="AE26" s="17">
        <f t="shared" si="0"/>
        <v>3.9285714285714288</v>
      </c>
      <c r="AF26" s="17">
        <f t="shared" si="0"/>
        <v>4.6875</v>
      </c>
    </row>
  </sheetData>
  <phoneticPr fontId="0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23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40</v>
      </c>
    </row>
    <row r="2" spans="1:10" x14ac:dyDescent="0.25">
      <c r="A2" s="1" t="s">
        <v>0</v>
      </c>
      <c r="B2" t="s">
        <v>114</v>
      </c>
    </row>
    <row r="3" spans="1:10" x14ac:dyDescent="0.25">
      <c r="A3" s="1" t="s">
        <v>1</v>
      </c>
      <c r="B3" t="s">
        <v>115</v>
      </c>
    </row>
    <row r="4" spans="1:10" x14ac:dyDescent="0.25">
      <c r="A4" s="1" t="s">
        <v>2</v>
      </c>
      <c r="B4" t="s">
        <v>127</v>
      </c>
    </row>
    <row r="6" spans="1:10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</row>
    <row r="7" spans="1:10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</row>
    <row r="8" spans="1:10" x14ac:dyDescent="0.25">
      <c r="A8" s="8">
        <v>2</v>
      </c>
      <c r="B8" s="3">
        <v>1</v>
      </c>
      <c r="C8" s="3">
        <v>0</v>
      </c>
      <c r="D8" s="3">
        <v>0</v>
      </c>
      <c r="E8" s="3">
        <v>1</v>
      </c>
      <c r="F8" s="3">
        <v>0</v>
      </c>
      <c r="G8" s="3">
        <v>1</v>
      </c>
      <c r="H8" s="3">
        <v>0</v>
      </c>
      <c r="I8" s="3">
        <v>0</v>
      </c>
      <c r="J8" s="3">
        <v>0</v>
      </c>
    </row>
    <row r="9" spans="1:10" x14ac:dyDescent="0.25">
      <c r="A9" s="8">
        <v>3</v>
      </c>
      <c r="B9" s="3">
        <v>1</v>
      </c>
      <c r="C9" s="3">
        <v>1</v>
      </c>
      <c r="D9" s="3">
        <v>1</v>
      </c>
      <c r="E9" s="3">
        <v>1</v>
      </c>
      <c r="F9" s="3">
        <v>1</v>
      </c>
      <c r="G9" s="3">
        <v>0</v>
      </c>
      <c r="H9" s="3">
        <v>1</v>
      </c>
      <c r="I9" s="3">
        <v>1</v>
      </c>
      <c r="J9" s="3">
        <v>2</v>
      </c>
    </row>
    <row r="10" spans="1:10" x14ac:dyDescent="0.25">
      <c r="A10" s="8">
        <v>4</v>
      </c>
      <c r="B10" s="3">
        <v>0</v>
      </c>
      <c r="C10" s="3">
        <v>1</v>
      </c>
      <c r="D10" s="3">
        <v>1</v>
      </c>
      <c r="E10" s="3">
        <v>0</v>
      </c>
      <c r="F10" s="3">
        <v>1</v>
      </c>
      <c r="G10" s="3">
        <v>1</v>
      </c>
      <c r="H10" s="3">
        <v>1</v>
      </c>
      <c r="I10" s="3">
        <v>1</v>
      </c>
      <c r="J10" s="3">
        <v>0</v>
      </c>
    </row>
    <row r="11" spans="1:10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</row>
    <row r="12" spans="1:10" x14ac:dyDescent="0.25">
      <c r="A12" s="8" t="s">
        <v>116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</row>
    <row r="13" spans="1:10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5">
      <c r="A14" s="5" t="s">
        <v>42</v>
      </c>
      <c r="B14" s="18">
        <v>2.5</v>
      </c>
      <c r="C14" s="18">
        <v>3.5</v>
      </c>
      <c r="D14" s="18">
        <v>3.5</v>
      </c>
      <c r="E14" s="18">
        <v>2.5</v>
      </c>
      <c r="F14" s="18">
        <v>3.5</v>
      </c>
      <c r="G14" s="18">
        <v>3</v>
      </c>
      <c r="H14" s="18">
        <v>3.5</v>
      </c>
      <c r="I14" s="18">
        <v>3.5</v>
      </c>
      <c r="J14" s="18">
        <v>3</v>
      </c>
    </row>
    <row r="15" spans="1:10" x14ac:dyDescent="0.25">
      <c r="A15" s="5" t="s">
        <v>37</v>
      </c>
      <c r="B15" s="18">
        <v>0.70710678118654757</v>
      </c>
      <c r="C15" s="18">
        <v>0.70710678118654757</v>
      </c>
      <c r="D15" s="18">
        <v>0.70710678118654757</v>
      </c>
      <c r="E15" s="18">
        <v>0.70710678118654757</v>
      </c>
      <c r="F15" s="18">
        <v>0.70710678118654757</v>
      </c>
      <c r="G15" s="18">
        <v>1.4142135623730951</v>
      </c>
      <c r="H15" s="18">
        <v>0.70710678118654757</v>
      </c>
      <c r="I15" s="18">
        <v>0.70710678118654757</v>
      </c>
      <c r="J15" s="18">
        <v>0</v>
      </c>
    </row>
    <row r="16" spans="1:10" x14ac:dyDescent="0.25">
      <c r="A16" s="5" t="s">
        <v>38</v>
      </c>
      <c r="B16" s="18">
        <v>2</v>
      </c>
      <c r="C16" s="18">
        <v>2</v>
      </c>
      <c r="D16" s="18">
        <v>2</v>
      </c>
      <c r="E16" s="18">
        <v>2</v>
      </c>
      <c r="F16" s="18">
        <v>2</v>
      </c>
      <c r="G16" s="18">
        <v>2</v>
      </c>
      <c r="H16" s="18">
        <v>2</v>
      </c>
      <c r="I16" s="18">
        <v>2</v>
      </c>
      <c r="J16" s="18">
        <v>2</v>
      </c>
    </row>
    <row r="19" spans="1:10" x14ac:dyDescent="0.25">
      <c r="A19" s="5" t="s">
        <v>139</v>
      </c>
      <c r="B19" s="5"/>
      <c r="C19" s="5"/>
      <c r="D19" s="5"/>
      <c r="E19" s="5"/>
      <c r="F19" s="17">
        <f>AVERAGE(G14:I14)</f>
        <v>3.3333333333333335</v>
      </c>
    </row>
    <row r="20" spans="1:10" x14ac:dyDescent="0.25">
      <c r="A20" s="5" t="s">
        <v>140</v>
      </c>
      <c r="B20" s="5"/>
      <c r="C20" s="5"/>
    </row>
    <row r="22" spans="1:10" x14ac:dyDescent="0.25">
      <c r="A22" s="5" t="s">
        <v>141</v>
      </c>
      <c r="B22" s="5"/>
      <c r="C22" s="5"/>
      <c r="D22" s="5"/>
      <c r="E22" s="5"/>
      <c r="F22" s="17">
        <f>(F19-1)*2.5</f>
        <v>5.8333333333333339</v>
      </c>
    </row>
    <row r="23" spans="1:10" x14ac:dyDescent="0.25">
      <c r="A23" s="5" t="s">
        <v>135</v>
      </c>
      <c r="B23" s="17">
        <f t="shared" ref="B23:J23" si="0">(B14-1)*2.5</f>
        <v>3.75</v>
      </c>
      <c r="C23" s="17">
        <f t="shared" si="0"/>
        <v>6.25</v>
      </c>
      <c r="D23" s="17">
        <f t="shared" si="0"/>
        <v>6.25</v>
      </c>
      <c r="E23" s="17">
        <f t="shared" si="0"/>
        <v>3.75</v>
      </c>
      <c r="F23" s="17">
        <f t="shared" si="0"/>
        <v>6.25</v>
      </c>
      <c r="G23" s="17">
        <f t="shared" si="0"/>
        <v>5</v>
      </c>
      <c r="H23" s="17">
        <f t="shared" si="0"/>
        <v>6.25</v>
      </c>
      <c r="I23" s="17">
        <f t="shared" si="0"/>
        <v>6.25</v>
      </c>
      <c r="J23" s="17">
        <f t="shared" si="0"/>
        <v>5</v>
      </c>
    </row>
  </sheetData>
  <phoneticPr fontId="0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B32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34</v>
      </c>
    </row>
    <row r="4" spans="1:2" ht="30" x14ac:dyDescent="0.25">
      <c r="A4" s="13" t="s">
        <v>4</v>
      </c>
      <c r="B4" s="4" t="s">
        <v>71</v>
      </c>
    </row>
    <row r="5" spans="1:2" x14ac:dyDescent="0.25">
      <c r="A5" s="13" t="s">
        <v>5</v>
      </c>
      <c r="B5" s="14" t="s">
        <v>43</v>
      </c>
    </row>
    <row r="6" spans="1:2" x14ac:dyDescent="0.25">
      <c r="A6" s="13" t="s">
        <v>6</v>
      </c>
      <c r="B6" s="14" t="s">
        <v>44</v>
      </c>
    </row>
    <row r="7" spans="1:2" x14ac:dyDescent="0.25">
      <c r="A7" s="13" t="s">
        <v>7</v>
      </c>
      <c r="B7" s="14" t="s">
        <v>45</v>
      </c>
    </row>
    <row r="8" spans="1:2" x14ac:dyDescent="0.25">
      <c r="A8" s="13" t="s">
        <v>8</v>
      </c>
      <c r="B8" s="14" t="s">
        <v>46</v>
      </c>
    </row>
    <row r="9" spans="1:2" x14ac:dyDescent="0.25">
      <c r="A9" s="13" t="s">
        <v>9</v>
      </c>
      <c r="B9" s="4" t="s">
        <v>47</v>
      </c>
    </row>
    <row r="10" spans="1:2" x14ac:dyDescent="0.25">
      <c r="A10" s="13" t="s">
        <v>10</v>
      </c>
      <c r="B10" s="14" t="s">
        <v>48</v>
      </c>
    </row>
    <row r="11" spans="1:2" x14ac:dyDescent="0.25">
      <c r="A11" s="13" t="s">
        <v>11</v>
      </c>
      <c r="B11" s="14" t="s">
        <v>49</v>
      </c>
    </row>
    <row r="12" spans="1:2" x14ac:dyDescent="0.25">
      <c r="A12" s="13" t="s">
        <v>12</v>
      </c>
      <c r="B12" s="14" t="s">
        <v>50</v>
      </c>
    </row>
    <row r="13" spans="1:2" ht="30" x14ac:dyDescent="0.25">
      <c r="A13" s="13" t="s">
        <v>13</v>
      </c>
      <c r="B13" s="14" t="s">
        <v>51</v>
      </c>
    </row>
    <row r="14" spans="1:2" x14ac:dyDescent="0.25">
      <c r="A14" s="13" t="s">
        <v>14</v>
      </c>
      <c r="B14" s="14" t="s">
        <v>52</v>
      </c>
    </row>
    <row r="15" spans="1:2" x14ac:dyDescent="0.25">
      <c r="A15" s="13" t="s">
        <v>15</v>
      </c>
      <c r="B15" s="14" t="s">
        <v>53</v>
      </c>
    </row>
    <row r="16" spans="1:2" x14ac:dyDescent="0.25">
      <c r="A16" s="13" t="s">
        <v>16</v>
      </c>
      <c r="B16" s="14" t="s">
        <v>54</v>
      </c>
    </row>
    <row r="17" spans="1:2" x14ac:dyDescent="0.25">
      <c r="A17" s="13" t="s">
        <v>17</v>
      </c>
      <c r="B17" s="14" t="s">
        <v>55</v>
      </c>
    </row>
    <row r="18" spans="1:2" x14ac:dyDescent="0.25">
      <c r="A18" s="13" t="s">
        <v>18</v>
      </c>
      <c r="B18" s="14" t="s">
        <v>56</v>
      </c>
    </row>
    <row r="19" spans="1:2" x14ac:dyDescent="0.25">
      <c r="A19" s="13" t="s">
        <v>19</v>
      </c>
      <c r="B19" s="4" t="s">
        <v>57</v>
      </c>
    </row>
    <row r="20" spans="1:2" x14ac:dyDescent="0.25">
      <c r="A20" s="13" t="s">
        <v>20</v>
      </c>
      <c r="B20" s="4" t="s">
        <v>58</v>
      </c>
    </row>
    <row r="21" spans="1:2" x14ac:dyDescent="0.25">
      <c r="A21" s="13" t="s">
        <v>21</v>
      </c>
      <c r="B21" s="14" t="s">
        <v>59</v>
      </c>
    </row>
    <row r="22" spans="1:2" x14ac:dyDescent="0.25">
      <c r="A22" s="13" t="s">
        <v>22</v>
      </c>
      <c r="B22" s="4" t="s">
        <v>60</v>
      </c>
    </row>
    <row r="23" spans="1:2" x14ac:dyDescent="0.25">
      <c r="A23" s="13" t="s">
        <v>23</v>
      </c>
      <c r="B23" s="14" t="s">
        <v>61</v>
      </c>
    </row>
    <row r="24" spans="1:2" x14ac:dyDescent="0.25">
      <c r="A24" s="13" t="s">
        <v>24</v>
      </c>
      <c r="B24" s="14" t="s">
        <v>62</v>
      </c>
    </row>
    <row r="25" spans="1:2" x14ac:dyDescent="0.25">
      <c r="A25" s="13" t="s">
        <v>25</v>
      </c>
      <c r="B25" s="14" t="s">
        <v>63</v>
      </c>
    </row>
    <row r="26" spans="1:2" x14ac:dyDescent="0.25">
      <c r="A26" s="13" t="s">
        <v>26</v>
      </c>
      <c r="B26" s="14" t="s">
        <v>64</v>
      </c>
    </row>
    <row r="27" spans="1:2" x14ac:dyDescent="0.25">
      <c r="A27" s="13" t="s">
        <v>27</v>
      </c>
      <c r="B27" s="14" t="s">
        <v>65</v>
      </c>
    </row>
    <row r="28" spans="1:2" x14ac:dyDescent="0.25">
      <c r="A28" s="13" t="s">
        <v>28</v>
      </c>
      <c r="B28" s="15" t="s">
        <v>66</v>
      </c>
    </row>
    <row r="29" spans="1:2" x14ac:dyDescent="0.25">
      <c r="A29" s="13" t="s">
        <v>29</v>
      </c>
      <c r="B29" s="15" t="s">
        <v>67</v>
      </c>
    </row>
    <row r="30" spans="1:2" x14ac:dyDescent="0.25">
      <c r="A30" s="13" t="s">
        <v>30</v>
      </c>
      <c r="B30" s="15" t="s">
        <v>68</v>
      </c>
    </row>
    <row r="31" spans="1:2" x14ac:dyDescent="0.25">
      <c r="A31" s="13" t="s">
        <v>31</v>
      </c>
      <c r="B31" s="15" t="s">
        <v>69</v>
      </c>
    </row>
    <row r="32" spans="1:2" x14ac:dyDescent="0.25">
      <c r="A32" s="13" t="s">
        <v>32</v>
      </c>
      <c r="B32" s="15" t="s">
        <v>70</v>
      </c>
    </row>
  </sheetData>
  <phoneticPr fontId="0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15"/>
  <sheetViews>
    <sheetView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2" x14ac:dyDescent="0.25">
      <c r="A1" s="2" t="s">
        <v>33</v>
      </c>
    </row>
    <row r="2" spans="1:2" x14ac:dyDescent="0.25">
      <c r="A2" s="2" t="s">
        <v>39</v>
      </c>
    </row>
    <row r="4" spans="1:2" ht="26.25" x14ac:dyDescent="0.25">
      <c r="A4" s="6" t="s">
        <v>4</v>
      </c>
      <c r="B4" s="11" t="s">
        <v>72</v>
      </c>
    </row>
    <row r="5" spans="1:2" x14ac:dyDescent="0.25">
      <c r="A5" s="6" t="s">
        <v>5</v>
      </c>
      <c r="B5" s="11" t="s">
        <v>73</v>
      </c>
    </row>
    <row r="6" spans="1:2" x14ac:dyDescent="0.25">
      <c r="A6" s="6" t="s">
        <v>6</v>
      </c>
      <c r="B6" s="11" t="s">
        <v>74</v>
      </c>
    </row>
    <row r="7" spans="1:2" ht="26.25" x14ac:dyDescent="0.25">
      <c r="A7" s="6" t="s">
        <v>7</v>
      </c>
      <c r="B7" s="11" t="s">
        <v>75</v>
      </c>
    </row>
    <row r="8" spans="1:2" ht="26.25" x14ac:dyDescent="0.25">
      <c r="A8" s="6" t="s">
        <v>8</v>
      </c>
      <c r="B8" s="11" t="s">
        <v>58</v>
      </c>
    </row>
    <row r="9" spans="1:2" x14ac:dyDescent="0.25">
      <c r="A9" s="6" t="s">
        <v>9</v>
      </c>
      <c r="B9" s="11" t="s">
        <v>77</v>
      </c>
    </row>
    <row r="10" spans="1:2" ht="26.25" x14ac:dyDescent="0.25">
      <c r="A10" s="6" t="s">
        <v>10</v>
      </c>
      <c r="B10" s="11" t="s">
        <v>78</v>
      </c>
    </row>
    <row r="11" spans="1:2" x14ac:dyDescent="0.25">
      <c r="A11" s="6" t="s">
        <v>11</v>
      </c>
      <c r="B11" s="11" t="s">
        <v>79</v>
      </c>
    </row>
    <row r="12" spans="1:2" x14ac:dyDescent="0.25">
      <c r="A12" s="6" t="s">
        <v>12</v>
      </c>
      <c r="B12" s="12" t="s">
        <v>82</v>
      </c>
    </row>
    <row r="13" spans="1:2" x14ac:dyDescent="0.25">
      <c r="A13" s="7" t="s">
        <v>30</v>
      </c>
      <c r="B13" s="3" t="s">
        <v>76</v>
      </c>
    </row>
    <row r="14" spans="1:2" x14ac:dyDescent="0.25">
      <c r="A14" s="7" t="s">
        <v>31</v>
      </c>
      <c r="B14" s="3" t="s">
        <v>80</v>
      </c>
    </row>
    <row r="15" spans="1:2" x14ac:dyDescent="0.25">
      <c r="A15" s="7" t="s">
        <v>32</v>
      </c>
      <c r="B15" s="3" t="s">
        <v>81</v>
      </c>
    </row>
  </sheetData>
  <phoneticPr fontId="0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B34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89</v>
      </c>
    </row>
    <row r="4" spans="1:2" ht="24.75" x14ac:dyDescent="0.25">
      <c r="A4" s="13" t="s">
        <v>4</v>
      </c>
      <c r="B4" s="16" t="s">
        <v>71</v>
      </c>
    </row>
    <row r="5" spans="1:2" x14ac:dyDescent="0.25">
      <c r="A5" s="13" t="s">
        <v>5</v>
      </c>
      <c r="B5" s="11" t="s">
        <v>90</v>
      </c>
    </row>
    <row r="6" spans="1:2" x14ac:dyDescent="0.25">
      <c r="A6" s="13" t="s">
        <v>6</v>
      </c>
      <c r="B6" s="11" t="s">
        <v>91</v>
      </c>
    </row>
    <row r="7" spans="1:2" x14ac:dyDescent="0.25">
      <c r="A7" s="13" t="s">
        <v>7</v>
      </c>
      <c r="B7" s="11" t="s">
        <v>92</v>
      </c>
    </row>
    <row r="8" spans="1:2" x14ac:dyDescent="0.25">
      <c r="A8" s="13" t="s">
        <v>8</v>
      </c>
      <c r="B8" s="11" t="s">
        <v>93</v>
      </c>
    </row>
    <row r="9" spans="1:2" x14ac:dyDescent="0.25">
      <c r="A9" s="13" t="s">
        <v>9</v>
      </c>
      <c r="B9" s="11" t="s">
        <v>94</v>
      </c>
    </row>
    <row r="10" spans="1:2" x14ac:dyDescent="0.25">
      <c r="A10" s="13" t="s">
        <v>10</v>
      </c>
      <c r="B10" s="11" t="s">
        <v>95</v>
      </c>
    </row>
    <row r="11" spans="1:2" x14ac:dyDescent="0.25">
      <c r="A11" s="13" t="s">
        <v>11</v>
      </c>
      <c r="B11" s="11" t="s">
        <v>96</v>
      </c>
    </row>
    <row r="12" spans="1:2" x14ac:dyDescent="0.25">
      <c r="A12" s="13" t="s">
        <v>12</v>
      </c>
      <c r="B12" s="11" t="s">
        <v>97</v>
      </c>
    </row>
    <row r="13" spans="1:2" x14ac:dyDescent="0.25">
      <c r="A13" s="13" t="s">
        <v>13</v>
      </c>
      <c r="B13" s="11" t="s">
        <v>98</v>
      </c>
    </row>
    <row r="14" spans="1:2" x14ac:dyDescent="0.25">
      <c r="A14" s="13" t="s">
        <v>14</v>
      </c>
      <c r="B14" s="11" t="s">
        <v>99</v>
      </c>
    </row>
    <row r="15" spans="1:2" x14ac:dyDescent="0.25">
      <c r="A15" s="13" t="s">
        <v>15</v>
      </c>
      <c r="B15" s="11" t="s">
        <v>100</v>
      </c>
    </row>
    <row r="16" spans="1:2" x14ac:dyDescent="0.25">
      <c r="A16" s="13" t="s">
        <v>16</v>
      </c>
      <c r="B16" s="11" t="s">
        <v>101</v>
      </c>
    </row>
    <row r="17" spans="1:2" x14ac:dyDescent="0.25">
      <c r="A17" s="13" t="s">
        <v>17</v>
      </c>
      <c r="B17" s="11" t="s">
        <v>102</v>
      </c>
    </row>
    <row r="18" spans="1:2" x14ac:dyDescent="0.25">
      <c r="A18" s="13" t="s">
        <v>18</v>
      </c>
      <c r="B18" s="11" t="s">
        <v>103</v>
      </c>
    </row>
    <row r="19" spans="1:2" x14ac:dyDescent="0.25">
      <c r="A19" s="13" t="s">
        <v>19</v>
      </c>
      <c r="B19" s="11" t="s">
        <v>104</v>
      </c>
    </row>
    <row r="20" spans="1:2" x14ac:dyDescent="0.25">
      <c r="A20" s="13" t="s">
        <v>20</v>
      </c>
      <c r="B20" s="11" t="s">
        <v>129</v>
      </c>
    </row>
    <row r="21" spans="1:2" x14ac:dyDescent="0.25">
      <c r="A21" s="13" t="s">
        <v>21</v>
      </c>
      <c r="B21" s="11" t="s">
        <v>105</v>
      </c>
    </row>
    <row r="22" spans="1:2" x14ac:dyDescent="0.25">
      <c r="A22" s="13" t="s">
        <v>22</v>
      </c>
      <c r="B22" s="11" t="s">
        <v>106</v>
      </c>
    </row>
    <row r="23" spans="1:2" x14ac:dyDescent="0.25">
      <c r="A23" s="13" t="s">
        <v>23</v>
      </c>
      <c r="B23" s="11" t="s">
        <v>107</v>
      </c>
    </row>
    <row r="24" spans="1:2" x14ac:dyDescent="0.25">
      <c r="A24" s="13" t="s">
        <v>24</v>
      </c>
      <c r="B24" s="11" t="s">
        <v>108</v>
      </c>
    </row>
    <row r="25" spans="1:2" x14ac:dyDescent="0.25">
      <c r="A25" s="13" t="s">
        <v>25</v>
      </c>
      <c r="B25" s="11" t="s">
        <v>109</v>
      </c>
    </row>
    <row r="26" spans="1:2" x14ac:dyDescent="0.25">
      <c r="A26" s="13" t="s">
        <v>26</v>
      </c>
      <c r="B26" s="11" t="s">
        <v>110</v>
      </c>
    </row>
    <row r="27" spans="1:2" x14ac:dyDescent="0.25">
      <c r="A27" s="6" t="s">
        <v>27</v>
      </c>
      <c r="B27" s="11" t="s">
        <v>61</v>
      </c>
    </row>
    <row r="28" spans="1:2" x14ac:dyDescent="0.25">
      <c r="A28" s="6" t="s">
        <v>84</v>
      </c>
      <c r="B28" s="11" t="s">
        <v>130</v>
      </c>
    </row>
    <row r="29" spans="1:2" x14ac:dyDescent="0.25">
      <c r="A29" s="6" t="s">
        <v>85</v>
      </c>
      <c r="B29" s="11" t="s">
        <v>111</v>
      </c>
    </row>
    <row r="30" spans="1:2" x14ac:dyDescent="0.25">
      <c r="A30" s="6" t="s">
        <v>86</v>
      </c>
      <c r="B30" s="11" t="s">
        <v>55</v>
      </c>
    </row>
    <row r="31" spans="1:2" x14ac:dyDescent="0.25">
      <c r="A31" s="6" t="s">
        <v>87</v>
      </c>
      <c r="B31" s="11" t="s">
        <v>56</v>
      </c>
    </row>
    <row r="32" spans="1:2" x14ac:dyDescent="0.25">
      <c r="A32" s="6" t="s">
        <v>88</v>
      </c>
      <c r="B32" s="11" t="s">
        <v>112</v>
      </c>
    </row>
    <row r="33" spans="1:2" x14ac:dyDescent="0.25">
      <c r="A33" s="6" t="s">
        <v>113</v>
      </c>
      <c r="B33" s="11" t="s">
        <v>131</v>
      </c>
    </row>
    <row r="34" spans="1:2" x14ac:dyDescent="0.25">
      <c r="A34" s="6" t="s">
        <v>128</v>
      </c>
      <c r="B34" s="12" t="s">
        <v>65</v>
      </c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Grado E. Inf._PDI</vt:lpstr>
      <vt:lpstr>Grado E. Inf._Estud</vt:lpstr>
      <vt:lpstr>Grado Ed. Prim._PDI </vt:lpstr>
      <vt:lpstr>Grado Ed. Prim._Estud </vt:lpstr>
      <vt:lpstr>Grado Ed. Social_PDI </vt:lpstr>
      <vt:lpstr>Grado Ed. Social_Estud </vt:lpstr>
      <vt:lpstr>M.U. Form. Portugués_PDI</vt:lpstr>
      <vt:lpstr>M.U. Form. Portugués_Estud</vt:lpstr>
      <vt:lpstr>M.U. Form. Prof. Ed. Secund_PDI</vt:lpstr>
      <vt:lpstr>M.U. Form. Prof. Ed. Secu_Estud</vt:lpstr>
      <vt:lpstr>M.U.I.Cienc. Sociales Jurid_PDI</vt:lpstr>
      <vt:lpstr>M.U.I.Cienc. Sociales Jur_Estud</vt:lpstr>
      <vt:lpstr>PAS_centro</vt:lpstr>
      <vt:lpstr>código preguntas PDI</vt:lpstr>
      <vt:lpstr>código preguntas PAS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2023-11-13T13:16:40Z</dcterms:modified>
</cp:coreProperties>
</file>