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7E0712\"/>
    </mc:Choice>
  </mc:AlternateContent>
  <xr:revisionPtr revIDLastSave="0" documentId="13_ncr:1_{89DE8A99-4B1F-4181-8519-8B6E3BD3D5EF}" xr6:coauthVersionLast="47" xr6:coauthVersionMax="47" xr10:uidLastSave="{00000000-0000-0000-0000-000000000000}"/>
  <bookViews>
    <workbookView xWindow="-120" yWindow="-120" windowWidth="29040" windowHeight="15840" tabRatio="938" xr2:uid="{00000000-000D-0000-FFFF-FFFF00000000}"/>
  </bookViews>
  <sheets>
    <sheet name="Grado Enferm.(BA)_PDI" sheetId="1" r:id="rId1"/>
    <sheet name="Grado Enferm.(BA)_Estud" sheetId="7" r:id="rId2"/>
    <sheet name="Grado Fisioterapia_PDI " sheetId="11" r:id="rId3"/>
    <sheet name="Grado Fisioterapia_Estud " sheetId="13" r:id="rId4"/>
    <sheet name="Grado Medicina (BA)_PDI" sheetId="15" r:id="rId5"/>
    <sheet name="M.U.I. Cien. Salud_PDI " sheetId="14" r:id="rId6"/>
    <sheet name="M.U.I. Cien. Salud_Estud" sheetId="16" r:id="rId7"/>
    <sheet name="M.U. G. Biomédico_PDI" sheetId="3" r:id="rId8"/>
    <sheet name="M.U. G. Biomédico_Estud" sheetId="17" r:id="rId9"/>
    <sheet name="PAS_centro" sheetId="4" r:id="rId10"/>
    <sheet name="código preguntas PDI" sheetId="5" r:id="rId11"/>
    <sheet name="código preguntas PAS" sheetId="6" r:id="rId12"/>
    <sheet name="código preguntas Estud" sheetId="9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26" i="17" l="1"/>
  <c r="AE26" i="17"/>
  <c r="AD26" i="17"/>
  <c r="AC26" i="17"/>
  <c r="AB26" i="17"/>
  <c r="AA26" i="17"/>
  <c r="Z26" i="17"/>
  <c r="Y26" i="17"/>
  <c r="X26" i="17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B26" i="17"/>
  <c r="F22" i="17"/>
  <c r="F25" i="17"/>
  <c r="B20" i="17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F19" i="3"/>
  <c r="F22" i="3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3" i="14"/>
  <c r="B23" i="14"/>
  <c r="F19" i="14"/>
  <c r="F22" i="14"/>
  <c r="AF26" i="16"/>
  <c r="AE26" i="16"/>
  <c r="AD26" i="16"/>
  <c r="AC26" i="16"/>
  <c r="AB26" i="16"/>
  <c r="AA26" i="16"/>
  <c r="Z26" i="16"/>
  <c r="Y26" i="16"/>
  <c r="X26" i="16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B26" i="16"/>
  <c r="F25" i="16"/>
  <c r="F22" i="16"/>
  <c r="B20" i="16"/>
  <c r="Y23" i="15"/>
  <c r="X23" i="15"/>
  <c r="W23" i="15"/>
  <c r="V23" i="15"/>
  <c r="U23" i="15"/>
  <c r="T23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D23" i="15"/>
  <c r="C23" i="15"/>
  <c r="B23" i="15"/>
  <c r="F19" i="15"/>
  <c r="F22" i="15"/>
  <c r="AF26" i="13"/>
  <c r="AE26" i="13"/>
  <c r="AD26" i="13"/>
  <c r="AC26" i="13"/>
  <c r="AB26" i="13"/>
  <c r="AA26" i="13"/>
  <c r="Z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B26" i="13"/>
  <c r="F22" i="13"/>
  <c r="F25" i="13"/>
  <c r="B20" i="13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B23" i="11"/>
  <c r="F19" i="11"/>
  <c r="F22" i="11"/>
  <c r="J23" i="4"/>
  <c r="I23" i="4"/>
  <c r="H23" i="4"/>
  <c r="G23" i="4"/>
  <c r="F23" i="4"/>
  <c r="D23" i="4"/>
  <c r="C23" i="4"/>
  <c r="B23" i="4"/>
  <c r="F19" i="4"/>
  <c r="F22" i="4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F22" i="7"/>
  <c r="F25" i="7"/>
  <c r="B20" i="7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F19" i="1"/>
  <c r="F22" i="1"/>
  <c r="B4" i="17"/>
  <c r="B4" i="16"/>
  <c r="B4" i="3"/>
  <c r="B4" i="14"/>
  <c r="B4" i="13"/>
  <c r="B4" i="11"/>
  <c r="B4" i="7"/>
  <c r="B4" i="1"/>
</calcChain>
</file>

<file path=xl/sharedStrings.xml><?xml version="1.0" encoding="utf-8"?>
<sst xmlns="http://schemas.openxmlformats.org/spreadsheetml/2006/main" count="577" uniqueCount="140">
  <si>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</si>
  <si>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</si>
  <si>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</si>
  <si>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</si>
  <si>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</si>
  <si>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</si>
  <si>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</si>
  <si>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</si>
  <si>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</si>
  <si>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</si>
  <si>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</si>
  <si>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</si>
  <si>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</si>
  <si>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</si>
  <si>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</si>
  <si>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</si>
  <si>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</si>
  <si>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</si>
  <si>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</si>
  <si>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</si>
  <si>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</si>
  <si>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</si>
  <si>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</si>
  <si>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</si>
  <si>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</si>
  <si>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</si>
  <si>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</si>
  <si>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</si>
  <si>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</si>
  <si>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</si>
  <si>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</si>
  <si>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</si>
  <si>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</si>
  <si>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</si>
  <si>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</si>
  <si>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</si>
  <si>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</si>
  <si>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</si>
  <si>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</si>
  <si>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</si>
  <si>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</si>
  <si>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</si>
  <si>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</si>
  <si>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</si>
  <si>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</si>
  <si>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</si>
  <si>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</si>
  <si>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</si>
  <si>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</si>
  <si>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</si>
  <si>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</si>
  <si>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</si>
  <si>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</si>
  <si>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</si>
  <si>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</si>
  <si>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</si>
  <si>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</si>
  <si>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</si>
  <si>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</si>
  <si>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</si>
  <si>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</si>
  <si>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</si>
  <si>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</si>
  <si>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</si>
  <si>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</si>
  <si>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</si>
  <si>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</si>
  <si>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</si>
  <si>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</si>
  <si>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</si>
  <si>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</si>
  <si>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</si>
  <si>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</si>
  <si>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</si>
  <si>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</si>
  <si>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</si>
  <si>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</si>
  <si>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</si>
  <si>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</si>
  <si>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</si>
  <si>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</si>
  <si>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</si>
  <si>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</si>
  <si>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</si>
  <si>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</si>
  <si>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</si>
  <si>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</si>
  <si>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</si>
  <si>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</si>
  <si>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</si>
  <si>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</si>
  <si>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</si>
  <si>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</si>
  <si>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</si>
  <si>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</si>
  <si>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</si>
  <si>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</si>
  <si>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</si>
  <si>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</si>
  <si>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</si>
  <si>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</si>
  <si>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</si>
  <si>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</si>
  <si>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</si>
  <si>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</si>
  <si>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</si>
  <si>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</si>
  <si>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</si>
  <si>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</si>
  <si>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</si>
  <si>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</si>
  <si>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</si>
  <si>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</si>
  <si>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</si>
  <si>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</si>
  <si>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NS/NC</t>
  </si>
  <si>
    <t>Facultad de Medicina</t>
  </si>
  <si>
    <t>Grado en Enfermería (Badajoz)</t>
  </si>
  <si>
    <t>Grado en Fisioterapia</t>
  </si>
  <si>
    <t>Máster Universitario en Investigación en Ciencias de la Salud</t>
  </si>
  <si>
    <t>Máster Universitario Gestión Conocimiento Biomédico e  Investigación Clínica</t>
  </si>
  <si>
    <t>Nº encuestados</t>
  </si>
  <si>
    <t>Total egresados</t>
  </si>
  <si>
    <t>Tasa de Participación</t>
  </si>
  <si>
    <t>Grado en Medicina (Badajoz)</t>
  </si>
  <si>
    <t>2013/2014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</si>
  <si>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</si>
  <si>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</si>
  <si>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</si>
  <si>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</si>
  <si>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</si>
  <si>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</si>
  <si>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</si>
  <si>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Media Tit (Escala 0-10)</t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</si>
  <si>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</si>
  <si>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</si>
  <si>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</si>
  <si>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Satisfacción del PAS con las instalaciones y los recursos:</t>
  </si>
  <si>
    <t>(Media de las preguntas P6, P7  y P8)</t>
  </si>
  <si>
    <t>Satisfacción del PAS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</si>
</sst>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Fill="1" applyBorder="1"/>
    <xf numFmtId="164" fontId="0" fillId="0" borderId="3" xfId="0" applyNumberFormat="1" applyFill="1" applyBorder="1"/>
    <xf numFmtId="1" fontId="0" fillId="0" borderId="3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3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117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Medicina (BA)_PDI'!$B$4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19">
        <v>4</v>
      </c>
      <c r="C7" s="19">
        <v>1</v>
      </c>
      <c r="D7" s="19">
        <v>1</v>
      </c>
      <c r="E7" s="19">
        <v>2</v>
      </c>
      <c r="F7" s="19">
        <v>0</v>
      </c>
      <c r="G7" s="19">
        <v>1</v>
      </c>
      <c r="H7" s="19">
        <v>0</v>
      </c>
      <c r="I7" s="19">
        <v>2</v>
      </c>
      <c r="J7" s="19">
        <v>0</v>
      </c>
      <c r="K7" s="19">
        <v>1</v>
      </c>
      <c r="L7" s="19">
        <v>1</v>
      </c>
      <c r="M7" s="19">
        <v>2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2</v>
      </c>
      <c r="T7" s="19">
        <v>3</v>
      </c>
      <c r="U7" s="19">
        <v>2</v>
      </c>
      <c r="V7" s="19">
        <v>3</v>
      </c>
      <c r="W7" s="19">
        <v>0</v>
      </c>
      <c r="X7" s="19">
        <v>0</v>
      </c>
      <c r="Y7" s="19">
        <v>0</v>
      </c>
    </row>
    <row r="8" spans="1:25" x14ac:dyDescent="0.25">
      <c r="A8" s="8">
        <v>2</v>
      </c>
      <c r="B8" s="19">
        <v>2</v>
      </c>
      <c r="C8" s="19">
        <v>0</v>
      </c>
      <c r="D8" s="19">
        <v>3</v>
      </c>
      <c r="E8" s="19">
        <v>2</v>
      </c>
      <c r="F8" s="19">
        <v>3</v>
      </c>
      <c r="G8" s="19">
        <v>3</v>
      </c>
      <c r="H8" s="19">
        <v>2</v>
      </c>
      <c r="I8" s="19">
        <v>2</v>
      </c>
      <c r="J8" s="19">
        <v>2</v>
      </c>
      <c r="K8" s="19">
        <v>3</v>
      </c>
      <c r="L8" s="19">
        <v>1</v>
      </c>
      <c r="M8" s="19">
        <v>4</v>
      </c>
      <c r="N8" s="19">
        <v>1</v>
      </c>
      <c r="O8" s="19">
        <v>1</v>
      </c>
      <c r="P8" s="19">
        <v>1</v>
      </c>
      <c r="Q8" s="19">
        <v>0</v>
      </c>
      <c r="R8" s="19">
        <v>1</v>
      </c>
      <c r="S8" s="19">
        <v>2</v>
      </c>
      <c r="T8" s="19">
        <v>1</v>
      </c>
      <c r="U8" s="19">
        <v>3</v>
      </c>
      <c r="V8" s="19">
        <v>0</v>
      </c>
      <c r="W8" s="19">
        <v>2</v>
      </c>
      <c r="X8" s="19">
        <v>2</v>
      </c>
      <c r="Y8" s="19">
        <v>2</v>
      </c>
    </row>
    <row r="9" spans="1:25" x14ac:dyDescent="0.25">
      <c r="A9" s="8">
        <v>3</v>
      </c>
      <c r="B9" s="19">
        <v>3</v>
      </c>
      <c r="C9" s="19">
        <v>3</v>
      </c>
      <c r="D9" s="19">
        <v>5</v>
      </c>
      <c r="E9" s="19">
        <v>3</v>
      </c>
      <c r="F9" s="19">
        <v>5</v>
      </c>
      <c r="G9" s="19">
        <v>7</v>
      </c>
      <c r="H9" s="19">
        <v>1</v>
      </c>
      <c r="I9" s="19">
        <v>2</v>
      </c>
      <c r="J9" s="19">
        <v>4</v>
      </c>
      <c r="K9" s="19">
        <v>4</v>
      </c>
      <c r="L9" s="19">
        <v>4</v>
      </c>
      <c r="M9" s="19">
        <v>3</v>
      </c>
      <c r="N9" s="19">
        <v>5</v>
      </c>
      <c r="O9" s="19">
        <v>5</v>
      </c>
      <c r="P9" s="19">
        <v>3</v>
      </c>
      <c r="Q9" s="19">
        <v>4</v>
      </c>
      <c r="R9" s="19">
        <v>3</v>
      </c>
      <c r="S9" s="19">
        <v>7</v>
      </c>
      <c r="T9" s="19">
        <v>2</v>
      </c>
      <c r="U9" s="19">
        <v>6</v>
      </c>
      <c r="V9" s="19">
        <v>7</v>
      </c>
      <c r="W9" s="19">
        <v>2</v>
      </c>
      <c r="X9" s="19">
        <v>2</v>
      </c>
      <c r="Y9" s="19">
        <v>5</v>
      </c>
    </row>
    <row r="10" spans="1:25" x14ac:dyDescent="0.25">
      <c r="A10" s="8">
        <v>4</v>
      </c>
      <c r="B10" s="19">
        <v>3</v>
      </c>
      <c r="C10" s="19">
        <v>5</v>
      </c>
      <c r="D10" s="19">
        <v>2</v>
      </c>
      <c r="E10" s="19">
        <v>2</v>
      </c>
      <c r="F10" s="19">
        <v>4</v>
      </c>
      <c r="G10" s="19">
        <v>2</v>
      </c>
      <c r="H10" s="19">
        <v>6</v>
      </c>
      <c r="I10" s="19">
        <v>3</v>
      </c>
      <c r="J10" s="19">
        <v>5</v>
      </c>
      <c r="K10" s="19">
        <v>4</v>
      </c>
      <c r="L10" s="19">
        <v>4</v>
      </c>
      <c r="M10" s="19">
        <v>3</v>
      </c>
      <c r="N10" s="19">
        <v>4</v>
      </c>
      <c r="O10" s="19">
        <v>5</v>
      </c>
      <c r="P10" s="19">
        <v>6</v>
      </c>
      <c r="Q10" s="19">
        <v>7</v>
      </c>
      <c r="R10" s="19">
        <v>6</v>
      </c>
      <c r="S10" s="19">
        <v>1</v>
      </c>
      <c r="T10" s="19">
        <v>5</v>
      </c>
      <c r="U10" s="19">
        <v>2</v>
      </c>
      <c r="V10" s="19">
        <v>1</v>
      </c>
      <c r="W10" s="19">
        <v>6</v>
      </c>
      <c r="X10" s="19">
        <v>6</v>
      </c>
      <c r="Y10" s="19">
        <v>5</v>
      </c>
    </row>
    <row r="11" spans="1:25" x14ac:dyDescent="0.25">
      <c r="A11" s="8">
        <v>5</v>
      </c>
      <c r="B11" s="19">
        <v>1</v>
      </c>
      <c r="C11" s="19">
        <v>4</v>
      </c>
      <c r="D11" s="19">
        <v>2</v>
      </c>
      <c r="E11" s="19">
        <v>4</v>
      </c>
      <c r="F11" s="19">
        <v>1</v>
      </c>
      <c r="G11" s="19">
        <v>0</v>
      </c>
      <c r="H11" s="19">
        <v>4</v>
      </c>
      <c r="I11" s="19">
        <v>4</v>
      </c>
      <c r="J11" s="19">
        <v>2</v>
      </c>
      <c r="K11" s="19">
        <v>1</v>
      </c>
      <c r="L11" s="19">
        <v>1</v>
      </c>
      <c r="M11" s="19">
        <v>1</v>
      </c>
      <c r="N11" s="19">
        <v>3</v>
      </c>
      <c r="O11" s="19">
        <v>2</v>
      </c>
      <c r="P11" s="19">
        <v>3</v>
      </c>
      <c r="Q11" s="19">
        <v>2</v>
      </c>
      <c r="R11" s="19">
        <v>3</v>
      </c>
      <c r="S11" s="19">
        <v>1</v>
      </c>
      <c r="T11" s="19">
        <v>2</v>
      </c>
      <c r="U11" s="19">
        <v>0</v>
      </c>
      <c r="V11" s="19">
        <v>2</v>
      </c>
      <c r="W11" s="19">
        <v>3</v>
      </c>
      <c r="X11" s="19">
        <v>3</v>
      </c>
      <c r="Y11" s="19">
        <v>1</v>
      </c>
    </row>
    <row r="12" spans="1:25" x14ac:dyDescent="0.25">
      <c r="A12" s="8" t="s">
        <v>115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2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</row>
    <row r="13" spans="1:25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</row>
    <row r="14" spans="1:25" x14ac:dyDescent="0.25">
      <c r="A14" s="5" t="s">
        <v>36</v>
      </c>
      <c r="B14" s="20">
        <v>2.6153846153846154</v>
      </c>
      <c r="C14" s="20">
        <v>3.8461538461538463</v>
      </c>
      <c r="D14" s="20">
        <v>3.0769230769230771</v>
      </c>
      <c r="E14" s="20">
        <v>3.3076923076923075</v>
      </c>
      <c r="F14" s="20">
        <v>3.2307692307692308</v>
      </c>
      <c r="G14" s="20">
        <v>2.7692307692307692</v>
      </c>
      <c r="H14" s="20">
        <v>3.9230769230769229</v>
      </c>
      <c r="I14" s="20">
        <v>3.3846153846153846</v>
      </c>
      <c r="J14" s="20">
        <v>3.5384615384615383</v>
      </c>
      <c r="K14" s="20">
        <v>3.0769230769230771</v>
      </c>
      <c r="L14" s="20">
        <v>3.2727272727272729</v>
      </c>
      <c r="M14" s="20">
        <v>2.7692307692307692</v>
      </c>
      <c r="N14" s="20">
        <v>3.6923076923076925</v>
      </c>
      <c r="O14" s="20">
        <v>3.6153846153846154</v>
      </c>
      <c r="P14" s="20">
        <v>3.8461538461538463</v>
      </c>
      <c r="Q14" s="20">
        <v>3.8461538461538463</v>
      </c>
      <c r="R14" s="20">
        <v>3.8461538461538463</v>
      </c>
      <c r="S14" s="20">
        <v>2.7692307692307692</v>
      </c>
      <c r="T14" s="20">
        <v>3.1538461538461537</v>
      </c>
      <c r="U14" s="20">
        <v>2.6153846153846154</v>
      </c>
      <c r="V14" s="20">
        <v>2.9230769230769229</v>
      </c>
      <c r="W14" s="20">
        <v>3.7692307692307692</v>
      </c>
      <c r="X14" s="20">
        <v>3.7692307692307692</v>
      </c>
      <c r="Y14" s="20">
        <v>3.3846153846153846</v>
      </c>
    </row>
    <row r="15" spans="1:25" x14ac:dyDescent="0.25">
      <c r="A15" s="5" t="s">
        <v>37</v>
      </c>
      <c r="B15" s="20">
        <v>1.386750490563073</v>
      </c>
      <c r="C15" s="20">
        <v>1.1435437497937306</v>
      </c>
      <c r="D15" s="20">
        <v>1.1875421719907087</v>
      </c>
      <c r="E15" s="20">
        <v>1.4935759876113539</v>
      </c>
      <c r="F15" s="20">
        <v>0.92680869599629889</v>
      </c>
      <c r="G15" s="20">
        <v>0.83205029433784361</v>
      </c>
      <c r="H15" s="20">
        <v>1.0377490433255421</v>
      </c>
      <c r="I15" s="20">
        <v>1.5021352323976211</v>
      </c>
      <c r="J15" s="20">
        <v>0.96741792204684507</v>
      </c>
      <c r="K15" s="20">
        <v>1.1151635501529555</v>
      </c>
      <c r="L15" s="20">
        <v>1.1037127426019049</v>
      </c>
      <c r="M15" s="20">
        <v>1.2351684199496948</v>
      </c>
      <c r="N15" s="20">
        <v>0.947330933431342</v>
      </c>
      <c r="O15" s="20">
        <v>0.86971849262290357</v>
      </c>
      <c r="P15" s="20">
        <v>0.89871703427291649</v>
      </c>
      <c r="Q15" s="20">
        <v>0.68873723172119372</v>
      </c>
      <c r="R15" s="20">
        <v>0.89871703427291649</v>
      </c>
      <c r="S15" s="20">
        <v>1.0919284281983377</v>
      </c>
      <c r="T15" s="20">
        <v>1.4632243987255134</v>
      </c>
      <c r="U15" s="20">
        <v>0.96076892283052295</v>
      </c>
      <c r="V15" s="20">
        <v>1.3204505835470495</v>
      </c>
      <c r="W15" s="20">
        <v>1.0127393670836671</v>
      </c>
      <c r="X15" s="20">
        <v>1.0127393670836671</v>
      </c>
      <c r="Y15" s="20">
        <v>0.86971849262290357</v>
      </c>
    </row>
    <row r="16" spans="1:25" x14ac:dyDescent="0.25">
      <c r="A16" s="5" t="s">
        <v>38</v>
      </c>
      <c r="B16" s="21">
        <v>13</v>
      </c>
      <c r="C16" s="21">
        <v>13</v>
      </c>
      <c r="D16" s="21">
        <v>13</v>
      </c>
      <c r="E16" s="21">
        <v>13</v>
      </c>
      <c r="F16" s="21">
        <v>13</v>
      </c>
      <c r="G16" s="21">
        <v>13</v>
      </c>
      <c r="H16" s="21">
        <v>13</v>
      </c>
      <c r="I16" s="21">
        <v>13</v>
      </c>
      <c r="J16" s="21">
        <v>13</v>
      </c>
      <c r="K16" s="21">
        <v>13</v>
      </c>
      <c r="L16" s="21">
        <v>11</v>
      </c>
      <c r="M16" s="21">
        <v>13</v>
      </c>
      <c r="N16" s="21">
        <v>13</v>
      </c>
      <c r="O16" s="21">
        <v>13</v>
      </c>
      <c r="P16" s="21">
        <v>13</v>
      </c>
      <c r="Q16" s="21">
        <v>13</v>
      </c>
      <c r="R16" s="21">
        <v>13</v>
      </c>
      <c r="S16" s="21">
        <v>13</v>
      </c>
      <c r="T16" s="21">
        <v>13</v>
      </c>
      <c r="U16" s="21">
        <v>13</v>
      </c>
      <c r="V16" s="21">
        <v>13</v>
      </c>
      <c r="W16" s="21">
        <v>13</v>
      </c>
      <c r="X16" s="21">
        <v>13</v>
      </c>
      <c r="Y16" s="21">
        <v>13</v>
      </c>
    </row>
    <row r="19" spans="1:25" x14ac:dyDescent="0.25">
      <c r="A19" s="5" t="s">
        <v>130</v>
      </c>
      <c r="B19" s="5"/>
      <c r="C19" s="5"/>
      <c r="D19" s="5"/>
      <c r="E19" s="5"/>
      <c r="F19" s="17">
        <f>AVERAGE(S14:V14)</f>
        <v>2.8653846153846154</v>
      </c>
    </row>
    <row r="20" spans="1:25" x14ac:dyDescent="0.25">
      <c r="A20" s="5" t="s">
        <v>131</v>
      </c>
      <c r="B20" s="5"/>
      <c r="C20" s="5"/>
    </row>
    <row r="22" spans="1:25" x14ac:dyDescent="0.25">
      <c r="A22" s="5" t="s">
        <v>132</v>
      </c>
      <c r="B22" s="5"/>
      <c r="C22" s="5"/>
      <c r="D22" s="5"/>
      <c r="E22" s="5"/>
      <c r="F22" s="17">
        <f>(F19-1)*2.5</f>
        <v>4.6634615384615383</v>
      </c>
    </row>
    <row r="23" spans="1:25" x14ac:dyDescent="0.25">
      <c r="A23" s="5" t="s">
        <v>133</v>
      </c>
      <c r="B23" s="17">
        <f t="shared" ref="B23:Y23" si="0">(B14-1)*2.5</f>
        <v>4.0384615384615383</v>
      </c>
      <c r="C23" s="17">
        <f t="shared" si="0"/>
        <v>7.1153846153846159</v>
      </c>
      <c r="D23" s="17">
        <f t="shared" si="0"/>
        <v>5.1923076923076925</v>
      </c>
      <c r="E23" s="17">
        <f t="shared" si="0"/>
        <v>5.7692307692307683</v>
      </c>
      <c r="F23" s="17">
        <f t="shared" si="0"/>
        <v>5.5769230769230766</v>
      </c>
      <c r="G23" s="17">
        <f t="shared" si="0"/>
        <v>4.4230769230769234</v>
      </c>
      <c r="H23" s="17">
        <f t="shared" si="0"/>
        <v>7.3076923076923075</v>
      </c>
      <c r="I23" s="17">
        <f t="shared" si="0"/>
        <v>5.9615384615384617</v>
      </c>
      <c r="J23" s="17">
        <f t="shared" si="0"/>
        <v>6.3461538461538458</v>
      </c>
      <c r="K23" s="17">
        <f t="shared" si="0"/>
        <v>5.1923076923076925</v>
      </c>
      <c r="L23" s="17">
        <f t="shared" si="0"/>
        <v>5.6818181818181825</v>
      </c>
      <c r="M23" s="17">
        <f t="shared" si="0"/>
        <v>4.4230769230769234</v>
      </c>
      <c r="N23" s="17">
        <f t="shared" si="0"/>
        <v>6.7307692307692317</v>
      </c>
      <c r="O23" s="17">
        <f t="shared" si="0"/>
        <v>6.5384615384615383</v>
      </c>
      <c r="P23" s="17">
        <f t="shared" si="0"/>
        <v>7.1153846153846159</v>
      </c>
      <c r="Q23" s="17">
        <f t="shared" si="0"/>
        <v>7.1153846153846159</v>
      </c>
      <c r="R23" s="17">
        <f t="shared" si="0"/>
        <v>7.1153846153846159</v>
      </c>
      <c r="S23" s="17">
        <f t="shared" si="0"/>
        <v>4.4230769230769234</v>
      </c>
      <c r="T23" s="17">
        <f t="shared" si="0"/>
        <v>5.3846153846153841</v>
      </c>
      <c r="U23" s="17">
        <f t="shared" si="0"/>
        <v>4.0384615384615383</v>
      </c>
      <c r="V23" s="17">
        <f t="shared" si="0"/>
        <v>4.8076923076923075</v>
      </c>
      <c r="W23" s="17">
        <f t="shared" si="0"/>
        <v>6.9230769230769234</v>
      </c>
      <c r="X23" s="17">
        <f t="shared" si="0"/>
        <v>6.9230769230769234</v>
      </c>
      <c r="Y23" s="17">
        <f t="shared" si="0"/>
        <v>5.9615384615384617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117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Medicina (BA)_PDI'!$B$4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126</v>
      </c>
    </row>
    <row r="7" spans="1:32" x14ac:dyDescent="0.25">
      <c r="A7" s="8">
        <v>1</v>
      </c>
      <c r="B7" s="3">
        <v>1</v>
      </c>
      <c r="C7" s="3">
        <v>0</v>
      </c>
      <c r="D7" s="3">
        <v>3</v>
      </c>
      <c r="E7" s="3">
        <v>2</v>
      </c>
      <c r="F7" s="3">
        <v>6</v>
      </c>
      <c r="G7" s="3">
        <v>3</v>
      </c>
      <c r="H7" s="3">
        <v>2</v>
      </c>
      <c r="I7" s="3">
        <v>6</v>
      </c>
      <c r="J7" s="3">
        <v>2</v>
      </c>
      <c r="K7" s="3">
        <v>3</v>
      </c>
      <c r="L7" s="3">
        <v>7</v>
      </c>
      <c r="M7" s="3">
        <v>6</v>
      </c>
      <c r="N7" s="3">
        <v>3</v>
      </c>
      <c r="O7" s="3">
        <v>2</v>
      </c>
      <c r="P7" s="3">
        <v>2</v>
      </c>
      <c r="Q7" s="3">
        <v>2</v>
      </c>
      <c r="R7" s="3">
        <v>2</v>
      </c>
      <c r="S7" s="3">
        <v>6</v>
      </c>
      <c r="T7" s="3">
        <v>1</v>
      </c>
      <c r="U7" s="3">
        <v>3</v>
      </c>
      <c r="V7" s="3">
        <v>2</v>
      </c>
      <c r="W7" s="3">
        <v>3</v>
      </c>
      <c r="X7" s="3">
        <v>3</v>
      </c>
      <c r="Y7" s="3">
        <v>2</v>
      </c>
      <c r="Z7" s="3">
        <v>2</v>
      </c>
      <c r="AA7" s="3">
        <v>2</v>
      </c>
      <c r="AB7" s="3">
        <v>0</v>
      </c>
      <c r="AC7" s="3">
        <v>0</v>
      </c>
      <c r="AD7" s="3">
        <v>1</v>
      </c>
      <c r="AE7" s="3">
        <v>2</v>
      </c>
      <c r="AF7" s="3">
        <v>0</v>
      </c>
    </row>
    <row r="8" spans="1:32" x14ac:dyDescent="0.25">
      <c r="A8" s="8">
        <v>2</v>
      </c>
      <c r="B8" s="3">
        <v>7</v>
      </c>
      <c r="C8" s="3">
        <v>7</v>
      </c>
      <c r="D8" s="3">
        <v>14</v>
      </c>
      <c r="E8" s="3">
        <v>3</v>
      </c>
      <c r="F8" s="3">
        <v>11</v>
      </c>
      <c r="G8" s="3">
        <v>11</v>
      </c>
      <c r="H8" s="3">
        <v>5</v>
      </c>
      <c r="I8" s="3">
        <v>16</v>
      </c>
      <c r="J8" s="3">
        <v>7</v>
      </c>
      <c r="K8" s="3">
        <v>5</v>
      </c>
      <c r="L8" s="3">
        <v>12</v>
      </c>
      <c r="M8" s="3">
        <v>6</v>
      </c>
      <c r="N8" s="3">
        <v>9</v>
      </c>
      <c r="O8" s="3">
        <v>7</v>
      </c>
      <c r="P8" s="3">
        <v>8</v>
      </c>
      <c r="Q8" s="3">
        <v>3</v>
      </c>
      <c r="R8" s="3">
        <v>10</v>
      </c>
      <c r="S8" s="3">
        <v>13</v>
      </c>
      <c r="T8" s="3">
        <v>5</v>
      </c>
      <c r="U8" s="3">
        <v>7</v>
      </c>
      <c r="V8" s="3">
        <v>6</v>
      </c>
      <c r="W8" s="3">
        <v>8</v>
      </c>
      <c r="X8" s="3">
        <v>6</v>
      </c>
      <c r="Y8" s="3">
        <v>5</v>
      </c>
      <c r="Z8" s="3">
        <v>8</v>
      </c>
      <c r="AA8" s="3">
        <v>3</v>
      </c>
      <c r="AB8" s="3">
        <v>3</v>
      </c>
      <c r="AC8" s="3">
        <v>5</v>
      </c>
      <c r="AD8" s="3">
        <v>3</v>
      </c>
      <c r="AE8" s="3">
        <v>7</v>
      </c>
      <c r="AF8" s="3">
        <v>3</v>
      </c>
    </row>
    <row r="9" spans="1:32" x14ac:dyDescent="0.25">
      <c r="A9" s="8">
        <v>3</v>
      </c>
      <c r="B9" s="3">
        <v>26</v>
      </c>
      <c r="C9" s="3">
        <v>29</v>
      </c>
      <c r="D9" s="3">
        <v>21</v>
      </c>
      <c r="E9" s="3">
        <v>18</v>
      </c>
      <c r="F9" s="3">
        <v>14</v>
      </c>
      <c r="G9" s="3">
        <v>20</v>
      </c>
      <c r="H9" s="3">
        <v>24</v>
      </c>
      <c r="I9" s="3">
        <v>22</v>
      </c>
      <c r="J9" s="3">
        <v>27</v>
      </c>
      <c r="K9" s="3">
        <v>26</v>
      </c>
      <c r="L9" s="3">
        <v>17</v>
      </c>
      <c r="M9" s="3">
        <v>20</v>
      </c>
      <c r="N9" s="3">
        <v>19</v>
      </c>
      <c r="O9" s="3">
        <v>34</v>
      </c>
      <c r="P9" s="3">
        <v>31</v>
      </c>
      <c r="Q9" s="3">
        <v>29</v>
      </c>
      <c r="R9" s="3">
        <v>28</v>
      </c>
      <c r="S9" s="3">
        <v>23</v>
      </c>
      <c r="T9" s="3">
        <v>21</v>
      </c>
      <c r="U9" s="3">
        <v>22</v>
      </c>
      <c r="V9" s="3">
        <v>24</v>
      </c>
      <c r="W9" s="3">
        <v>24</v>
      </c>
      <c r="X9" s="3">
        <v>23</v>
      </c>
      <c r="Y9" s="3">
        <v>24</v>
      </c>
      <c r="Z9" s="3">
        <v>21</v>
      </c>
      <c r="AA9" s="3">
        <v>23</v>
      </c>
      <c r="AB9" s="3">
        <v>26</v>
      </c>
      <c r="AC9" s="3">
        <v>18</v>
      </c>
      <c r="AD9" s="3">
        <v>12</v>
      </c>
      <c r="AE9" s="3">
        <v>16</v>
      </c>
      <c r="AF9" s="3">
        <v>29</v>
      </c>
    </row>
    <row r="10" spans="1:32" x14ac:dyDescent="0.25">
      <c r="A10" s="8">
        <v>4</v>
      </c>
      <c r="B10" s="3">
        <v>24</v>
      </c>
      <c r="C10" s="3">
        <v>18</v>
      </c>
      <c r="D10" s="3">
        <v>11</v>
      </c>
      <c r="E10" s="3">
        <v>21</v>
      </c>
      <c r="F10" s="3">
        <v>20</v>
      </c>
      <c r="G10" s="3">
        <v>19</v>
      </c>
      <c r="H10" s="3">
        <v>23</v>
      </c>
      <c r="I10" s="3">
        <v>10</v>
      </c>
      <c r="J10" s="3">
        <v>19</v>
      </c>
      <c r="K10" s="3">
        <v>17</v>
      </c>
      <c r="L10" s="3">
        <v>17</v>
      </c>
      <c r="M10" s="3">
        <v>12</v>
      </c>
      <c r="N10" s="3">
        <v>21</v>
      </c>
      <c r="O10" s="3">
        <v>11</v>
      </c>
      <c r="P10" s="3">
        <v>15</v>
      </c>
      <c r="Q10" s="3">
        <v>21</v>
      </c>
      <c r="R10" s="3">
        <v>12</v>
      </c>
      <c r="S10" s="3">
        <v>9</v>
      </c>
      <c r="T10" s="3">
        <v>18</v>
      </c>
      <c r="U10" s="3">
        <v>20</v>
      </c>
      <c r="V10" s="3">
        <v>20</v>
      </c>
      <c r="W10" s="3">
        <v>19</v>
      </c>
      <c r="X10" s="3">
        <v>19</v>
      </c>
      <c r="Y10" s="3">
        <v>20</v>
      </c>
      <c r="Z10" s="3">
        <v>15</v>
      </c>
      <c r="AA10" s="3">
        <v>23</v>
      </c>
      <c r="AB10" s="3">
        <v>23</v>
      </c>
      <c r="AC10" s="3">
        <v>27</v>
      </c>
      <c r="AD10" s="3">
        <v>16</v>
      </c>
      <c r="AE10" s="3">
        <v>15</v>
      </c>
      <c r="AF10" s="3">
        <v>22</v>
      </c>
    </row>
    <row r="11" spans="1:32" x14ac:dyDescent="0.25">
      <c r="A11" s="8">
        <v>5</v>
      </c>
      <c r="B11" s="3">
        <v>2</v>
      </c>
      <c r="C11" s="3">
        <v>6</v>
      </c>
      <c r="D11" s="3">
        <v>9</v>
      </c>
      <c r="E11" s="3">
        <v>15</v>
      </c>
      <c r="F11" s="3">
        <v>9</v>
      </c>
      <c r="G11" s="3">
        <v>4</v>
      </c>
      <c r="H11" s="3">
        <v>5</v>
      </c>
      <c r="I11" s="3">
        <v>5</v>
      </c>
      <c r="J11" s="3">
        <v>3</v>
      </c>
      <c r="K11" s="3">
        <v>6</v>
      </c>
      <c r="L11" s="3">
        <v>8</v>
      </c>
      <c r="M11" s="3">
        <v>9</v>
      </c>
      <c r="N11" s="3">
        <v>8</v>
      </c>
      <c r="O11" s="3">
        <v>2</v>
      </c>
      <c r="P11" s="3">
        <v>2</v>
      </c>
      <c r="Q11" s="3">
        <v>1</v>
      </c>
      <c r="R11" s="3">
        <v>3</v>
      </c>
      <c r="S11" s="3">
        <v>2</v>
      </c>
      <c r="T11" s="3">
        <v>11</v>
      </c>
      <c r="U11" s="3">
        <v>5</v>
      </c>
      <c r="V11" s="3">
        <v>8</v>
      </c>
      <c r="W11" s="3">
        <v>3</v>
      </c>
      <c r="X11" s="3">
        <v>6</v>
      </c>
      <c r="Y11" s="3">
        <v>6</v>
      </c>
      <c r="Z11" s="3">
        <v>8</v>
      </c>
      <c r="AA11" s="3">
        <v>10</v>
      </c>
      <c r="AB11" s="3">
        <v>9</v>
      </c>
      <c r="AC11" s="3">
        <v>10</v>
      </c>
      <c r="AD11" s="3">
        <v>5</v>
      </c>
      <c r="AE11" s="3">
        <v>6</v>
      </c>
      <c r="AF11" s="3">
        <v>7</v>
      </c>
    </row>
    <row r="12" spans="1:32" x14ac:dyDescent="0.25">
      <c r="A12" s="8" t="s">
        <v>115</v>
      </c>
      <c r="B12" s="3">
        <v>1</v>
      </c>
      <c r="C12" s="3">
        <v>1</v>
      </c>
      <c r="D12" s="3">
        <v>3</v>
      </c>
      <c r="E12" s="3">
        <v>2</v>
      </c>
      <c r="F12" s="3">
        <v>1</v>
      </c>
      <c r="G12" s="3">
        <v>4</v>
      </c>
      <c r="H12" s="3">
        <v>2</v>
      </c>
      <c r="I12" s="3">
        <v>2</v>
      </c>
      <c r="J12" s="3">
        <v>3</v>
      </c>
      <c r="K12" s="3">
        <v>4</v>
      </c>
      <c r="L12" s="3">
        <v>0</v>
      </c>
      <c r="M12" s="3">
        <v>8</v>
      </c>
      <c r="N12" s="3">
        <v>1</v>
      </c>
      <c r="O12" s="3">
        <v>5</v>
      </c>
      <c r="P12" s="3">
        <v>3</v>
      </c>
      <c r="Q12" s="3">
        <v>5</v>
      </c>
      <c r="R12" s="3">
        <v>6</v>
      </c>
      <c r="S12" s="3">
        <v>8</v>
      </c>
      <c r="T12" s="3">
        <v>5</v>
      </c>
      <c r="U12" s="3">
        <v>4</v>
      </c>
      <c r="V12" s="3">
        <v>1</v>
      </c>
      <c r="W12" s="3">
        <v>4</v>
      </c>
      <c r="X12" s="3">
        <v>4</v>
      </c>
      <c r="Y12" s="3">
        <v>4</v>
      </c>
      <c r="Z12" s="3">
        <v>7</v>
      </c>
      <c r="AA12" s="3">
        <v>0</v>
      </c>
      <c r="AB12" s="3">
        <v>0</v>
      </c>
      <c r="AC12" s="3">
        <v>1</v>
      </c>
      <c r="AD12" s="3">
        <v>24</v>
      </c>
      <c r="AE12" s="3">
        <v>15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3.3166666666666669</v>
      </c>
      <c r="C14" s="17">
        <v>3.3833333333333333</v>
      </c>
      <c r="D14" s="17">
        <v>3.1551724137931036</v>
      </c>
      <c r="E14" s="17">
        <v>3.7457627118644066</v>
      </c>
      <c r="F14" s="17">
        <v>3.25</v>
      </c>
      <c r="G14" s="17">
        <v>3.1754385964912282</v>
      </c>
      <c r="H14" s="17">
        <v>3.406779661016949</v>
      </c>
      <c r="I14" s="17">
        <v>2.8644067796610169</v>
      </c>
      <c r="J14" s="17">
        <v>3.2413793103448274</v>
      </c>
      <c r="K14" s="17">
        <v>3.3157894736842106</v>
      </c>
      <c r="L14" s="17">
        <v>3.1147540983606556</v>
      </c>
      <c r="M14" s="17">
        <v>3.2264150943396226</v>
      </c>
      <c r="N14" s="17">
        <v>3.3666666666666667</v>
      </c>
      <c r="O14" s="17">
        <v>3.0714285714285716</v>
      </c>
      <c r="P14" s="17">
        <v>3.1206896551724137</v>
      </c>
      <c r="Q14" s="17">
        <v>3.2857142857142856</v>
      </c>
      <c r="R14" s="17">
        <v>3.0727272727272728</v>
      </c>
      <c r="S14" s="17">
        <v>2.7735849056603774</v>
      </c>
      <c r="T14" s="17">
        <v>3.5892857142857144</v>
      </c>
      <c r="U14" s="17">
        <v>3.2982456140350878</v>
      </c>
      <c r="V14" s="17">
        <v>3.4333333333333331</v>
      </c>
      <c r="W14" s="17">
        <v>3.192982456140351</v>
      </c>
      <c r="X14" s="17">
        <v>3.3333333333333335</v>
      </c>
      <c r="Y14" s="17">
        <v>3.4035087719298245</v>
      </c>
      <c r="Z14" s="17">
        <v>3.3518518518518516</v>
      </c>
      <c r="AA14" s="17">
        <v>3.5901639344262297</v>
      </c>
      <c r="AB14" s="17">
        <v>3.622950819672131</v>
      </c>
      <c r="AC14" s="17">
        <v>3.7</v>
      </c>
      <c r="AD14" s="17">
        <v>3.5675675675675675</v>
      </c>
      <c r="AE14" s="17">
        <v>3.347826086956522</v>
      </c>
      <c r="AF14" s="17">
        <v>3.540983606557377</v>
      </c>
    </row>
    <row r="15" spans="1:32" x14ac:dyDescent="0.25">
      <c r="A15" s="5" t="s">
        <v>37</v>
      </c>
      <c r="B15" s="17">
        <v>0.79172985177526978</v>
      </c>
      <c r="C15" s="17">
        <v>0.82527174089973709</v>
      </c>
      <c r="D15" s="17">
        <v>1.120803661193587</v>
      </c>
      <c r="E15" s="17">
        <v>1.0101761597652341</v>
      </c>
      <c r="F15" s="17">
        <v>1.2160647841797056</v>
      </c>
      <c r="G15" s="17">
        <v>1.0021905831289175</v>
      </c>
      <c r="H15" s="17">
        <v>0.89285756032385633</v>
      </c>
      <c r="I15" s="17">
        <v>1.0900431361069769</v>
      </c>
      <c r="J15" s="17">
        <v>0.86471463354054878</v>
      </c>
      <c r="K15" s="17">
        <v>0.9665456669582605</v>
      </c>
      <c r="L15" s="17">
        <v>1.2124130299494706</v>
      </c>
      <c r="M15" s="17">
        <v>1.2032249843004017</v>
      </c>
      <c r="N15" s="17">
        <v>1.0571254061339102</v>
      </c>
      <c r="O15" s="17">
        <v>0.78293487148485863</v>
      </c>
      <c r="P15" s="17">
        <v>0.81816195812056003</v>
      </c>
      <c r="Q15" s="17">
        <v>0.75592894601845462</v>
      </c>
      <c r="R15" s="17">
        <v>0.87885753816564216</v>
      </c>
      <c r="S15" s="17">
        <v>0.99308202143943813</v>
      </c>
      <c r="T15" s="17">
        <v>0.96816200211414127</v>
      </c>
      <c r="U15" s="17">
        <v>0.98134223462237369</v>
      </c>
      <c r="V15" s="17">
        <v>0.96316333807885846</v>
      </c>
      <c r="W15" s="17">
        <v>0.93424141288205531</v>
      </c>
      <c r="X15" s="17">
        <v>0.98802352005935334</v>
      </c>
      <c r="Y15" s="17">
        <v>0.92310905412878286</v>
      </c>
      <c r="Z15" s="17">
        <v>1.0307975920379433</v>
      </c>
      <c r="AA15" s="17">
        <v>0.93767530237155916</v>
      </c>
      <c r="AB15" s="17">
        <v>0.79924828070359344</v>
      </c>
      <c r="AC15" s="17">
        <v>0.849725778298555</v>
      </c>
      <c r="AD15" s="17">
        <v>0.9291734839971294</v>
      </c>
      <c r="AE15" s="17">
        <v>1.0374625306079532</v>
      </c>
      <c r="AF15" s="17">
        <v>0.76537072698580211</v>
      </c>
    </row>
    <row r="16" spans="1:32" x14ac:dyDescent="0.25">
      <c r="A16" s="5" t="s">
        <v>38</v>
      </c>
      <c r="B16" s="18">
        <v>60</v>
      </c>
      <c r="C16" s="18">
        <v>60</v>
      </c>
      <c r="D16" s="18">
        <v>58</v>
      </c>
      <c r="E16" s="18">
        <v>59</v>
      </c>
      <c r="F16" s="18">
        <v>60</v>
      </c>
      <c r="G16" s="18">
        <v>57</v>
      </c>
      <c r="H16" s="18">
        <v>59</v>
      </c>
      <c r="I16" s="18">
        <v>59</v>
      </c>
      <c r="J16" s="18">
        <v>58</v>
      </c>
      <c r="K16" s="18">
        <v>57</v>
      </c>
      <c r="L16" s="18">
        <v>61</v>
      </c>
      <c r="M16" s="18">
        <v>53</v>
      </c>
      <c r="N16" s="18">
        <v>60</v>
      </c>
      <c r="O16" s="18">
        <v>56</v>
      </c>
      <c r="P16" s="18">
        <v>58</v>
      </c>
      <c r="Q16" s="18">
        <v>56</v>
      </c>
      <c r="R16" s="18">
        <v>55</v>
      </c>
      <c r="S16" s="18">
        <v>53</v>
      </c>
      <c r="T16" s="18">
        <v>56</v>
      </c>
      <c r="U16" s="18">
        <v>57</v>
      </c>
      <c r="V16" s="18">
        <v>60</v>
      </c>
      <c r="W16" s="18">
        <v>57</v>
      </c>
      <c r="X16" s="18">
        <v>57</v>
      </c>
      <c r="Y16" s="18">
        <v>57</v>
      </c>
      <c r="Z16" s="18">
        <v>54</v>
      </c>
      <c r="AA16" s="18">
        <v>61</v>
      </c>
      <c r="AB16" s="18">
        <v>61</v>
      </c>
      <c r="AC16" s="18">
        <v>60</v>
      </c>
      <c r="AD16" s="18">
        <v>37</v>
      </c>
      <c r="AE16" s="18">
        <v>46</v>
      </c>
      <c r="AF16" s="18">
        <v>61</v>
      </c>
    </row>
    <row r="18" spans="1:32" x14ac:dyDescent="0.25">
      <c r="A18" s="5" t="s">
        <v>121</v>
      </c>
      <c r="B18" s="5">
        <v>61</v>
      </c>
    </row>
    <row r="19" spans="1:32" x14ac:dyDescent="0.25">
      <c r="A19" s="5" t="s">
        <v>122</v>
      </c>
      <c r="B19" s="5">
        <v>84</v>
      </c>
    </row>
    <row r="20" spans="1:32" x14ac:dyDescent="0.25">
      <c r="A20" s="5" t="s">
        <v>123</v>
      </c>
      <c r="B20" s="23">
        <f>B18/B19</f>
        <v>0.72619047619047616</v>
      </c>
    </row>
    <row r="22" spans="1:32" x14ac:dyDescent="0.25">
      <c r="A22" s="5" t="s">
        <v>134</v>
      </c>
      <c r="B22" s="5"/>
      <c r="C22" s="5"/>
      <c r="D22" s="5"/>
      <c r="E22" s="5"/>
      <c r="F22" s="17">
        <f>AVERAGE(X14:Z14)</f>
        <v>3.3628979857050028</v>
      </c>
    </row>
    <row r="23" spans="1:32" x14ac:dyDescent="0.25">
      <c r="A23" s="5" t="s">
        <v>135</v>
      </c>
      <c r="B23" s="5"/>
      <c r="C23" s="5"/>
    </row>
    <row r="25" spans="1:32" x14ac:dyDescent="0.25">
      <c r="A25" s="5" t="s">
        <v>136</v>
      </c>
      <c r="B25" s="5"/>
      <c r="C25" s="5"/>
      <c r="D25" s="5"/>
      <c r="E25" s="5"/>
      <c r="F25" s="17">
        <f>(F22-1)*2.5</f>
        <v>5.9072449642625067</v>
      </c>
    </row>
    <row r="26" spans="1:32" x14ac:dyDescent="0.25">
      <c r="A26" s="5" t="s">
        <v>133</v>
      </c>
      <c r="B26" s="17">
        <f t="shared" ref="B26:AF26" si="0">(B14-1)*2.5</f>
        <v>5.791666666666667</v>
      </c>
      <c r="C26" s="17">
        <f t="shared" si="0"/>
        <v>5.958333333333333</v>
      </c>
      <c r="D26" s="17">
        <f t="shared" si="0"/>
        <v>5.3879310344827589</v>
      </c>
      <c r="E26" s="17">
        <f t="shared" si="0"/>
        <v>6.8644067796610164</v>
      </c>
      <c r="F26" s="17">
        <f t="shared" si="0"/>
        <v>5.625</v>
      </c>
      <c r="G26" s="17">
        <f t="shared" si="0"/>
        <v>5.4385964912280702</v>
      </c>
      <c r="H26" s="17">
        <f t="shared" si="0"/>
        <v>6.0169491525423719</v>
      </c>
      <c r="I26" s="17">
        <f t="shared" si="0"/>
        <v>4.6610169491525424</v>
      </c>
      <c r="J26" s="17">
        <f t="shared" si="0"/>
        <v>5.6034482758620685</v>
      </c>
      <c r="K26" s="17">
        <f t="shared" si="0"/>
        <v>5.7894736842105265</v>
      </c>
      <c r="L26" s="17">
        <f t="shared" si="0"/>
        <v>5.2868852459016393</v>
      </c>
      <c r="M26" s="17">
        <f t="shared" si="0"/>
        <v>5.566037735849056</v>
      </c>
      <c r="N26" s="17">
        <f t="shared" si="0"/>
        <v>5.916666666666667</v>
      </c>
      <c r="O26" s="17">
        <f t="shared" si="0"/>
        <v>5.1785714285714288</v>
      </c>
      <c r="P26" s="17">
        <f t="shared" si="0"/>
        <v>5.3017241379310338</v>
      </c>
      <c r="Q26" s="17">
        <f t="shared" si="0"/>
        <v>5.7142857142857135</v>
      </c>
      <c r="R26" s="17">
        <f t="shared" si="0"/>
        <v>5.1818181818181817</v>
      </c>
      <c r="S26" s="17">
        <f t="shared" si="0"/>
        <v>4.433962264150944</v>
      </c>
      <c r="T26" s="17">
        <f t="shared" si="0"/>
        <v>6.4732142857142865</v>
      </c>
      <c r="U26" s="17">
        <f t="shared" si="0"/>
        <v>5.7456140350877192</v>
      </c>
      <c r="V26" s="17">
        <f t="shared" si="0"/>
        <v>6.083333333333333</v>
      </c>
      <c r="W26" s="17">
        <f t="shared" si="0"/>
        <v>5.4824561403508776</v>
      </c>
      <c r="X26" s="17">
        <f t="shared" si="0"/>
        <v>5.8333333333333339</v>
      </c>
      <c r="Y26" s="17">
        <f t="shared" si="0"/>
        <v>6.0087719298245617</v>
      </c>
      <c r="Z26" s="17">
        <f t="shared" si="0"/>
        <v>5.8796296296296289</v>
      </c>
      <c r="AA26" s="17">
        <f t="shared" si="0"/>
        <v>6.4754098360655741</v>
      </c>
      <c r="AB26" s="17">
        <f t="shared" si="0"/>
        <v>6.5573770491803272</v>
      </c>
      <c r="AC26" s="17">
        <f t="shared" si="0"/>
        <v>6.75</v>
      </c>
      <c r="AD26" s="17">
        <f t="shared" si="0"/>
        <v>6.4189189189189193</v>
      </c>
      <c r="AE26" s="17">
        <f t="shared" si="0"/>
        <v>5.8695652173913047</v>
      </c>
      <c r="AF26" s="17">
        <f t="shared" si="0"/>
        <v>6.3524590163934427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118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Medicina (BA)_PDI'!$B$4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19">
        <v>1</v>
      </c>
      <c r="C7" s="19">
        <v>0</v>
      </c>
      <c r="D7" s="19">
        <v>0</v>
      </c>
      <c r="E7" s="19">
        <v>0</v>
      </c>
      <c r="F7" s="19">
        <v>0</v>
      </c>
      <c r="G7" s="19">
        <v>1</v>
      </c>
      <c r="H7" s="19">
        <v>1</v>
      </c>
      <c r="I7" s="19">
        <v>1</v>
      </c>
      <c r="J7" s="19">
        <v>0</v>
      </c>
      <c r="K7" s="19">
        <v>0</v>
      </c>
      <c r="L7" s="19">
        <v>2</v>
      </c>
      <c r="M7" s="19">
        <v>2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2</v>
      </c>
      <c r="T7" s="19">
        <v>1</v>
      </c>
      <c r="U7" s="19">
        <v>2</v>
      </c>
      <c r="V7" s="19">
        <v>3</v>
      </c>
      <c r="W7" s="19">
        <v>0</v>
      </c>
      <c r="X7" s="19">
        <v>0</v>
      </c>
      <c r="Y7" s="19">
        <v>0</v>
      </c>
    </row>
    <row r="8" spans="1:25" x14ac:dyDescent="0.25">
      <c r="A8" s="8">
        <v>2</v>
      </c>
      <c r="B8" s="19">
        <v>0</v>
      </c>
      <c r="C8" s="19">
        <v>2</v>
      </c>
      <c r="D8" s="19">
        <v>1</v>
      </c>
      <c r="E8" s="19">
        <v>0</v>
      </c>
      <c r="F8" s="19">
        <v>0</v>
      </c>
      <c r="G8" s="19">
        <v>2</v>
      </c>
      <c r="H8" s="19">
        <v>1</v>
      </c>
      <c r="I8" s="19">
        <v>0</v>
      </c>
      <c r="J8" s="19">
        <v>2</v>
      </c>
      <c r="K8" s="19">
        <v>3</v>
      </c>
      <c r="L8" s="19">
        <v>0</v>
      </c>
      <c r="M8" s="19">
        <v>3</v>
      </c>
      <c r="N8" s="19">
        <v>3</v>
      </c>
      <c r="O8" s="19">
        <v>0</v>
      </c>
      <c r="P8" s="19">
        <v>0</v>
      </c>
      <c r="Q8" s="19">
        <v>0</v>
      </c>
      <c r="R8" s="19">
        <v>1</v>
      </c>
      <c r="S8" s="19">
        <v>2</v>
      </c>
      <c r="T8" s="19">
        <v>2</v>
      </c>
      <c r="U8" s="19">
        <v>2</v>
      </c>
      <c r="V8" s="19">
        <v>1</v>
      </c>
      <c r="W8" s="19">
        <v>0</v>
      </c>
      <c r="X8" s="19">
        <v>2</v>
      </c>
      <c r="Y8" s="19">
        <v>0</v>
      </c>
    </row>
    <row r="9" spans="1:25" x14ac:dyDescent="0.25">
      <c r="A9" s="8">
        <v>3</v>
      </c>
      <c r="B9" s="19">
        <v>1</v>
      </c>
      <c r="C9" s="19">
        <v>1</v>
      </c>
      <c r="D9" s="19">
        <v>0</v>
      </c>
      <c r="E9" s="19">
        <v>1</v>
      </c>
      <c r="F9" s="19">
        <v>2</v>
      </c>
      <c r="G9" s="19">
        <v>2</v>
      </c>
      <c r="H9" s="19">
        <v>2</v>
      </c>
      <c r="I9" s="19">
        <v>2</v>
      </c>
      <c r="J9" s="19">
        <v>3</v>
      </c>
      <c r="K9" s="19">
        <v>2</v>
      </c>
      <c r="L9" s="19">
        <v>1</v>
      </c>
      <c r="M9" s="19">
        <v>1</v>
      </c>
      <c r="N9" s="19">
        <v>2</v>
      </c>
      <c r="O9" s="19">
        <v>3</v>
      </c>
      <c r="P9" s="19">
        <v>1</v>
      </c>
      <c r="Q9" s="19">
        <v>1</v>
      </c>
      <c r="R9" s="19">
        <v>1</v>
      </c>
      <c r="S9" s="19">
        <v>1</v>
      </c>
      <c r="T9" s="19">
        <v>1</v>
      </c>
      <c r="U9" s="19">
        <v>1</v>
      </c>
      <c r="V9" s="19">
        <v>1</v>
      </c>
      <c r="W9" s="19">
        <v>4</v>
      </c>
      <c r="X9" s="19">
        <v>3</v>
      </c>
      <c r="Y9" s="19">
        <v>3</v>
      </c>
    </row>
    <row r="10" spans="1:25" x14ac:dyDescent="0.25">
      <c r="A10" s="8">
        <v>4</v>
      </c>
      <c r="B10" s="19">
        <v>3</v>
      </c>
      <c r="C10" s="19">
        <v>2</v>
      </c>
      <c r="D10" s="19">
        <v>5</v>
      </c>
      <c r="E10" s="19">
        <v>4</v>
      </c>
      <c r="F10" s="19">
        <v>4</v>
      </c>
      <c r="G10" s="19">
        <v>1</v>
      </c>
      <c r="H10" s="19">
        <v>2</v>
      </c>
      <c r="I10" s="19">
        <v>3</v>
      </c>
      <c r="J10" s="19">
        <v>1</v>
      </c>
      <c r="K10" s="19">
        <v>1</v>
      </c>
      <c r="L10" s="19">
        <v>1</v>
      </c>
      <c r="M10" s="19">
        <v>0</v>
      </c>
      <c r="N10" s="19">
        <v>1</v>
      </c>
      <c r="O10" s="19">
        <v>3</v>
      </c>
      <c r="P10" s="19">
        <v>4</v>
      </c>
      <c r="Q10" s="19">
        <v>4</v>
      </c>
      <c r="R10" s="19">
        <v>3</v>
      </c>
      <c r="S10" s="19">
        <v>1</v>
      </c>
      <c r="T10" s="19">
        <v>2</v>
      </c>
      <c r="U10" s="19">
        <v>1</v>
      </c>
      <c r="V10" s="19">
        <v>1</v>
      </c>
      <c r="W10" s="19">
        <v>1</v>
      </c>
      <c r="X10" s="19">
        <v>0</v>
      </c>
      <c r="Y10" s="19">
        <v>2</v>
      </c>
    </row>
    <row r="11" spans="1:25" x14ac:dyDescent="0.25">
      <c r="A11" s="8">
        <v>5</v>
      </c>
      <c r="B11" s="19">
        <v>1</v>
      </c>
      <c r="C11" s="19">
        <v>1</v>
      </c>
      <c r="D11" s="19">
        <v>0</v>
      </c>
      <c r="E11" s="19">
        <v>1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1</v>
      </c>
      <c r="M11" s="19">
        <v>0</v>
      </c>
      <c r="N11" s="19">
        <v>0</v>
      </c>
      <c r="O11" s="19">
        <v>0</v>
      </c>
      <c r="P11" s="19">
        <v>1</v>
      </c>
      <c r="Q11" s="19">
        <v>1</v>
      </c>
      <c r="R11" s="19">
        <v>1</v>
      </c>
      <c r="S11" s="19">
        <v>0</v>
      </c>
      <c r="T11" s="19">
        <v>0</v>
      </c>
      <c r="U11" s="19">
        <v>0</v>
      </c>
      <c r="V11" s="19">
        <v>0</v>
      </c>
      <c r="W11" s="19">
        <v>1</v>
      </c>
      <c r="X11" s="19">
        <v>1</v>
      </c>
      <c r="Y11" s="19">
        <v>1</v>
      </c>
    </row>
    <row r="12" spans="1:25" x14ac:dyDescent="0.25">
      <c r="A12" s="8" t="s">
        <v>115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1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</row>
    <row r="13" spans="1:25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</row>
    <row r="14" spans="1:25" x14ac:dyDescent="0.25">
      <c r="A14" s="5" t="s">
        <v>36</v>
      </c>
      <c r="B14" s="20">
        <v>3.5</v>
      </c>
      <c r="C14" s="20">
        <v>3.3333333333333335</v>
      </c>
      <c r="D14" s="20">
        <v>3.6666666666666665</v>
      </c>
      <c r="E14" s="20">
        <v>4</v>
      </c>
      <c r="F14" s="20">
        <v>3.6666666666666665</v>
      </c>
      <c r="G14" s="20">
        <v>2.5</v>
      </c>
      <c r="H14" s="20">
        <v>2.8333333333333335</v>
      </c>
      <c r="I14" s="20">
        <v>3.1666666666666665</v>
      </c>
      <c r="J14" s="20">
        <v>2.8333333333333335</v>
      </c>
      <c r="K14" s="20">
        <v>2.6666666666666665</v>
      </c>
      <c r="L14" s="20">
        <v>2.8</v>
      </c>
      <c r="M14" s="20">
        <v>1.8333333333333333</v>
      </c>
      <c r="N14" s="20">
        <v>2.6666666666666665</v>
      </c>
      <c r="O14" s="20">
        <v>3.5</v>
      </c>
      <c r="P14" s="20">
        <v>4</v>
      </c>
      <c r="Q14" s="20">
        <v>4</v>
      </c>
      <c r="R14" s="20">
        <v>3.6666666666666665</v>
      </c>
      <c r="S14" s="20">
        <v>2.1666666666666665</v>
      </c>
      <c r="T14" s="20">
        <v>2.6666666666666665</v>
      </c>
      <c r="U14" s="20">
        <v>2.1666666666666665</v>
      </c>
      <c r="V14" s="20">
        <v>2</v>
      </c>
      <c r="W14" s="20">
        <v>3.5</v>
      </c>
      <c r="X14" s="20">
        <v>3</v>
      </c>
      <c r="Y14" s="20">
        <v>3.6666666666666665</v>
      </c>
    </row>
    <row r="15" spans="1:25" x14ac:dyDescent="0.25">
      <c r="A15" s="5" t="s">
        <v>37</v>
      </c>
      <c r="B15" s="20">
        <v>1.3784048752090221</v>
      </c>
      <c r="C15" s="20">
        <v>1.2110601416389963</v>
      </c>
      <c r="D15" s="20">
        <v>0.81649658092772548</v>
      </c>
      <c r="E15" s="20">
        <v>0.63245553203367588</v>
      </c>
      <c r="F15" s="20">
        <v>0.51639777949432131</v>
      </c>
      <c r="G15" s="20">
        <v>1.0488088481701516</v>
      </c>
      <c r="H15" s="20">
        <v>1.1690451944500124</v>
      </c>
      <c r="I15" s="20">
        <v>1.1690451944500124</v>
      </c>
      <c r="J15" s="20">
        <v>0.75277265270908122</v>
      </c>
      <c r="K15" s="20">
        <v>0.81649658092772637</v>
      </c>
      <c r="L15" s="20">
        <v>1.7888543819998315</v>
      </c>
      <c r="M15" s="20">
        <v>0.75277265270908089</v>
      </c>
      <c r="N15" s="20">
        <v>0.81649658092772637</v>
      </c>
      <c r="O15" s="20">
        <v>0.54772255750516607</v>
      </c>
      <c r="P15" s="20">
        <v>0.63245553203367588</v>
      </c>
      <c r="Q15" s="20">
        <v>0.63245553203367588</v>
      </c>
      <c r="R15" s="20">
        <v>1.0327955589886442</v>
      </c>
      <c r="S15" s="20">
        <v>1.169045194450012</v>
      </c>
      <c r="T15" s="20">
        <v>1.211060141638997</v>
      </c>
      <c r="U15" s="20">
        <v>1.169045194450012</v>
      </c>
      <c r="V15" s="20">
        <v>1.2649110640673518</v>
      </c>
      <c r="W15" s="20">
        <v>0.83666002653407556</v>
      </c>
      <c r="X15" s="20">
        <v>1.0954451150103321</v>
      </c>
      <c r="Y15" s="20">
        <v>0.81649658092772548</v>
      </c>
    </row>
    <row r="16" spans="1:25" x14ac:dyDescent="0.25">
      <c r="A16" s="5" t="s">
        <v>38</v>
      </c>
      <c r="B16" s="21">
        <v>6</v>
      </c>
      <c r="C16" s="21">
        <v>6</v>
      </c>
      <c r="D16" s="21">
        <v>6</v>
      </c>
      <c r="E16" s="21">
        <v>6</v>
      </c>
      <c r="F16" s="21">
        <v>6</v>
      </c>
      <c r="G16" s="21">
        <v>6</v>
      </c>
      <c r="H16" s="21">
        <v>6</v>
      </c>
      <c r="I16" s="21">
        <v>6</v>
      </c>
      <c r="J16" s="21">
        <v>6</v>
      </c>
      <c r="K16" s="21">
        <v>6</v>
      </c>
      <c r="L16" s="21">
        <v>5</v>
      </c>
      <c r="M16" s="21">
        <v>6</v>
      </c>
      <c r="N16" s="21">
        <v>6</v>
      </c>
      <c r="O16" s="21">
        <v>6</v>
      </c>
      <c r="P16" s="21">
        <v>6</v>
      </c>
      <c r="Q16" s="21">
        <v>6</v>
      </c>
      <c r="R16" s="21">
        <v>6</v>
      </c>
      <c r="S16" s="21">
        <v>6</v>
      </c>
      <c r="T16" s="21">
        <v>6</v>
      </c>
      <c r="U16" s="21">
        <v>6</v>
      </c>
      <c r="V16" s="21">
        <v>6</v>
      </c>
      <c r="W16" s="21">
        <v>6</v>
      </c>
      <c r="X16" s="21">
        <v>6</v>
      </c>
      <c r="Y16" s="21">
        <v>6</v>
      </c>
    </row>
    <row r="19" spans="1:25" x14ac:dyDescent="0.25">
      <c r="A19" s="5" t="s">
        <v>130</v>
      </c>
      <c r="B19" s="5"/>
      <c r="C19" s="5"/>
      <c r="D19" s="5"/>
      <c r="E19" s="5"/>
      <c r="F19" s="17">
        <f>AVERAGE(S14:V14)</f>
        <v>2.25</v>
      </c>
    </row>
    <row r="20" spans="1:25" x14ac:dyDescent="0.25">
      <c r="A20" s="5" t="s">
        <v>131</v>
      </c>
      <c r="B20" s="5"/>
      <c r="C20" s="5"/>
    </row>
    <row r="22" spans="1:25" x14ac:dyDescent="0.25">
      <c r="A22" s="5" t="s">
        <v>132</v>
      </c>
      <c r="B22" s="5"/>
      <c r="C22" s="5"/>
      <c r="D22" s="5"/>
      <c r="E22" s="5"/>
      <c r="F22" s="17">
        <f>(F19-1)*2.5</f>
        <v>3.125</v>
      </c>
    </row>
    <row r="23" spans="1:25" x14ac:dyDescent="0.25">
      <c r="A23" s="5" t="s">
        <v>133</v>
      </c>
      <c r="B23" s="17">
        <f t="shared" ref="B23:Y23" si="0">(B14-1)*2.5</f>
        <v>6.25</v>
      </c>
      <c r="C23" s="17">
        <f t="shared" si="0"/>
        <v>5.8333333333333339</v>
      </c>
      <c r="D23" s="17">
        <f t="shared" si="0"/>
        <v>6.6666666666666661</v>
      </c>
      <c r="E23" s="17">
        <f t="shared" si="0"/>
        <v>7.5</v>
      </c>
      <c r="F23" s="17">
        <f t="shared" si="0"/>
        <v>6.6666666666666661</v>
      </c>
      <c r="G23" s="17">
        <f t="shared" si="0"/>
        <v>3.75</v>
      </c>
      <c r="H23" s="17">
        <f t="shared" si="0"/>
        <v>4.5833333333333339</v>
      </c>
      <c r="I23" s="17">
        <f t="shared" si="0"/>
        <v>5.4166666666666661</v>
      </c>
      <c r="J23" s="17">
        <f t="shared" si="0"/>
        <v>4.5833333333333339</v>
      </c>
      <c r="K23" s="17">
        <f t="shared" si="0"/>
        <v>4.1666666666666661</v>
      </c>
      <c r="L23" s="17">
        <f t="shared" si="0"/>
        <v>4.5</v>
      </c>
      <c r="M23" s="17">
        <f t="shared" si="0"/>
        <v>2.083333333333333</v>
      </c>
      <c r="N23" s="17">
        <f t="shared" si="0"/>
        <v>4.1666666666666661</v>
      </c>
      <c r="O23" s="17">
        <f t="shared" si="0"/>
        <v>6.25</v>
      </c>
      <c r="P23" s="17">
        <f t="shared" si="0"/>
        <v>7.5</v>
      </c>
      <c r="Q23" s="17">
        <f t="shared" si="0"/>
        <v>7.5</v>
      </c>
      <c r="R23" s="17">
        <f t="shared" si="0"/>
        <v>6.6666666666666661</v>
      </c>
      <c r="S23" s="17">
        <f t="shared" si="0"/>
        <v>2.9166666666666661</v>
      </c>
      <c r="T23" s="17">
        <f t="shared" si="0"/>
        <v>4.1666666666666661</v>
      </c>
      <c r="U23" s="17">
        <f t="shared" si="0"/>
        <v>2.9166666666666661</v>
      </c>
      <c r="V23" s="17">
        <f t="shared" si="0"/>
        <v>2.5</v>
      </c>
      <c r="W23" s="17">
        <f t="shared" si="0"/>
        <v>6.25</v>
      </c>
      <c r="X23" s="17">
        <f t="shared" si="0"/>
        <v>5</v>
      </c>
      <c r="Y23" s="17">
        <f t="shared" si="0"/>
        <v>6.6666666666666661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118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Medicina (BA)_PDI'!$B$4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126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1</v>
      </c>
      <c r="G7" s="3">
        <v>3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2</v>
      </c>
      <c r="T7" s="3">
        <v>0</v>
      </c>
      <c r="U7" s="3">
        <v>0</v>
      </c>
      <c r="V7" s="3">
        <v>1</v>
      </c>
      <c r="W7" s="3">
        <v>0</v>
      </c>
      <c r="X7" s="3">
        <v>3</v>
      </c>
      <c r="Y7" s="3">
        <v>2</v>
      </c>
      <c r="Z7" s="3">
        <v>7</v>
      </c>
      <c r="AA7" s="3">
        <v>0</v>
      </c>
      <c r="AB7" s="3">
        <v>0</v>
      </c>
      <c r="AC7" s="3">
        <v>1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1</v>
      </c>
      <c r="D8" s="3">
        <v>6</v>
      </c>
      <c r="E8" s="3">
        <v>1</v>
      </c>
      <c r="F8" s="3">
        <v>4</v>
      </c>
      <c r="G8" s="3">
        <v>5</v>
      </c>
      <c r="H8" s="3">
        <v>1</v>
      </c>
      <c r="I8" s="3">
        <v>7</v>
      </c>
      <c r="J8" s="3">
        <v>7</v>
      </c>
      <c r="K8" s="3">
        <v>3</v>
      </c>
      <c r="L8" s="3">
        <v>4</v>
      </c>
      <c r="M8" s="3">
        <v>3</v>
      </c>
      <c r="N8" s="3">
        <v>1</v>
      </c>
      <c r="O8" s="3">
        <v>2</v>
      </c>
      <c r="P8" s="3">
        <v>5</v>
      </c>
      <c r="Q8" s="3">
        <v>3</v>
      </c>
      <c r="R8" s="3">
        <v>2</v>
      </c>
      <c r="S8" s="3">
        <v>9</v>
      </c>
      <c r="T8" s="3">
        <v>3</v>
      </c>
      <c r="U8" s="3">
        <v>1</v>
      </c>
      <c r="V8" s="3">
        <v>1</v>
      </c>
      <c r="W8" s="3">
        <v>0</v>
      </c>
      <c r="X8" s="3">
        <v>10</v>
      </c>
      <c r="Y8" s="3">
        <v>8</v>
      </c>
      <c r="Z8" s="3">
        <v>10</v>
      </c>
      <c r="AA8" s="3">
        <v>2</v>
      </c>
      <c r="AB8" s="3">
        <v>2</v>
      </c>
      <c r="AC8" s="3">
        <v>1</v>
      </c>
      <c r="AD8" s="3">
        <v>3</v>
      </c>
      <c r="AE8" s="3">
        <v>2</v>
      </c>
      <c r="AF8" s="3">
        <v>0</v>
      </c>
    </row>
    <row r="9" spans="1:32" x14ac:dyDescent="0.25">
      <c r="A9" s="8">
        <v>3</v>
      </c>
      <c r="B9" s="3">
        <v>14</v>
      </c>
      <c r="C9" s="3">
        <v>14</v>
      </c>
      <c r="D9" s="3">
        <v>16</v>
      </c>
      <c r="E9" s="3">
        <v>12</v>
      </c>
      <c r="F9" s="3">
        <v>9</v>
      </c>
      <c r="G9" s="3">
        <v>13</v>
      </c>
      <c r="H9" s="3">
        <v>9</v>
      </c>
      <c r="I9" s="3">
        <v>14</v>
      </c>
      <c r="J9" s="3">
        <v>14</v>
      </c>
      <c r="K9" s="3">
        <v>12</v>
      </c>
      <c r="L9" s="3">
        <v>8</v>
      </c>
      <c r="M9" s="3">
        <v>12</v>
      </c>
      <c r="N9" s="3">
        <v>14</v>
      </c>
      <c r="O9" s="3">
        <v>16</v>
      </c>
      <c r="P9" s="3">
        <v>11</v>
      </c>
      <c r="Q9" s="3">
        <v>8</v>
      </c>
      <c r="R9" s="3">
        <v>14</v>
      </c>
      <c r="S9" s="3">
        <v>13</v>
      </c>
      <c r="T9" s="3">
        <v>15</v>
      </c>
      <c r="U9" s="3">
        <v>10</v>
      </c>
      <c r="V9" s="3">
        <v>9</v>
      </c>
      <c r="W9" s="3">
        <v>9</v>
      </c>
      <c r="X9" s="3">
        <v>11</v>
      </c>
      <c r="Y9" s="3">
        <v>14</v>
      </c>
      <c r="Z9" s="3">
        <v>10</v>
      </c>
      <c r="AA9" s="3">
        <v>14</v>
      </c>
      <c r="AB9" s="3">
        <v>12</v>
      </c>
      <c r="AC9" s="3">
        <v>12</v>
      </c>
      <c r="AD9" s="3">
        <v>8</v>
      </c>
      <c r="AE9" s="3">
        <v>12</v>
      </c>
      <c r="AF9" s="3">
        <v>8</v>
      </c>
    </row>
    <row r="10" spans="1:32" x14ac:dyDescent="0.25">
      <c r="A10" s="8">
        <v>4</v>
      </c>
      <c r="B10" s="3">
        <v>19</v>
      </c>
      <c r="C10" s="3">
        <v>19</v>
      </c>
      <c r="D10" s="3">
        <v>12</v>
      </c>
      <c r="E10" s="3">
        <v>13</v>
      </c>
      <c r="F10" s="3">
        <v>10</v>
      </c>
      <c r="G10" s="3">
        <v>12</v>
      </c>
      <c r="H10" s="3">
        <v>23</v>
      </c>
      <c r="I10" s="3">
        <v>12</v>
      </c>
      <c r="J10" s="3">
        <v>13</v>
      </c>
      <c r="K10" s="3">
        <v>17</v>
      </c>
      <c r="L10" s="3">
        <v>16</v>
      </c>
      <c r="M10" s="3">
        <v>11</v>
      </c>
      <c r="N10" s="3">
        <v>12</v>
      </c>
      <c r="O10" s="3">
        <v>15</v>
      </c>
      <c r="P10" s="3">
        <v>16</v>
      </c>
      <c r="Q10" s="3">
        <v>18</v>
      </c>
      <c r="R10" s="3">
        <v>17</v>
      </c>
      <c r="S10" s="3">
        <v>8</v>
      </c>
      <c r="T10" s="3">
        <v>14</v>
      </c>
      <c r="U10" s="3">
        <v>21</v>
      </c>
      <c r="V10" s="3">
        <v>19</v>
      </c>
      <c r="W10" s="3">
        <v>22</v>
      </c>
      <c r="X10" s="3">
        <v>9</v>
      </c>
      <c r="Y10" s="3">
        <v>9</v>
      </c>
      <c r="Z10" s="3">
        <v>7</v>
      </c>
      <c r="AA10" s="3">
        <v>17</v>
      </c>
      <c r="AB10" s="3">
        <v>18</v>
      </c>
      <c r="AC10" s="3">
        <v>17</v>
      </c>
      <c r="AD10" s="3">
        <v>9</v>
      </c>
      <c r="AE10" s="3">
        <v>9</v>
      </c>
      <c r="AF10" s="3">
        <v>24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6</v>
      </c>
      <c r="F11" s="3">
        <v>9</v>
      </c>
      <c r="G11" s="3">
        <v>1</v>
      </c>
      <c r="H11" s="3">
        <v>1</v>
      </c>
      <c r="I11" s="3">
        <v>0</v>
      </c>
      <c r="J11" s="3">
        <v>0</v>
      </c>
      <c r="K11" s="3">
        <v>2</v>
      </c>
      <c r="L11" s="3">
        <v>5</v>
      </c>
      <c r="M11" s="3">
        <v>6</v>
      </c>
      <c r="N11" s="3">
        <v>5</v>
      </c>
      <c r="O11" s="3">
        <v>1</v>
      </c>
      <c r="P11" s="3">
        <v>2</v>
      </c>
      <c r="Q11" s="3">
        <v>5</v>
      </c>
      <c r="R11" s="3">
        <v>0</v>
      </c>
      <c r="S11" s="3">
        <v>0</v>
      </c>
      <c r="T11" s="3">
        <v>1</v>
      </c>
      <c r="U11" s="3">
        <v>2</v>
      </c>
      <c r="V11" s="3">
        <v>4</v>
      </c>
      <c r="W11" s="3">
        <v>3</v>
      </c>
      <c r="X11" s="3">
        <v>1</v>
      </c>
      <c r="Y11" s="3">
        <v>0</v>
      </c>
      <c r="Z11" s="3">
        <v>0</v>
      </c>
      <c r="AA11" s="3">
        <v>1</v>
      </c>
      <c r="AB11" s="3">
        <v>2</v>
      </c>
      <c r="AC11" s="3">
        <v>3</v>
      </c>
      <c r="AD11" s="3">
        <v>1</v>
      </c>
      <c r="AE11" s="3">
        <v>2</v>
      </c>
      <c r="AF11" s="3">
        <v>2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2</v>
      </c>
      <c r="O12" s="3">
        <v>0</v>
      </c>
      <c r="P12" s="3">
        <v>0</v>
      </c>
      <c r="Q12" s="3">
        <v>0</v>
      </c>
      <c r="R12" s="3">
        <v>1</v>
      </c>
      <c r="S12" s="3">
        <v>2</v>
      </c>
      <c r="T12" s="3">
        <v>1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  <c r="Z12" s="3">
        <v>0</v>
      </c>
      <c r="AA12" s="3">
        <v>0</v>
      </c>
      <c r="AB12" s="3">
        <v>0</v>
      </c>
      <c r="AC12" s="3">
        <v>0</v>
      </c>
      <c r="AD12" s="3">
        <v>13</v>
      </c>
      <c r="AE12" s="3">
        <v>9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3.5294117647058822</v>
      </c>
      <c r="C14" s="17">
        <v>3.5294117647058822</v>
      </c>
      <c r="D14" s="17">
        <v>3.1764705882352939</v>
      </c>
      <c r="E14" s="17">
        <v>3.6666666666666665</v>
      </c>
      <c r="F14" s="17">
        <v>3.6666666666666665</v>
      </c>
      <c r="G14" s="17">
        <v>3.0882352941176472</v>
      </c>
      <c r="H14" s="17">
        <v>3.7058823529411766</v>
      </c>
      <c r="I14" s="17">
        <v>3.0882352941176472</v>
      </c>
      <c r="J14" s="17">
        <v>3.1764705882352939</v>
      </c>
      <c r="K14" s="17">
        <v>3.5294117647058822</v>
      </c>
      <c r="L14" s="17">
        <v>3.6666666666666665</v>
      </c>
      <c r="M14" s="17">
        <v>3.4705882352941178</v>
      </c>
      <c r="N14" s="17">
        <v>3.65625</v>
      </c>
      <c r="O14" s="17">
        <v>3.4411764705882355</v>
      </c>
      <c r="P14" s="17">
        <v>3.4411764705882355</v>
      </c>
      <c r="Q14" s="17">
        <v>3.7352941176470589</v>
      </c>
      <c r="R14" s="17">
        <v>3.4545454545454546</v>
      </c>
      <c r="S14" s="17">
        <v>2.84375</v>
      </c>
      <c r="T14" s="17">
        <v>3.393939393939394</v>
      </c>
      <c r="U14" s="17">
        <v>3.7058823529411766</v>
      </c>
      <c r="V14" s="17">
        <v>3.7058823529411766</v>
      </c>
      <c r="W14" s="17">
        <v>3.8235294117647061</v>
      </c>
      <c r="X14" s="17">
        <v>2.8529411764705883</v>
      </c>
      <c r="Y14" s="17">
        <v>2.9090909090909092</v>
      </c>
      <c r="Z14" s="17">
        <v>2.5</v>
      </c>
      <c r="AA14" s="17">
        <v>3.5</v>
      </c>
      <c r="AB14" s="17">
        <v>3.5882352941176472</v>
      </c>
      <c r="AC14" s="17">
        <v>3.5882352941176472</v>
      </c>
      <c r="AD14" s="17">
        <v>3.3809523809523809</v>
      </c>
      <c r="AE14" s="17">
        <v>3.44</v>
      </c>
      <c r="AF14" s="17">
        <v>3.8235294117647061</v>
      </c>
    </row>
    <row r="15" spans="1:32" x14ac:dyDescent="0.25">
      <c r="A15" s="5" t="s">
        <v>37</v>
      </c>
      <c r="B15" s="17">
        <v>0.56328549829076113</v>
      </c>
      <c r="C15" s="17">
        <v>0.56328549829076113</v>
      </c>
      <c r="D15" s="17">
        <v>0.71649772083183849</v>
      </c>
      <c r="E15" s="17">
        <v>0.92421137553411781</v>
      </c>
      <c r="F15" s="17">
        <v>1.1086778913041724</v>
      </c>
      <c r="G15" s="17">
        <v>0.99598122955488921</v>
      </c>
      <c r="H15" s="17">
        <v>0.57889192819353541</v>
      </c>
      <c r="I15" s="17">
        <v>0.8300290998485329</v>
      </c>
      <c r="J15" s="17">
        <v>0.75761140736084465</v>
      </c>
      <c r="K15" s="17">
        <v>0.7481408924854418</v>
      </c>
      <c r="L15" s="17">
        <v>0.88975652100260894</v>
      </c>
      <c r="M15" s="17">
        <v>1.0797107951065041</v>
      </c>
      <c r="N15" s="17">
        <v>0.78737518212054081</v>
      </c>
      <c r="O15" s="17">
        <v>0.6601733689004331</v>
      </c>
      <c r="P15" s="17">
        <v>0.82356124206375192</v>
      </c>
      <c r="Q15" s="17">
        <v>0.82787876178023423</v>
      </c>
      <c r="R15" s="17">
        <v>0.61699418002264683</v>
      </c>
      <c r="S15" s="17">
        <v>0.88388347648318444</v>
      </c>
      <c r="T15" s="17">
        <v>0.70442325430959551</v>
      </c>
      <c r="U15" s="17">
        <v>0.62906432511603294</v>
      </c>
      <c r="V15" s="17">
        <v>0.83591400763714507</v>
      </c>
      <c r="W15" s="17">
        <v>0.57580448256247307</v>
      </c>
      <c r="X15" s="17">
        <v>1.0189820512047116</v>
      </c>
      <c r="Y15" s="17">
        <v>0.8790490729915329</v>
      </c>
      <c r="Z15" s="17">
        <v>1.0516941599441378</v>
      </c>
      <c r="AA15" s="17">
        <v>0.66286796527961689</v>
      </c>
      <c r="AB15" s="17">
        <v>0.70141186875164074</v>
      </c>
      <c r="AC15" s="17">
        <v>0.82085126024380972</v>
      </c>
      <c r="AD15" s="17">
        <v>0.80474781616295687</v>
      </c>
      <c r="AE15" s="17">
        <v>0.76811457478686151</v>
      </c>
      <c r="AF15" s="17">
        <v>0.52052352639720012</v>
      </c>
    </row>
    <row r="16" spans="1:32" x14ac:dyDescent="0.25">
      <c r="A16" s="5" t="s">
        <v>38</v>
      </c>
      <c r="B16" s="18">
        <v>34</v>
      </c>
      <c r="C16" s="18">
        <v>34</v>
      </c>
      <c r="D16" s="18">
        <v>34</v>
      </c>
      <c r="E16" s="18">
        <v>33</v>
      </c>
      <c r="F16" s="18">
        <v>33</v>
      </c>
      <c r="G16" s="18">
        <v>34</v>
      </c>
      <c r="H16" s="18">
        <v>34</v>
      </c>
      <c r="I16" s="18">
        <v>34</v>
      </c>
      <c r="J16" s="18">
        <v>34</v>
      </c>
      <c r="K16" s="18">
        <v>34</v>
      </c>
      <c r="L16" s="18">
        <v>33</v>
      </c>
      <c r="M16" s="18">
        <v>34</v>
      </c>
      <c r="N16" s="18">
        <v>32</v>
      </c>
      <c r="O16" s="18">
        <v>34</v>
      </c>
      <c r="P16" s="18">
        <v>34</v>
      </c>
      <c r="Q16" s="18">
        <v>34</v>
      </c>
      <c r="R16" s="18">
        <v>33</v>
      </c>
      <c r="S16" s="18">
        <v>32</v>
      </c>
      <c r="T16" s="18">
        <v>33</v>
      </c>
      <c r="U16" s="18">
        <v>34</v>
      </c>
      <c r="V16" s="18">
        <v>34</v>
      </c>
      <c r="W16" s="18">
        <v>34</v>
      </c>
      <c r="X16" s="18">
        <v>34</v>
      </c>
      <c r="Y16" s="18">
        <v>33</v>
      </c>
      <c r="Z16" s="18">
        <v>34</v>
      </c>
      <c r="AA16" s="18">
        <v>34</v>
      </c>
      <c r="AB16" s="18">
        <v>34</v>
      </c>
      <c r="AC16" s="18">
        <v>34</v>
      </c>
      <c r="AD16" s="18">
        <v>21</v>
      </c>
      <c r="AE16" s="18">
        <v>25</v>
      </c>
      <c r="AF16" s="18">
        <v>34</v>
      </c>
    </row>
    <row r="18" spans="1:32" x14ac:dyDescent="0.25">
      <c r="A18" s="5" t="s">
        <v>121</v>
      </c>
      <c r="B18" s="5">
        <v>34</v>
      </c>
    </row>
    <row r="19" spans="1:32" x14ac:dyDescent="0.25">
      <c r="A19" s="5" t="s">
        <v>122</v>
      </c>
      <c r="B19" s="5">
        <v>47</v>
      </c>
    </row>
    <row r="20" spans="1:32" x14ac:dyDescent="0.25">
      <c r="A20" s="5" t="s">
        <v>123</v>
      </c>
      <c r="B20" s="23">
        <f>B18/B19</f>
        <v>0.72340425531914898</v>
      </c>
    </row>
    <row r="22" spans="1:32" x14ac:dyDescent="0.25">
      <c r="A22" s="5" t="s">
        <v>134</v>
      </c>
      <c r="B22" s="5"/>
      <c r="C22" s="5"/>
      <c r="D22" s="5"/>
      <c r="E22" s="5"/>
      <c r="F22" s="17">
        <f>AVERAGE(X14:Z14)</f>
        <v>2.7540106951871657</v>
      </c>
    </row>
    <row r="23" spans="1:32" x14ac:dyDescent="0.25">
      <c r="A23" s="5" t="s">
        <v>135</v>
      </c>
      <c r="B23" s="5"/>
      <c r="C23" s="5"/>
    </row>
    <row r="25" spans="1:32" x14ac:dyDescent="0.25">
      <c r="A25" s="5" t="s">
        <v>136</v>
      </c>
      <c r="B25" s="5"/>
      <c r="C25" s="5"/>
      <c r="D25" s="5"/>
      <c r="E25" s="5"/>
      <c r="F25" s="17">
        <f>(F22-1)*2.5</f>
        <v>4.3850267379679142</v>
      </c>
    </row>
    <row r="26" spans="1:32" x14ac:dyDescent="0.25">
      <c r="A26" s="5" t="s">
        <v>133</v>
      </c>
      <c r="B26" s="17">
        <f t="shared" ref="B26:AF26" si="0">(B14-1)*2.5</f>
        <v>6.3235294117647056</v>
      </c>
      <c r="C26" s="17">
        <f t="shared" si="0"/>
        <v>6.3235294117647056</v>
      </c>
      <c r="D26" s="17">
        <f t="shared" si="0"/>
        <v>5.4411764705882346</v>
      </c>
      <c r="E26" s="17">
        <f t="shared" si="0"/>
        <v>6.6666666666666661</v>
      </c>
      <c r="F26" s="17">
        <f t="shared" si="0"/>
        <v>6.6666666666666661</v>
      </c>
      <c r="G26" s="17">
        <f t="shared" si="0"/>
        <v>5.2205882352941178</v>
      </c>
      <c r="H26" s="17">
        <f t="shared" si="0"/>
        <v>6.764705882352942</v>
      </c>
      <c r="I26" s="17">
        <f t="shared" si="0"/>
        <v>5.2205882352941178</v>
      </c>
      <c r="J26" s="17">
        <f t="shared" si="0"/>
        <v>5.4411764705882346</v>
      </c>
      <c r="K26" s="17">
        <f t="shared" si="0"/>
        <v>6.3235294117647056</v>
      </c>
      <c r="L26" s="17">
        <f t="shared" si="0"/>
        <v>6.6666666666666661</v>
      </c>
      <c r="M26" s="17">
        <f t="shared" si="0"/>
        <v>6.1764705882352944</v>
      </c>
      <c r="N26" s="17">
        <f t="shared" si="0"/>
        <v>6.640625</v>
      </c>
      <c r="O26" s="17">
        <f t="shared" si="0"/>
        <v>6.1029411764705888</v>
      </c>
      <c r="P26" s="17">
        <f t="shared" si="0"/>
        <v>6.1029411764705888</v>
      </c>
      <c r="Q26" s="17">
        <f t="shared" si="0"/>
        <v>6.8382352941176467</v>
      </c>
      <c r="R26" s="17">
        <f t="shared" si="0"/>
        <v>6.1363636363636367</v>
      </c>
      <c r="S26" s="17">
        <f t="shared" si="0"/>
        <v>4.609375</v>
      </c>
      <c r="T26" s="17">
        <f t="shared" si="0"/>
        <v>5.9848484848484853</v>
      </c>
      <c r="U26" s="17">
        <f t="shared" si="0"/>
        <v>6.764705882352942</v>
      </c>
      <c r="V26" s="17">
        <f t="shared" si="0"/>
        <v>6.764705882352942</v>
      </c>
      <c r="W26" s="17">
        <f t="shared" si="0"/>
        <v>7.0588235294117654</v>
      </c>
      <c r="X26" s="17">
        <f t="shared" si="0"/>
        <v>4.632352941176471</v>
      </c>
      <c r="Y26" s="17">
        <f t="shared" si="0"/>
        <v>4.7727272727272734</v>
      </c>
      <c r="Z26" s="17">
        <f t="shared" si="0"/>
        <v>3.75</v>
      </c>
      <c r="AA26" s="17">
        <f t="shared" si="0"/>
        <v>6.25</v>
      </c>
      <c r="AB26" s="17">
        <f t="shared" si="0"/>
        <v>6.4705882352941178</v>
      </c>
      <c r="AC26" s="17">
        <f t="shared" si="0"/>
        <v>6.4705882352941178</v>
      </c>
      <c r="AD26" s="17">
        <f t="shared" si="0"/>
        <v>5.9523809523809526</v>
      </c>
      <c r="AE26" s="17">
        <f t="shared" si="0"/>
        <v>6.1</v>
      </c>
      <c r="AF26" s="17">
        <f t="shared" si="0"/>
        <v>7.0588235294117654</v>
      </c>
    </row>
  </sheetData>
  <phoneticPr fontId="0" type="noConversion"/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3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124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">
        <v>125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19">
        <v>3</v>
      </c>
      <c r="C7" s="19">
        <v>0</v>
      </c>
      <c r="D7" s="19">
        <v>2</v>
      </c>
      <c r="E7" s="19">
        <v>5</v>
      </c>
      <c r="F7" s="19">
        <v>2</v>
      </c>
      <c r="G7" s="19">
        <v>1</v>
      </c>
      <c r="H7" s="19">
        <v>1</v>
      </c>
      <c r="I7" s="19">
        <v>0</v>
      </c>
      <c r="J7" s="19">
        <v>0</v>
      </c>
      <c r="K7" s="19">
        <v>1</v>
      </c>
      <c r="L7" s="19">
        <v>1</v>
      </c>
      <c r="M7" s="19">
        <v>2</v>
      </c>
      <c r="N7" s="19">
        <v>0</v>
      </c>
      <c r="O7" s="19">
        <v>0</v>
      </c>
      <c r="P7" s="19">
        <v>1</v>
      </c>
      <c r="Q7" s="19">
        <v>1</v>
      </c>
      <c r="R7" s="19">
        <v>0</v>
      </c>
      <c r="S7" s="19">
        <v>5</v>
      </c>
      <c r="T7" s="19">
        <v>2</v>
      </c>
      <c r="U7" s="19">
        <v>4</v>
      </c>
      <c r="V7" s="19">
        <v>4</v>
      </c>
      <c r="W7" s="19">
        <v>2</v>
      </c>
      <c r="X7" s="19">
        <v>0</v>
      </c>
      <c r="Y7" s="19">
        <v>1</v>
      </c>
    </row>
    <row r="8" spans="1:25" x14ac:dyDescent="0.25">
      <c r="A8" s="8">
        <v>2</v>
      </c>
      <c r="B8" s="19">
        <v>6</v>
      </c>
      <c r="C8" s="19">
        <v>1</v>
      </c>
      <c r="D8" s="19">
        <v>6</v>
      </c>
      <c r="E8" s="19">
        <v>7</v>
      </c>
      <c r="F8" s="19">
        <v>1</v>
      </c>
      <c r="G8" s="19">
        <v>7</v>
      </c>
      <c r="H8" s="19">
        <v>2</v>
      </c>
      <c r="I8" s="19">
        <v>2</v>
      </c>
      <c r="J8" s="19">
        <v>1</v>
      </c>
      <c r="K8" s="19">
        <v>1</v>
      </c>
      <c r="L8" s="19">
        <v>6</v>
      </c>
      <c r="M8" s="19">
        <v>9</v>
      </c>
      <c r="N8" s="19">
        <v>1</v>
      </c>
      <c r="O8" s="19">
        <v>1</v>
      </c>
      <c r="P8" s="19">
        <v>2</v>
      </c>
      <c r="Q8" s="19">
        <v>1</v>
      </c>
      <c r="R8" s="19">
        <v>2</v>
      </c>
      <c r="S8" s="19">
        <v>4</v>
      </c>
      <c r="T8" s="19">
        <v>5</v>
      </c>
      <c r="U8" s="19">
        <v>5</v>
      </c>
      <c r="V8" s="19">
        <v>2</v>
      </c>
      <c r="W8" s="19">
        <v>4</v>
      </c>
      <c r="X8" s="19">
        <v>1</v>
      </c>
      <c r="Y8" s="19">
        <v>5</v>
      </c>
    </row>
    <row r="9" spans="1:25" x14ac:dyDescent="0.25">
      <c r="A9" s="8">
        <v>3</v>
      </c>
      <c r="B9" s="19">
        <v>8</v>
      </c>
      <c r="C9" s="19">
        <v>7</v>
      </c>
      <c r="D9" s="19">
        <v>8</v>
      </c>
      <c r="E9" s="19">
        <v>12</v>
      </c>
      <c r="F9" s="19">
        <v>9</v>
      </c>
      <c r="G9" s="19">
        <v>9</v>
      </c>
      <c r="H9" s="19">
        <v>3</v>
      </c>
      <c r="I9" s="19">
        <v>8</v>
      </c>
      <c r="J9" s="19">
        <v>8</v>
      </c>
      <c r="K9" s="19">
        <v>13</v>
      </c>
      <c r="L9" s="19">
        <v>6</v>
      </c>
      <c r="M9" s="19">
        <v>8</v>
      </c>
      <c r="N9" s="19">
        <v>11</v>
      </c>
      <c r="O9" s="19">
        <v>10</v>
      </c>
      <c r="P9" s="19">
        <v>7</v>
      </c>
      <c r="Q9" s="19">
        <v>7</v>
      </c>
      <c r="R9" s="19">
        <v>8</v>
      </c>
      <c r="S9" s="19">
        <v>12</v>
      </c>
      <c r="T9" s="19">
        <v>3</v>
      </c>
      <c r="U9" s="19">
        <v>12</v>
      </c>
      <c r="V9" s="19">
        <v>15</v>
      </c>
      <c r="W9" s="19">
        <v>3</v>
      </c>
      <c r="X9" s="19">
        <v>6</v>
      </c>
      <c r="Y9" s="19">
        <v>7</v>
      </c>
    </row>
    <row r="10" spans="1:25" x14ac:dyDescent="0.25">
      <c r="A10" s="8">
        <v>4</v>
      </c>
      <c r="B10" s="19">
        <v>8</v>
      </c>
      <c r="C10" s="19">
        <v>13</v>
      </c>
      <c r="D10" s="19">
        <v>5</v>
      </c>
      <c r="E10" s="19">
        <v>0</v>
      </c>
      <c r="F10" s="19">
        <v>13</v>
      </c>
      <c r="G10" s="19">
        <v>8</v>
      </c>
      <c r="H10" s="19">
        <v>11</v>
      </c>
      <c r="I10" s="19">
        <v>11</v>
      </c>
      <c r="J10" s="19">
        <v>13</v>
      </c>
      <c r="K10" s="19">
        <v>8</v>
      </c>
      <c r="L10" s="19">
        <v>4</v>
      </c>
      <c r="M10" s="19">
        <v>5</v>
      </c>
      <c r="N10" s="19">
        <v>10</v>
      </c>
      <c r="O10" s="19">
        <v>12</v>
      </c>
      <c r="P10" s="19">
        <v>10</v>
      </c>
      <c r="Q10" s="19">
        <v>12</v>
      </c>
      <c r="R10" s="19">
        <v>9</v>
      </c>
      <c r="S10" s="19">
        <v>4</v>
      </c>
      <c r="T10" s="19">
        <v>15</v>
      </c>
      <c r="U10" s="19">
        <v>3</v>
      </c>
      <c r="V10" s="19">
        <v>3</v>
      </c>
      <c r="W10" s="19">
        <v>15</v>
      </c>
      <c r="X10" s="19">
        <v>16</v>
      </c>
      <c r="Y10" s="19">
        <v>11</v>
      </c>
    </row>
    <row r="11" spans="1:25" x14ac:dyDescent="0.25">
      <c r="A11" s="8">
        <v>5</v>
      </c>
      <c r="B11" s="19">
        <v>1</v>
      </c>
      <c r="C11" s="19">
        <v>5</v>
      </c>
      <c r="D11" s="19">
        <v>5</v>
      </c>
      <c r="E11" s="19">
        <v>2</v>
      </c>
      <c r="F11" s="19">
        <v>1</v>
      </c>
      <c r="G11" s="19">
        <v>1</v>
      </c>
      <c r="H11" s="19">
        <v>8</v>
      </c>
      <c r="I11" s="19">
        <v>5</v>
      </c>
      <c r="J11" s="19">
        <v>3</v>
      </c>
      <c r="K11" s="19">
        <v>2</v>
      </c>
      <c r="L11" s="19">
        <v>2</v>
      </c>
      <c r="M11" s="19">
        <v>1</v>
      </c>
      <c r="N11" s="19">
        <v>4</v>
      </c>
      <c r="O11" s="19">
        <v>2</v>
      </c>
      <c r="P11" s="19">
        <v>6</v>
      </c>
      <c r="Q11" s="19">
        <v>5</v>
      </c>
      <c r="R11" s="19">
        <v>6</v>
      </c>
      <c r="S11" s="19">
        <v>1</v>
      </c>
      <c r="T11" s="19">
        <v>1</v>
      </c>
      <c r="U11" s="19">
        <v>0</v>
      </c>
      <c r="V11" s="19">
        <v>1</v>
      </c>
      <c r="W11" s="19">
        <v>2</v>
      </c>
      <c r="X11" s="19">
        <v>3</v>
      </c>
      <c r="Y11" s="19">
        <v>2</v>
      </c>
    </row>
    <row r="12" spans="1:25" x14ac:dyDescent="0.25">
      <c r="A12" s="8" t="s">
        <v>115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1</v>
      </c>
      <c r="I12" s="19">
        <v>0</v>
      </c>
      <c r="J12" s="19">
        <v>1</v>
      </c>
      <c r="K12" s="19">
        <v>1</v>
      </c>
      <c r="L12" s="19">
        <v>7</v>
      </c>
      <c r="M12" s="19">
        <v>1</v>
      </c>
      <c r="N12" s="19">
        <v>0</v>
      </c>
      <c r="O12" s="19">
        <v>1</v>
      </c>
      <c r="P12" s="19">
        <v>0</v>
      </c>
      <c r="Q12" s="19">
        <v>0</v>
      </c>
      <c r="R12" s="19">
        <v>1</v>
      </c>
      <c r="S12" s="19">
        <v>0</v>
      </c>
      <c r="T12" s="19">
        <v>0</v>
      </c>
      <c r="U12" s="19">
        <v>2</v>
      </c>
      <c r="V12" s="19">
        <v>1</v>
      </c>
      <c r="W12" s="19">
        <v>0</v>
      </c>
      <c r="X12" s="19">
        <v>0</v>
      </c>
      <c r="Y12" s="19">
        <v>0</v>
      </c>
    </row>
    <row r="13" spans="1:25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</row>
    <row r="14" spans="1:25" x14ac:dyDescent="0.25">
      <c r="A14" s="5" t="s">
        <v>36</v>
      </c>
      <c r="B14" s="20">
        <v>2.9230769230769229</v>
      </c>
      <c r="C14" s="20">
        <v>3.8461538461538463</v>
      </c>
      <c r="D14" s="20">
        <v>3.1923076923076925</v>
      </c>
      <c r="E14" s="20">
        <v>2.5</v>
      </c>
      <c r="F14" s="20">
        <v>3.3846153846153846</v>
      </c>
      <c r="G14" s="20">
        <v>3.0384615384615383</v>
      </c>
      <c r="H14" s="20">
        <v>3.92</v>
      </c>
      <c r="I14" s="20">
        <v>3.7307692307692308</v>
      </c>
      <c r="J14" s="20">
        <v>3.72</v>
      </c>
      <c r="K14" s="20">
        <v>3.36</v>
      </c>
      <c r="L14" s="20">
        <v>3</v>
      </c>
      <c r="M14" s="20">
        <v>2.76</v>
      </c>
      <c r="N14" s="20">
        <v>3.6538461538461537</v>
      </c>
      <c r="O14" s="20">
        <v>3.6</v>
      </c>
      <c r="P14" s="20">
        <v>3.6923076923076925</v>
      </c>
      <c r="Q14" s="20">
        <v>3.7307692307692308</v>
      </c>
      <c r="R14" s="20">
        <v>3.76</v>
      </c>
      <c r="S14" s="20">
        <v>2.6923076923076925</v>
      </c>
      <c r="T14" s="20">
        <v>3.3076923076923075</v>
      </c>
      <c r="U14" s="20">
        <v>2.5833333333333335</v>
      </c>
      <c r="V14" s="20">
        <v>2.8</v>
      </c>
      <c r="W14" s="20">
        <v>3.4230769230769229</v>
      </c>
      <c r="X14" s="20">
        <v>3.8076923076923075</v>
      </c>
      <c r="Y14" s="20">
        <v>3.3076923076923075</v>
      </c>
    </row>
    <row r="15" spans="1:25" x14ac:dyDescent="0.25">
      <c r="A15" s="5" t="s">
        <v>37</v>
      </c>
      <c r="B15" s="20">
        <v>1.0926326710501355</v>
      </c>
      <c r="C15" s="20">
        <v>0.7844645405527354</v>
      </c>
      <c r="D15" s="20">
        <v>1.233506571339797</v>
      </c>
      <c r="E15" s="20">
        <v>1.0677078252031311</v>
      </c>
      <c r="F15" s="20">
        <v>0.94135744866328286</v>
      </c>
      <c r="G15" s="20">
        <v>0.95836399059101662</v>
      </c>
      <c r="H15" s="20">
        <v>1.0770329614269003</v>
      </c>
      <c r="I15" s="20">
        <v>0.87442288660315026</v>
      </c>
      <c r="J15" s="20">
        <v>0.7371114795832</v>
      </c>
      <c r="K15" s="20">
        <v>0.86023252670426242</v>
      </c>
      <c r="L15" s="20">
        <v>1.1055415967851334</v>
      </c>
      <c r="M15" s="20">
        <v>1.011599393699568</v>
      </c>
      <c r="N15" s="20">
        <v>0.79711016514946942</v>
      </c>
      <c r="O15" s="20">
        <v>0.70710678118654757</v>
      </c>
      <c r="P15" s="20">
        <v>1.049542024665264</v>
      </c>
      <c r="Q15" s="20">
        <v>0.9615692302769393</v>
      </c>
      <c r="R15" s="20">
        <v>0.9255628917943215</v>
      </c>
      <c r="S15" s="20">
        <v>1.0869859527788122</v>
      </c>
      <c r="T15" s="20">
        <v>1.0869859527788122</v>
      </c>
      <c r="U15" s="20">
        <v>0.92861124297507325</v>
      </c>
      <c r="V15" s="20">
        <v>1</v>
      </c>
      <c r="W15" s="20">
        <v>1.1017468646863284</v>
      </c>
      <c r="X15" s="20">
        <v>0.69392972377501017</v>
      </c>
      <c r="Y15" s="20">
        <v>1.010711858809652</v>
      </c>
    </row>
    <row r="16" spans="1:25" x14ac:dyDescent="0.25">
      <c r="A16" s="5" t="s">
        <v>38</v>
      </c>
      <c r="B16" s="21">
        <v>26</v>
      </c>
      <c r="C16" s="21">
        <v>26</v>
      </c>
      <c r="D16" s="21">
        <v>26</v>
      </c>
      <c r="E16" s="21">
        <v>26</v>
      </c>
      <c r="F16" s="21">
        <v>26</v>
      </c>
      <c r="G16" s="21">
        <v>26</v>
      </c>
      <c r="H16" s="21">
        <v>25</v>
      </c>
      <c r="I16" s="21">
        <v>26</v>
      </c>
      <c r="J16" s="21">
        <v>25</v>
      </c>
      <c r="K16" s="21">
        <v>25</v>
      </c>
      <c r="L16" s="21">
        <v>19</v>
      </c>
      <c r="M16" s="21">
        <v>25</v>
      </c>
      <c r="N16" s="21">
        <v>26</v>
      </c>
      <c r="O16" s="21">
        <v>25</v>
      </c>
      <c r="P16" s="21">
        <v>26</v>
      </c>
      <c r="Q16" s="21">
        <v>26</v>
      </c>
      <c r="R16" s="21">
        <v>25</v>
      </c>
      <c r="S16" s="21">
        <v>26</v>
      </c>
      <c r="T16" s="21">
        <v>26</v>
      </c>
      <c r="U16" s="21">
        <v>24</v>
      </c>
      <c r="V16" s="21">
        <v>25</v>
      </c>
      <c r="W16" s="21">
        <v>26</v>
      </c>
      <c r="X16" s="21">
        <v>26</v>
      </c>
      <c r="Y16" s="21">
        <v>26</v>
      </c>
    </row>
    <row r="17" spans="1:25" ht="15.75" customHeight="1" x14ac:dyDescent="0.25"/>
    <row r="19" spans="1:25" x14ac:dyDescent="0.25">
      <c r="A19" s="5" t="s">
        <v>130</v>
      </c>
      <c r="B19" s="5"/>
      <c r="C19" s="5"/>
      <c r="D19" s="5"/>
      <c r="E19" s="5"/>
      <c r="F19" s="17">
        <f>AVERAGE(S14:V14)</f>
        <v>2.8458333333333332</v>
      </c>
    </row>
    <row r="20" spans="1:25" x14ac:dyDescent="0.25">
      <c r="A20" s="5" t="s">
        <v>131</v>
      </c>
      <c r="B20" s="5"/>
      <c r="C20" s="5"/>
    </row>
    <row r="22" spans="1:25" x14ac:dyDescent="0.25">
      <c r="A22" s="5" t="s">
        <v>132</v>
      </c>
      <c r="B22" s="5"/>
      <c r="C22" s="5"/>
      <c r="D22" s="5"/>
      <c r="E22" s="5"/>
      <c r="F22" s="17">
        <f>(F19-1)*2.5</f>
        <v>4.614583333333333</v>
      </c>
    </row>
    <row r="23" spans="1:25" x14ac:dyDescent="0.25">
      <c r="A23" s="5" t="s">
        <v>133</v>
      </c>
      <c r="B23" s="17">
        <f t="shared" ref="B23:Y23" si="0">(B14-1)*2.5</f>
        <v>4.8076923076923075</v>
      </c>
      <c r="C23" s="17">
        <f t="shared" si="0"/>
        <v>7.1153846153846159</v>
      </c>
      <c r="D23" s="17">
        <f t="shared" si="0"/>
        <v>5.4807692307692317</v>
      </c>
      <c r="E23" s="17">
        <f t="shared" si="0"/>
        <v>3.75</v>
      </c>
      <c r="F23" s="17">
        <f t="shared" si="0"/>
        <v>5.9615384615384617</v>
      </c>
      <c r="G23" s="17">
        <f t="shared" si="0"/>
        <v>5.0961538461538458</v>
      </c>
      <c r="H23" s="17">
        <f t="shared" si="0"/>
        <v>7.3</v>
      </c>
      <c r="I23" s="17">
        <f t="shared" si="0"/>
        <v>6.8269230769230766</v>
      </c>
      <c r="J23" s="17">
        <f t="shared" si="0"/>
        <v>6.8000000000000007</v>
      </c>
      <c r="K23" s="17">
        <f t="shared" si="0"/>
        <v>5.8999999999999995</v>
      </c>
      <c r="L23" s="17">
        <f t="shared" si="0"/>
        <v>5</v>
      </c>
      <c r="M23" s="17">
        <f t="shared" si="0"/>
        <v>4.3999999999999995</v>
      </c>
      <c r="N23" s="17">
        <f t="shared" si="0"/>
        <v>6.6346153846153841</v>
      </c>
      <c r="O23" s="17">
        <f t="shared" si="0"/>
        <v>6.5</v>
      </c>
      <c r="P23" s="17">
        <f t="shared" si="0"/>
        <v>6.7307692307692317</v>
      </c>
      <c r="Q23" s="17">
        <f t="shared" si="0"/>
        <v>6.8269230769230766</v>
      </c>
      <c r="R23" s="17">
        <f t="shared" si="0"/>
        <v>6.8999999999999995</v>
      </c>
      <c r="S23" s="17">
        <f t="shared" si="0"/>
        <v>4.2307692307692317</v>
      </c>
      <c r="T23" s="17">
        <f t="shared" si="0"/>
        <v>5.7692307692307683</v>
      </c>
      <c r="U23" s="17">
        <f t="shared" si="0"/>
        <v>3.9583333333333339</v>
      </c>
      <c r="V23" s="17">
        <f t="shared" si="0"/>
        <v>4.5</v>
      </c>
      <c r="W23" s="17">
        <f t="shared" si="0"/>
        <v>6.0576923076923075</v>
      </c>
      <c r="X23" s="17">
        <f t="shared" si="0"/>
        <v>7.0192307692307683</v>
      </c>
      <c r="Y23" s="17">
        <f t="shared" si="0"/>
        <v>5.7692307692307683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2" t="s">
        <v>119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Medicina (BA)_PDI'!$B$4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</row>
    <row r="8" spans="1:25" x14ac:dyDescent="0.25">
      <c r="A8" s="8">
        <v>2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19">
        <v>1</v>
      </c>
      <c r="P8" s="19">
        <v>1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</row>
    <row r="9" spans="1:25" x14ac:dyDescent="0.25">
      <c r="A9" s="8">
        <v>3</v>
      </c>
      <c r="B9" s="19">
        <v>4</v>
      </c>
      <c r="C9" s="19">
        <v>2</v>
      </c>
      <c r="D9" s="19">
        <v>3</v>
      </c>
      <c r="E9" s="19">
        <v>4</v>
      </c>
      <c r="F9" s="19">
        <v>2</v>
      </c>
      <c r="G9" s="19">
        <v>2</v>
      </c>
      <c r="H9" s="19">
        <v>1</v>
      </c>
      <c r="I9" s="19">
        <v>1</v>
      </c>
      <c r="J9" s="19">
        <v>3</v>
      </c>
      <c r="K9" s="19">
        <v>1</v>
      </c>
      <c r="L9" s="19">
        <v>1</v>
      </c>
      <c r="M9" s="19">
        <v>2</v>
      </c>
      <c r="N9" s="19">
        <v>1</v>
      </c>
      <c r="O9" s="19">
        <v>1</v>
      </c>
      <c r="P9" s="19">
        <v>0</v>
      </c>
      <c r="Q9" s="19">
        <v>1</v>
      </c>
      <c r="R9" s="19">
        <v>1</v>
      </c>
      <c r="S9" s="19">
        <v>2</v>
      </c>
      <c r="T9" s="19">
        <v>1</v>
      </c>
      <c r="U9" s="19">
        <v>3</v>
      </c>
      <c r="V9" s="19">
        <v>2</v>
      </c>
      <c r="W9" s="19">
        <v>3</v>
      </c>
      <c r="X9" s="19">
        <v>1</v>
      </c>
      <c r="Y9" s="19">
        <v>2</v>
      </c>
    </row>
    <row r="10" spans="1:25" x14ac:dyDescent="0.25">
      <c r="A10" s="8">
        <v>4</v>
      </c>
      <c r="B10" s="19">
        <v>2</v>
      </c>
      <c r="C10" s="19">
        <v>3</v>
      </c>
      <c r="D10" s="19">
        <v>3</v>
      </c>
      <c r="E10" s="19">
        <v>2</v>
      </c>
      <c r="F10" s="19">
        <v>3</v>
      </c>
      <c r="G10" s="19">
        <v>4</v>
      </c>
      <c r="H10" s="19">
        <v>5</v>
      </c>
      <c r="I10" s="19">
        <v>4</v>
      </c>
      <c r="J10" s="19">
        <v>2</v>
      </c>
      <c r="K10" s="19">
        <v>4</v>
      </c>
      <c r="L10" s="19">
        <v>4</v>
      </c>
      <c r="M10" s="19">
        <v>4</v>
      </c>
      <c r="N10" s="19">
        <v>4</v>
      </c>
      <c r="O10" s="19">
        <v>4</v>
      </c>
      <c r="P10" s="19">
        <v>5</v>
      </c>
      <c r="Q10" s="19">
        <v>5</v>
      </c>
      <c r="R10" s="19">
        <v>5</v>
      </c>
      <c r="S10" s="19">
        <v>4</v>
      </c>
      <c r="T10" s="19">
        <v>4</v>
      </c>
      <c r="U10" s="19">
        <v>3</v>
      </c>
      <c r="V10" s="19">
        <v>4</v>
      </c>
      <c r="W10" s="19">
        <v>3</v>
      </c>
      <c r="X10" s="19">
        <v>4</v>
      </c>
      <c r="Y10" s="19">
        <v>4</v>
      </c>
    </row>
    <row r="11" spans="1:25" x14ac:dyDescent="0.25">
      <c r="A11" s="8">
        <v>5</v>
      </c>
      <c r="B11" s="19">
        <v>0</v>
      </c>
      <c r="C11" s="19">
        <v>1</v>
      </c>
      <c r="D11" s="19">
        <v>0</v>
      </c>
      <c r="E11" s="19">
        <v>0</v>
      </c>
      <c r="F11" s="19">
        <v>1</v>
      </c>
      <c r="G11" s="19">
        <v>0</v>
      </c>
      <c r="H11" s="19">
        <v>0</v>
      </c>
      <c r="I11" s="19">
        <v>1</v>
      </c>
      <c r="J11" s="19">
        <v>1</v>
      </c>
      <c r="K11" s="19">
        <v>1</v>
      </c>
      <c r="L11" s="19">
        <v>1</v>
      </c>
      <c r="M11" s="19">
        <v>0</v>
      </c>
      <c r="N11" s="19">
        <v>1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1</v>
      </c>
      <c r="U11" s="19">
        <v>0</v>
      </c>
      <c r="V11" s="19">
        <v>0</v>
      </c>
      <c r="W11" s="19">
        <v>0</v>
      </c>
      <c r="X11" s="19">
        <v>1</v>
      </c>
      <c r="Y11" s="19">
        <v>0</v>
      </c>
    </row>
    <row r="12" spans="1:25" x14ac:dyDescent="0.25">
      <c r="A12" s="8" t="s">
        <v>115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</row>
    <row r="13" spans="1:25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</row>
    <row r="14" spans="1:25" x14ac:dyDescent="0.25">
      <c r="A14" s="5" t="s">
        <v>36</v>
      </c>
      <c r="B14" s="20">
        <v>3.3333333333333335</v>
      </c>
      <c r="C14" s="20">
        <v>3.8333333333333335</v>
      </c>
      <c r="D14" s="20">
        <v>3.5</v>
      </c>
      <c r="E14" s="20">
        <v>3.3333333333333335</v>
      </c>
      <c r="F14" s="20">
        <v>3.8333333333333335</v>
      </c>
      <c r="G14" s="20">
        <v>3.6666666666666665</v>
      </c>
      <c r="H14" s="20">
        <v>3.8333333333333335</v>
      </c>
      <c r="I14" s="20">
        <v>4</v>
      </c>
      <c r="J14" s="20">
        <v>3.6666666666666665</v>
      </c>
      <c r="K14" s="20">
        <v>4</v>
      </c>
      <c r="L14" s="20">
        <v>4</v>
      </c>
      <c r="M14" s="20">
        <v>3.6666666666666665</v>
      </c>
      <c r="N14" s="20">
        <v>4</v>
      </c>
      <c r="O14" s="20">
        <v>3.5</v>
      </c>
      <c r="P14" s="20">
        <v>3.6666666666666665</v>
      </c>
      <c r="Q14" s="20">
        <v>3.8333333333333335</v>
      </c>
      <c r="R14" s="20">
        <v>3.8333333333333335</v>
      </c>
      <c r="S14" s="20">
        <v>3.6666666666666665</v>
      </c>
      <c r="T14" s="20">
        <v>4</v>
      </c>
      <c r="U14" s="20">
        <v>3.5</v>
      </c>
      <c r="V14" s="20">
        <v>3.6666666666666665</v>
      </c>
      <c r="W14" s="20">
        <v>3.5</v>
      </c>
      <c r="X14" s="20">
        <v>4</v>
      </c>
      <c r="Y14" s="20">
        <v>3.6666666666666665</v>
      </c>
    </row>
    <row r="15" spans="1:25" x14ac:dyDescent="0.25">
      <c r="A15" s="5" t="s">
        <v>37</v>
      </c>
      <c r="B15" s="20">
        <v>0.51639777949432131</v>
      </c>
      <c r="C15" s="20">
        <v>0.75277265270908045</v>
      </c>
      <c r="D15" s="20">
        <v>0.54772255750516607</v>
      </c>
      <c r="E15" s="20">
        <v>0.51639777949432131</v>
      </c>
      <c r="F15" s="20">
        <v>0.75277265270908045</v>
      </c>
      <c r="G15" s="20">
        <v>0.51639777949432131</v>
      </c>
      <c r="H15" s="20">
        <v>0.40824829046386296</v>
      </c>
      <c r="I15" s="20">
        <v>0.63245553203367588</v>
      </c>
      <c r="J15" s="20">
        <v>0.81649658092772548</v>
      </c>
      <c r="K15" s="20">
        <v>0.63245553203367588</v>
      </c>
      <c r="L15" s="20">
        <v>0.63245553203367588</v>
      </c>
      <c r="M15" s="20">
        <v>0.51639777949432131</v>
      </c>
      <c r="N15" s="20">
        <v>0.63245553203367588</v>
      </c>
      <c r="O15" s="20">
        <v>0.83666002653407556</v>
      </c>
      <c r="P15" s="20">
        <v>0.81649658092772548</v>
      </c>
      <c r="Q15" s="20">
        <v>0.40824829046386296</v>
      </c>
      <c r="R15" s="20">
        <v>0.40824829046386296</v>
      </c>
      <c r="S15" s="20">
        <v>0.51639777949432131</v>
      </c>
      <c r="T15" s="20">
        <v>0.63245553203367588</v>
      </c>
      <c r="U15" s="20">
        <v>0.54772255750516607</v>
      </c>
      <c r="V15" s="20">
        <v>0.51639777949432131</v>
      </c>
      <c r="W15" s="20">
        <v>0.54772255750516607</v>
      </c>
      <c r="X15" s="20">
        <v>0.63245553203367588</v>
      </c>
      <c r="Y15" s="20">
        <v>0.51639777949432131</v>
      </c>
    </row>
    <row r="16" spans="1:25" x14ac:dyDescent="0.25">
      <c r="A16" s="5" t="s">
        <v>38</v>
      </c>
      <c r="B16" s="21">
        <v>6</v>
      </c>
      <c r="C16" s="21">
        <v>6</v>
      </c>
      <c r="D16" s="21">
        <v>6</v>
      </c>
      <c r="E16" s="21">
        <v>6</v>
      </c>
      <c r="F16" s="21">
        <v>6</v>
      </c>
      <c r="G16" s="21">
        <v>6</v>
      </c>
      <c r="H16" s="21">
        <v>6</v>
      </c>
      <c r="I16" s="21">
        <v>6</v>
      </c>
      <c r="J16" s="21">
        <v>6</v>
      </c>
      <c r="K16" s="21">
        <v>6</v>
      </c>
      <c r="L16" s="21">
        <v>6</v>
      </c>
      <c r="M16" s="21">
        <v>6</v>
      </c>
      <c r="N16" s="21">
        <v>6</v>
      </c>
      <c r="O16" s="21">
        <v>6</v>
      </c>
      <c r="P16" s="21">
        <v>6</v>
      </c>
      <c r="Q16" s="21">
        <v>6</v>
      </c>
      <c r="R16" s="21">
        <v>6</v>
      </c>
      <c r="S16" s="21">
        <v>6</v>
      </c>
      <c r="T16" s="21">
        <v>6</v>
      </c>
      <c r="U16" s="21">
        <v>6</v>
      </c>
      <c r="V16" s="21">
        <v>6</v>
      </c>
      <c r="W16" s="21">
        <v>6</v>
      </c>
      <c r="X16" s="21">
        <v>6</v>
      </c>
      <c r="Y16" s="21">
        <v>6</v>
      </c>
    </row>
    <row r="19" spans="1:25" x14ac:dyDescent="0.25">
      <c r="A19" s="5" t="s">
        <v>130</v>
      </c>
      <c r="B19" s="5"/>
      <c r="C19" s="5"/>
      <c r="D19" s="5"/>
      <c r="E19" s="5"/>
      <c r="F19" s="17">
        <f>AVERAGE(S14:V14)</f>
        <v>3.708333333333333</v>
      </c>
    </row>
    <row r="20" spans="1:25" x14ac:dyDescent="0.25">
      <c r="A20" s="5" t="s">
        <v>131</v>
      </c>
      <c r="B20" s="5"/>
      <c r="C20" s="5"/>
    </row>
    <row r="22" spans="1:25" x14ac:dyDescent="0.25">
      <c r="A22" s="5" t="s">
        <v>132</v>
      </c>
      <c r="B22" s="5"/>
      <c r="C22" s="5"/>
      <c r="D22" s="5"/>
      <c r="E22" s="5"/>
      <c r="F22" s="17">
        <f>(F19-1)*2.5</f>
        <v>6.7708333333333321</v>
      </c>
    </row>
    <row r="23" spans="1:25" x14ac:dyDescent="0.25">
      <c r="A23" s="5" t="s">
        <v>133</v>
      </c>
      <c r="B23" s="17">
        <f t="shared" ref="B23:Y23" si="0">(B14-1)*2.5</f>
        <v>5.8333333333333339</v>
      </c>
      <c r="C23" s="17">
        <f t="shared" si="0"/>
        <v>7.0833333333333339</v>
      </c>
      <c r="D23" s="17">
        <f t="shared" si="0"/>
        <v>6.25</v>
      </c>
      <c r="E23" s="17">
        <f t="shared" si="0"/>
        <v>5.8333333333333339</v>
      </c>
      <c r="F23" s="17">
        <f t="shared" si="0"/>
        <v>7.0833333333333339</v>
      </c>
      <c r="G23" s="17">
        <f t="shared" si="0"/>
        <v>6.6666666666666661</v>
      </c>
      <c r="H23" s="17">
        <f t="shared" si="0"/>
        <v>7.0833333333333339</v>
      </c>
      <c r="I23" s="17">
        <f t="shared" si="0"/>
        <v>7.5</v>
      </c>
      <c r="J23" s="17">
        <f t="shared" si="0"/>
        <v>6.6666666666666661</v>
      </c>
      <c r="K23" s="17">
        <f t="shared" si="0"/>
        <v>7.5</v>
      </c>
      <c r="L23" s="17">
        <f t="shared" si="0"/>
        <v>7.5</v>
      </c>
      <c r="M23" s="17">
        <f t="shared" si="0"/>
        <v>6.6666666666666661</v>
      </c>
      <c r="N23" s="17">
        <f t="shared" si="0"/>
        <v>7.5</v>
      </c>
      <c r="O23" s="17">
        <f t="shared" si="0"/>
        <v>6.25</v>
      </c>
      <c r="P23" s="17">
        <f t="shared" si="0"/>
        <v>6.6666666666666661</v>
      </c>
      <c r="Q23" s="17">
        <f t="shared" si="0"/>
        <v>7.0833333333333339</v>
      </c>
      <c r="R23" s="17">
        <f t="shared" si="0"/>
        <v>7.0833333333333339</v>
      </c>
      <c r="S23" s="17">
        <f t="shared" si="0"/>
        <v>6.6666666666666661</v>
      </c>
      <c r="T23" s="17">
        <f t="shared" si="0"/>
        <v>7.5</v>
      </c>
      <c r="U23" s="17">
        <f t="shared" si="0"/>
        <v>6.25</v>
      </c>
      <c r="V23" s="17">
        <f t="shared" si="0"/>
        <v>6.6666666666666661</v>
      </c>
      <c r="W23" s="17">
        <f t="shared" si="0"/>
        <v>6.25</v>
      </c>
      <c r="X23" s="17">
        <f t="shared" si="0"/>
        <v>7.5</v>
      </c>
      <c r="Y23" s="17">
        <f t="shared" si="0"/>
        <v>6.6666666666666661</v>
      </c>
    </row>
  </sheetData>
  <phoneticPr fontId="0" type="noConversion"/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2" t="s">
        <v>119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Medicina (BA)_PDI'!$B$4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126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2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1</v>
      </c>
      <c r="L7" s="3">
        <v>0</v>
      </c>
      <c r="M7" s="3">
        <v>0</v>
      </c>
      <c r="N7" s="3">
        <v>2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2</v>
      </c>
      <c r="D8" s="3">
        <v>1</v>
      </c>
      <c r="E8" s="3">
        <v>4</v>
      </c>
      <c r="F8" s="3">
        <v>4</v>
      </c>
      <c r="G8" s="3">
        <v>2</v>
      </c>
      <c r="H8" s="3">
        <v>1</v>
      </c>
      <c r="I8" s="3">
        <v>2</v>
      </c>
      <c r="J8" s="3">
        <v>1</v>
      </c>
      <c r="K8" s="3">
        <v>1</v>
      </c>
      <c r="L8" s="3">
        <v>1</v>
      </c>
      <c r="M8" s="3">
        <v>1</v>
      </c>
      <c r="N8" s="3">
        <v>3</v>
      </c>
      <c r="O8" s="3">
        <v>2</v>
      </c>
      <c r="P8" s="3">
        <v>3</v>
      </c>
      <c r="Q8" s="3">
        <v>2</v>
      </c>
      <c r="R8" s="3">
        <v>1</v>
      </c>
      <c r="S8" s="3">
        <v>3</v>
      </c>
      <c r="T8" s="3">
        <v>1</v>
      </c>
      <c r="U8" s="3">
        <v>1</v>
      </c>
      <c r="V8" s="3">
        <v>1</v>
      </c>
      <c r="W8" s="3">
        <v>1</v>
      </c>
      <c r="X8" s="3">
        <v>1</v>
      </c>
      <c r="Y8" s="3">
        <v>2</v>
      </c>
      <c r="Z8" s="3">
        <v>3</v>
      </c>
      <c r="AA8" s="3">
        <v>5</v>
      </c>
      <c r="AB8" s="3">
        <v>5</v>
      </c>
      <c r="AC8" s="3">
        <v>3</v>
      </c>
      <c r="AD8" s="3">
        <v>2</v>
      </c>
      <c r="AE8" s="3">
        <v>2</v>
      </c>
      <c r="AF8" s="3">
        <v>1</v>
      </c>
    </row>
    <row r="9" spans="1:32" x14ac:dyDescent="0.25">
      <c r="A9" s="8">
        <v>3</v>
      </c>
      <c r="B9" s="3">
        <v>2</v>
      </c>
      <c r="C9" s="3">
        <v>5</v>
      </c>
      <c r="D9" s="3">
        <v>4</v>
      </c>
      <c r="E9" s="3">
        <v>3</v>
      </c>
      <c r="F9" s="3">
        <v>1</v>
      </c>
      <c r="G9" s="3">
        <v>6</v>
      </c>
      <c r="H9" s="3">
        <v>4</v>
      </c>
      <c r="I9" s="3">
        <v>4</v>
      </c>
      <c r="J9" s="3">
        <v>3</v>
      </c>
      <c r="K9" s="3">
        <v>0</v>
      </c>
      <c r="L9" s="3">
        <v>3</v>
      </c>
      <c r="M9" s="3">
        <v>5</v>
      </c>
      <c r="N9" s="3">
        <v>1</v>
      </c>
      <c r="O9" s="3">
        <v>2</v>
      </c>
      <c r="P9" s="3">
        <v>6</v>
      </c>
      <c r="Q9" s="3">
        <v>3</v>
      </c>
      <c r="R9" s="3">
        <v>3</v>
      </c>
      <c r="S9" s="3">
        <v>4</v>
      </c>
      <c r="T9" s="3">
        <v>2</v>
      </c>
      <c r="U9" s="3">
        <v>2</v>
      </c>
      <c r="V9" s="3">
        <v>4</v>
      </c>
      <c r="W9" s="3">
        <v>3</v>
      </c>
      <c r="X9" s="3">
        <v>2</v>
      </c>
      <c r="Y9" s="3">
        <v>2</v>
      </c>
      <c r="Z9" s="3">
        <v>1</v>
      </c>
      <c r="AA9" s="3">
        <v>2</v>
      </c>
      <c r="AB9" s="3">
        <v>1</v>
      </c>
      <c r="AC9" s="3">
        <v>2</v>
      </c>
      <c r="AD9" s="3">
        <v>3</v>
      </c>
      <c r="AE9" s="3">
        <v>4</v>
      </c>
      <c r="AF9" s="3">
        <v>3</v>
      </c>
    </row>
    <row r="10" spans="1:32" x14ac:dyDescent="0.25">
      <c r="A10" s="8">
        <v>4</v>
      </c>
      <c r="B10" s="3">
        <v>10</v>
      </c>
      <c r="C10" s="3">
        <v>4</v>
      </c>
      <c r="D10" s="3">
        <v>6</v>
      </c>
      <c r="E10" s="3">
        <v>2</v>
      </c>
      <c r="F10" s="3">
        <v>7</v>
      </c>
      <c r="G10" s="3">
        <v>3</v>
      </c>
      <c r="H10" s="3">
        <v>7</v>
      </c>
      <c r="I10" s="3">
        <v>5</v>
      </c>
      <c r="J10" s="3">
        <v>8</v>
      </c>
      <c r="K10" s="3">
        <v>8</v>
      </c>
      <c r="L10" s="3">
        <v>7</v>
      </c>
      <c r="M10" s="3">
        <v>4</v>
      </c>
      <c r="N10" s="3">
        <v>1</v>
      </c>
      <c r="O10" s="3">
        <v>8</v>
      </c>
      <c r="P10" s="3">
        <v>3</v>
      </c>
      <c r="Q10" s="3">
        <v>6</v>
      </c>
      <c r="R10" s="3">
        <v>7</v>
      </c>
      <c r="S10" s="3">
        <v>1</v>
      </c>
      <c r="T10" s="3">
        <v>8</v>
      </c>
      <c r="U10" s="3">
        <v>9</v>
      </c>
      <c r="V10" s="3">
        <v>3</v>
      </c>
      <c r="W10" s="3">
        <v>8</v>
      </c>
      <c r="X10" s="3">
        <v>7</v>
      </c>
      <c r="Y10" s="3">
        <v>5</v>
      </c>
      <c r="Z10" s="3">
        <v>6</v>
      </c>
      <c r="AA10" s="3">
        <v>4</v>
      </c>
      <c r="AB10" s="3">
        <v>4</v>
      </c>
      <c r="AC10" s="3">
        <v>6</v>
      </c>
      <c r="AD10" s="3">
        <v>2</v>
      </c>
      <c r="AE10" s="3">
        <v>2</v>
      </c>
      <c r="AF10" s="3">
        <v>7</v>
      </c>
    </row>
    <row r="11" spans="1:32" x14ac:dyDescent="0.25">
      <c r="A11" s="8">
        <v>5</v>
      </c>
      <c r="B11" s="3">
        <v>1</v>
      </c>
      <c r="C11" s="3">
        <v>3</v>
      </c>
      <c r="D11" s="3">
        <v>1</v>
      </c>
      <c r="E11" s="3">
        <v>0</v>
      </c>
      <c r="F11" s="3">
        <v>2</v>
      </c>
      <c r="G11" s="3">
        <v>3</v>
      </c>
      <c r="H11" s="3">
        <v>2</v>
      </c>
      <c r="I11" s="3">
        <v>1</v>
      </c>
      <c r="J11" s="3">
        <v>2</v>
      </c>
      <c r="K11" s="3">
        <v>3</v>
      </c>
      <c r="L11" s="3">
        <v>3</v>
      </c>
      <c r="M11" s="3">
        <v>2</v>
      </c>
      <c r="N11" s="3">
        <v>3</v>
      </c>
      <c r="O11" s="3">
        <v>2</v>
      </c>
      <c r="P11" s="3">
        <v>2</v>
      </c>
      <c r="Q11" s="3">
        <v>2</v>
      </c>
      <c r="R11" s="3">
        <v>2</v>
      </c>
      <c r="S11" s="3">
        <v>2</v>
      </c>
      <c r="T11" s="3">
        <v>3</v>
      </c>
      <c r="U11" s="3">
        <v>2</v>
      </c>
      <c r="V11" s="3">
        <v>3</v>
      </c>
      <c r="W11" s="3">
        <v>1</v>
      </c>
      <c r="X11" s="3">
        <v>3</v>
      </c>
      <c r="Y11" s="3">
        <v>3</v>
      </c>
      <c r="Z11" s="3">
        <v>4</v>
      </c>
      <c r="AA11" s="3">
        <v>3</v>
      </c>
      <c r="AB11" s="3">
        <v>3</v>
      </c>
      <c r="AC11" s="3">
        <v>3</v>
      </c>
      <c r="AD11" s="3">
        <v>2</v>
      </c>
      <c r="AE11" s="3">
        <v>2</v>
      </c>
      <c r="AF11" s="3">
        <v>3</v>
      </c>
    </row>
    <row r="12" spans="1:32" x14ac:dyDescent="0.25">
      <c r="A12" s="8" t="s">
        <v>115</v>
      </c>
      <c r="B12" s="3">
        <v>0</v>
      </c>
      <c r="C12" s="3">
        <v>0</v>
      </c>
      <c r="D12" s="3">
        <v>2</v>
      </c>
      <c r="E12" s="3">
        <v>3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1</v>
      </c>
      <c r="L12" s="3">
        <v>0</v>
      </c>
      <c r="M12" s="3">
        <v>2</v>
      </c>
      <c r="N12" s="3">
        <v>4</v>
      </c>
      <c r="O12" s="3">
        <v>0</v>
      </c>
      <c r="P12" s="3">
        <v>0</v>
      </c>
      <c r="Q12" s="3">
        <v>1</v>
      </c>
      <c r="R12" s="3">
        <v>1</v>
      </c>
      <c r="S12" s="3">
        <v>3</v>
      </c>
      <c r="T12" s="3">
        <v>0</v>
      </c>
      <c r="U12" s="3">
        <v>0</v>
      </c>
      <c r="V12" s="3">
        <v>3</v>
      </c>
      <c r="W12" s="3">
        <v>1</v>
      </c>
      <c r="X12" s="3">
        <v>0</v>
      </c>
      <c r="Y12" s="3">
        <v>2</v>
      </c>
      <c r="Z12" s="3">
        <v>0</v>
      </c>
      <c r="AA12" s="3">
        <v>0</v>
      </c>
      <c r="AB12" s="3">
        <v>1</v>
      </c>
      <c r="AC12" s="3">
        <v>0</v>
      </c>
      <c r="AD12" s="3">
        <v>5</v>
      </c>
      <c r="AE12" s="3">
        <v>4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3.7857142857142856</v>
      </c>
      <c r="C14" s="17">
        <v>3.5714285714285716</v>
      </c>
      <c r="D14" s="17">
        <v>3.5833333333333335</v>
      </c>
      <c r="E14" s="17">
        <v>2.4545454545454546</v>
      </c>
      <c r="F14" s="17">
        <v>3.5</v>
      </c>
      <c r="G14" s="17">
        <v>3.5</v>
      </c>
      <c r="H14" s="17">
        <v>3.7142857142857144</v>
      </c>
      <c r="I14" s="17">
        <v>3.2307692307692308</v>
      </c>
      <c r="J14" s="17">
        <v>3.7857142857142856</v>
      </c>
      <c r="K14" s="17">
        <v>3.8461538461538463</v>
      </c>
      <c r="L14" s="17">
        <v>3.8571428571428572</v>
      </c>
      <c r="M14" s="17">
        <v>3.5833333333333335</v>
      </c>
      <c r="N14" s="17">
        <v>3</v>
      </c>
      <c r="O14" s="17">
        <v>3.7142857142857144</v>
      </c>
      <c r="P14" s="17">
        <v>3.2857142857142856</v>
      </c>
      <c r="Q14" s="17">
        <v>3.6153846153846154</v>
      </c>
      <c r="R14" s="17">
        <v>3.7692307692307692</v>
      </c>
      <c r="S14" s="17">
        <v>3</v>
      </c>
      <c r="T14" s="17">
        <v>3.9285714285714284</v>
      </c>
      <c r="U14" s="17">
        <v>3.8571428571428572</v>
      </c>
      <c r="V14" s="17">
        <v>3.7272727272727271</v>
      </c>
      <c r="W14" s="17">
        <v>3.6923076923076925</v>
      </c>
      <c r="X14" s="17">
        <v>3.7142857142857144</v>
      </c>
      <c r="Y14" s="17">
        <v>3.75</v>
      </c>
      <c r="Z14" s="17">
        <v>3.7857142857142856</v>
      </c>
      <c r="AA14" s="17">
        <v>3.3571428571428572</v>
      </c>
      <c r="AB14" s="17">
        <v>3.3846153846153846</v>
      </c>
      <c r="AC14" s="17">
        <v>3.6428571428571428</v>
      </c>
      <c r="AD14" s="17">
        <v>3.4444444444444446</v>
      </c>
      <c r="AE14" s="17">
        <v>3.4</v>
      </c>
      <c r="AF14" s="17">
        <v>3.8571428571428572</v>
      </c>
    </row>
    <row r="15" spans="1:32" x14ac:dyDescent="0.25">
      <c r="A15" s="5" t="s">
        <v>37</v>
      </c>
      <c r="B15" s="17">
        <v>0.69929320675306816</v>
      </c>
      <c r="C15" s="17">
        <v>1.0163498575623613</v>
      </c>
      <c r="D15" s="17">
        <v>0.79296146109875854</v>
      </c>
      <c r="E15" s="17">
        <v>1.0357254813546268</v>
      </c>
      <c r="F15" s="17">
        <v>1.0919284281983377</v>
      </c>
      <c r="G15" s="17">
        <v>1.0190493307301363</v>
      </c>
      <c r="H15" s="17">
        <v>0.82542030585555726</v>
      </c>
      <c r="I15" s="17">
        <v>1.0919284281983381</v>
      </c>
      <c r="J15" s="17">
        <v>0.8017837257372733</v>
      </c>
      <c r="K15" s="17">
        <v>1.1435437497937306</v>
      </c>
      <c r="L15" s="17">
        <v>0.86443782150756676</v>
      </c>
      <c r="M15" s="17">
        <v>0.90033663737851954</v>
      </c>
      <c r="N15" s="17">
        <v>1.6329931618554521</v>
      </c>
      <c r="O15" s="17">
        <v>0.91387353346337563</v>
      </c>
      <c r="P15" s="17">
        <v>0.9944903161976939</v>
      </c>
      <c r="Q15" s="17">
        <v>0.96076892283052229</v>
      </c>
      <c r="R15" s="17">
        <v>0.83205029433784439</v>
      </c>
      <c r="S15" s="17">
        <v>1.2649110640673518</v>
      </c>
      <c r="T15" s="17">
        <v>0.82874193016474429</v>
      </c>
      <c r="U15" s="17">
        <v>0.77032888651964371</v>
      </c>
      <c r="V15" s="17">
        <v>1.0090499582190262</v>
      </c>
      <c r="W15" s="17">
        <v>0.75106761619881102</v>
      </c>
      <c r="X15" s="17">
        <v>1.1387288073563859</v>
      </c>
      <c r="Y15" s="17">
        <v>1.0552897060221726</v>
      </c>
      <c r="Z15" s="17">
        <v>1.1217137594956026</v>
      </c>
      <c r="AA15" s="17">
        <v>1.21573927222163</v>
      </c>
      <c r="AB15" s="17">
        <v>1.2608503439122301</v>
      </c>
      <c r="AC15" s="17">
        <v>1.0818177620697818</v>
      </c>
      <c r="AD15" s="17">
        <v>1.1303883305208784</v>
      </c>
      <c r="AE15" s="17">
        <v>1.0749676997731401</v>
      </c>
      <c r="AF15" s="17">
        <v>0.86443782150756676</v>
      </c>
    </row>
    <row r="16" spans="1:32" x14ac:dyDescent="0.25">
      <c r="A16" s="5" t="s">
        <v>38</v>
      </c>
      <c r="B16" s="18">
        <v>14</v>
      </c>
      <c r="C16" s="18">
        <v>14</v>
      </c>
      <c r="D16" s="18">
        <v>12</v>
      </c>
      <c r="E16" s="18">
        <v>11</v>
      </c>
      <c r="F16" s="18">
        <v>14</v>
      </c>
      <c r="G16" s="18">
        <v>14</v>
      </c>
      <c r="H16" s="18">
        <v>14</v>
      </c>
      <c r="I16" s="18">
        <v>13</v>
      </c>
      <c r="J16" s="18">
        <v>14</v>
      </c>
      <c r="K16" s="18">
        <v>13</v>
      </c>
      <c r="L16" s="18">
        <v>14</v>
      </c>
      <c r="M16" s="18">
        <v>12</v>
      </c>
      <c r="N16" s="18">
        <v>10</v>
      </c>
      <c r="O16" s="18">
        <v>14</v>
      </c>
      <c r="P16" s="18">
        <v>14</v>
      </c>
      <c r="Q16" s="18">
        <v>13</v>
      </c>
      <c r="R16" s="18">
        <v>13</v>
      </c>
      <c r="S16" s="18">
        <v>11</v>
      </c>
      <c r="T16" s="18">
        <v>14</v>
      </c>
      <c r="U16" s="18">
        <v>14</v>
      </c>
      <c r="V16" s="18">
        <v>11</v>
      </c>
      <c r="W16" s="18">
        <v>13</v>
      </c>
      <c r="X16" s="18">
        <v>14</v>
      </c>
      <c r="Y16" s="18">
        <v>12</v>
      </c>
      <c r="Z16" s="18">
        <v>14</v>
      </c>
      <c r="AA16" s="18">
        <v>14</v>
      </c>
      <c r="AB16" s="18">
        <v>13</v>
      </c>
      <c r="AC16" s="18">
        <v>14</v>
      </c>
      <c r="AD16" s="18">
        <v>9</v>
      </c>
      <c r="AE16" s="18">
        <v>10</v>
      </c>
      <c r="AF16" s="18">
        <v>14</v>
      </c>
    </row>
    <row r="18" spans="1:32" x14ac:dyDescent="0.25">
      <c r="A18" s="5" t="s">
        <v>121</v>
      </c>
      <c r="B18" s="5">
        <v>14</v>
      </c>
    </row>
    <row r="19" spans="1:32" x14ac:dyDescent="0.25">
      <c r="A19" s="5" t="s">
        <v>122</v>
      </c>
      <c r="B19" s="5">
        <v>15</v>
      </c>
    </row>
    <row r="20" spans="1:32" x14ac:dyDescent="0.25">
      <c r="A20" s="5" t="s">
        <v>123</v>
      </c>
      <c r="B20" s="23">
        <f>B18/B19</f>
        <v>0.93333333333333335</v>
      </c>
    </row>
    <row r="22" spans="1:32" x14ac:dyDescent="0.25">
      <c r="A22" s="5" t="s">
        <v>134</v>
      </c>
      <c r="B22" s="5"/>
      <c r="C22" s="5"/>
      <c r="D22" s="5"/>
      <c r="E22" s="5"/>
      <c r="F22" s="17">
        <f>AVERAGE(X14:Z14)</f>
        <v>3.75</v>
      </c>
    </row>
    <row r="23" spans="1:32" x14ac:dyDescent="0.25">
      <c r="A23" s="5" t="s">
        <v>135</v>
      </c>
      <c r="B23" s="5"/>
      <c r="C23" s="5"/>
    </row>
    <row r="25" spans="1:32" x14ac:dyDescent="0.25">
      <c r="A25" s="5" t="s">
        <v>136</v>
      </c>
      <c r="B25" s="5"/>
      <c r="C25" s="5"/>
      <c r="D25" s="5"/>
      <c r="E25" s="5"/>
      <c r="F25" s="17">
        <f>(F22-1)*2.5</f>
        <v>6.875</v>
      </c>
    </row>
    <row r="26" spans="1:32" x14ac:dyDescent="0.25">
      <c r="A26" s="5" t="s">
        <v>133</v>
      </c>
      <c r="B26" s="17">
        <f t="shared" ref="B26:AF26" si="0">(B14-1)*2.5</f>
        <v>6.9642857142857135</v>
      </c>
      <c r="C26" s="17">
        <f t="shared" si="0"/>
        <v>6.4285714285714288</v>
      </c>
      <c r="D26" s="17">
        <f t="shared" si="0"/>
        <v>6.4583333333333339</v>
      </c>
      <c r="E26" s="17">
        <f t="shared" si="0"/>
        <v>3.6363636363636367</v>
      </c>
      <c r="F26" s="17">
        <f t="shared" si="0"/>
        <v>6.25</v>
      </c>
      <c r="G26" s="17">
        <f t="shared" si="0"/>
        <v>6.25</v>
      </c>
      <c r="H26" s="17">
        <f t="shared" si="0"/>
        <v>6.7857142857142865</v>
      </c>
      <c r="I26" s="17">
        <f t="shared" si="0"/>
        <v>5.5769230769230766</v>
      </c>
      <c r="J26" s="17">
        <f t="shared" si="0"/>
        <v>6.9642857142857135</v>
      </c>
      <c r="K26" s="17">
        <f t="shared" si="0"/>
        <v>7.1153846153846159</v>
      </c>
      <c r="L26" s="17">
        <f t="shared" si="0"/>
        <v>7.1428571428571432</v>
      </c>
      <c r="M26" s="17">
        <f t="shared" si="0"/>
        <v>6.4583333333333339</v>
      </c>
      <c r="N26" s="17">
        <f t="shared" si="0"/>
        <v>5</v>
      </c>
      <c r="O26" s="17">
        <f t="shared" si="0"/>
        <v>6.7857142857142865</v>
      </c>
      <c r="P26" s="17">
        <f t="shared" si="0"/>
        <v>5.7142857142857135</v>
      </c>
      <c r="Q26" s="17">
        <f t="shared" si="0"/>
        <v>6.5384615384615383</v>
      </c>
      <c r="R26" s="17">
        <f t="shared" si="0"/>
        <v>6.9230769230769234</v>
      </c>
      <c r="S26" s="17">
        <f t="shared" si="0"/>
        <v>5</v>
      </c>
      <c r="T26" s="17">
        <f t="shared" si="0"/>
        <v>7.3214285714285712</v>
      </c>
      <c r="U26" s="17">
        <f t="shared" si="0"/>
        <v>7.1428571428571432</v>
      </c>
      <c r="V26" s="17">
        <f t="shared" si="0"/>
        <v>6.8181818181818175</v>
      </c>
      <c r="W26" s="17">
        <f t="shared" si="0"/>
        <v>6.7307692307692317</v>
      </c>
      <c r="X26" s="17">
        <f t="shared" si="0"/>
        <v>6.7857142857142865</v>
      </c>
      <c r="Y26" s="17">
        <f t="shared" si="0"/>
        <v>6.875</v>
      </c>
      <c r="Z26" s="17">
        <f t="shared" si="0"/>
        <v>6.9642857142857135</v>
      </c>
      <c r="AA26" s="17">
        <f t="shared" si="0"/>
        <v>5.8928571428571432</v>
      </c>
      <c r="AB26" s="17">
        <f t="shared" si="0"/>
        <v>5.9615384615384617</v>
      </c>
      <c r="AC26" s="17">
        <f t="shared" si="0"/>
        <v>6.6071428571428568</v>
      </c>
      <c r="AD26" s="17">
        <f t="shared" si="0"/>
        <v>6.1111111111111116</v>
      </c>
      <c r="AE26" s="17">
        <f t="shared" si="0"/>
        <v>6</v>
      </c>
      <c r="AF26" s="17">
        <f t="shared" si="0"/>
        <v>7.1428571428571432</v>
      </c>
    </row>
  </sheetData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2" t="s">
        <v>120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Medicina (BA)_PDI'!$B$4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</row>
    <row r="8" spans="1:25" x14ac:dyDescent="0.25">
      <c r="A8" s="8">
        <v>2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1</v>
      </c>
      <c r="V8" s="19">
        <v>0</v>
      </c>
      <c r="W8" s="19">
        <v>0</v>
      </c>
      <c r="X8" s="19">
        <v>0</v>
      </c>
      <c r="Y8" s="19">
        <v>0</v>
      </c>
    </row>
    <row r="9" spans="1:25" x14ac:dyDescent="0.25">
      <c r="A9" s="8">
        <v>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1</v>
      </c>
      <c r="M9" s="19">
        <v>1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1</v>
      </c>
      <c r="T9" s="19">
        <v>1</v>
      </c>
      <c r="U9" s="19">
        <v>0</v>
      </c>
      <c r="V9" s="19">
        <v>1</v>
      </c>
      <c r="W9" s="19">
        <v>0</v>
      </c>
      <c r="X9" s="19">
        <v>0</v>
      </c>
      <c r="Y9" s="19">
        <v>0</v>
      </c>
    </row>
    <row r="10" spans="1:25" x14ac:dyDescent="0.25">
      <c r="A10" s="8">
        <v>4</v>
      </c>
      <c r="B10" s="19">
        <v>0</v>
      </c>
      <c r="C10" s="19">
        <v>0</v>
      </c>
      <c r="D10" s="19">
        <v>0</v>
      </c>
      <c r="E10" s="19">
        <v>0</v>
      </c>
      <c r="F10" s="19">
        <v>0</v>
      </c>
      <c r="G10" s="19">
        <v>1</v>
      </c>
      <c r="H10" s="19">
        <v>1</v>
      </c>
      <c r="I10" s="19">
        <v>1</v>
      </c>
      <c r="J10" s="19">
        <v>1</v>
      </c>
      <c r="K10" s="19">
        <v>1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1</v>
      </c>
      <c r="R10" s="19">
        <v>1</v>
      </c>
      <c r="S10" s="19">
        <v>0</v>
      </c>
      <c r="T10" s="19">
        <v>0</v>
      </c>
      <c r="U10" s="19">
        <v>0</v>
      </c>
      <c r="V10" s="19">
        <v>0</v>
      </c>
      <c r="W10" s="19">
        <v>1</v>
      </c>
      <c r="X10" s="19">
        <v>1</v>
      </c>
      <c r="Y10" s="19">
        <v>0</v>
      </c>
    </row>
    <row r="11" spans="1:25" x14ac:dyDescent="0.25">
      <c r="A11" s="8">
        <v>5</v>
      </c>
      <c r="B11" s="19">
        <v>1</v>
      </c>
      <c r="C11" s="19">
        <v>1</v>
      </c>
      <c r="D11" s="19">
        <v>1</v>
      </c>
      <c r="E11" s="19">
        <v>1</v>
      </c>
      <c r="F11" s="19">
        <v>1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1</v>
      </c>
      <c r="O11" s="19">
        <v>1</v>
      </c>
      <c r="P11" s="19">
        <v>1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1</v>
      </c>
    </row>
    <row r="12" spans="1:25" x14ac:dyDescent="0.25">
      <c r="A12" s="8" t="s">
        <v>115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</row>
    <row r="13" spans="1:25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</row>
    <row r="14" spans="1:25" x14ac:dyDescent="0.25">
      <c r="A14" s="5" t="s">
        <v>36</v>
      </c>
      <c r="B14" s="20">
        <v>5</v>
      </c>
      <c r="C14" s="20">
        <v>5</v>
      </c>
      <c r="D14" s="20">
        <v>5</v>
      </c>
      <c r="E14" s="20">
        <v>5</v>
      </c>
      <c r="F14" s="20">
        <v>5</v>
      </c>
      <c r="G14" s="20">
        <v>4</v>
      </c>
      <c r="H14" s="20">
        <v>4</v>
      </c>
      <c r="I14" s="20">
        <v>4</v>
      </c>
      <c r="J14" s="20">
        <v>4</v>
      </c>
      <c r="K14" s="20">
        <v>4</v>
      </c>
      <c r="L14" s="20">
        <v>3</v>
      </c>
      <c r="M14" s="20">
        <v>3</v>
      </c>
      <c r="N14" s="20">
        <v>5</v>
      </c>
      <c r="O14" s="20">
        <v>5</v>
      </c>
      <c r="P14" s="20">
        <v>5</v>
      </c>
      <c r="Q14" s="20">
        <v>4</v>
      </c>
      <c r="R14" s="20">
        <v>4</v>
      </c>
      <c r="S14" s="20">
        <v>3</v>
      </c>
      <c r="T14" s="20">
        <v>3</v>
      </c>
      <c r="U14" s="20">
        <v>2</v>
      </c>
      <c r="V14" s="20">
        <v>3</v>
      </c>
      <c r="W14" s="20">
        <v>4</v>
      </c>
      <c r="X14" s="20">
        <v>4</v>
      </c>
      <c r="Y14" s="20">
        <v>5</v>
      </c>
    </row>
    <row r="15" spans="1:25" x14ac:dyDescent="0.25">
      <c r="A15" s="5" t="s">
        <v>37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</row>
    <row r="16" spans="1:25" x14ac:dyDescent="0.25">
      <c r="A16" s="5" t="s">
        <v>38</v>
      </c>
      <c r="B16" s="21">
        <v>1</v>
      </c>
      <c r="C16" s="21">
        <v>1</v>
      </c>
      <c r="D16" s="21">
        <v>1</v>
      </c>
      <c r="E16" s="21">
        <v>1</v>
      </c>
      <c r="F16" s="21">
        <v>1</v>
      </c>
      <c r="G16" s="21">
        <v>1</v>
      </c>
      <c r="H16" s="21">
        <v>1</v>
      </c>
      <c r="I16" s="21">
        <v>1</v>
      </c>
      <c r="J16" s="21">
        <v>1</v>
      </c>
      <c r="K16" s="21">
        <v>1</v>
      </c>
      <c r="L16" s="21">
        <v>1</v>
      </c>
      <c r="M16" s="21">
        <v>1</v>
      </c>
      <c r="N16" s="21">
        <v>1</v>
      </c>
      <c r="O16" s="21">
        <v>1</v>
      </c>
      <c r="P16" s="21">
        <v>1</v>
      </c>
      <c r="Q16" s="21">
        <v>1</v>
      </c>
      <c r="R16" s="21">
        <v>1</v>
      </c>
      <c r="S16" s="21">
        <v>1</v>
      </c>
      <c r="T16" s="21">
        <v>1</v>
      </c>
      <c r="U16" s="21">
        <v>1</v>
      </c>
      <c r="V16" s="21">
        <v>1</v>
      </c>
      <c r="W16" s="21">
        <v>1</v>
      </c>
      <c r="X16" s="21">
        <v>1</v>
      </c>
      <c r="Y16" s="21">
        <v>1</v>
      </c>
    </row>
    <row r="19" spans="1:25" x14ac:dyDescent="0.25">
      <c r="A19" s="5" t="s">
        <v>130</v>
      </c>
      <c r="B19" s="5"/>
      <c r="C19" s="5"/>
      <c r="D19" s="5"/>
      <c r="E19" s="5"/>
      <c r="F19" s="17">
        <f>AVERAGE(S14:V14)</f>
        <v>2.75</v>
      </c>
    </row>
    <row r="20" spans="1:25" x14ac:dyDescent="0.25">
      <c r="A20" s="5" t="s">
        <v>131</v>
      </c>
      <c r="B20" s="5"/>
      <c r="C20" s="5"/>
    </row>
    <row r="22" spans="1:25" x14ac:dyDescent="0.25">
      <c r="A22" s="5" t="s">
        <v>132</v>
      </c>
      <c r="B22" s="5"/>
      <c r="C22" s="5"/>
      <c r="D22" s="5"/>
      <c r="E22" s="5"/>
      <c r="F22" s="17">
        <f>(F19-1)*2.5</f>
        <v>4.375</v>
      </c>
    </row>
    <row r="23" spans="1:25" x14ac:dyDescent="0.25">
      <c r="A23" s="5" t="s">
        <v>133</v>
      </c>
      <c r="B23" s="17">
        <f t="shared" ref="B23:Y23" si="0">(B14-1)*2.5</f>
        <v>10</v>
      </c>
      <c r="C23" s="17">
        <f t="shared" si="0"/>
        <v>10</v>
      </c>
      <c r="D23" s="17">
        <f t="shared" si="0"/>
        <v>10</v>
      </c>
      <c r="E23" s="17">
        <f t="shared" si="0"/>
        <v>10</v>
      </c>
      <c r="F23" s="17">
        <f t="shared" si="0"/>
        <v>10</v>
      </c>
      <c r="G23" s="17">
        <f t="shared" si="0"/>
        <v>7.5</v>
      </c>
      <c r="H23" s="17">
        <f t="shared" si="0"/>
        <v>7.5</v>
      </c>
      <c r="I23" s="17">
        <f t="shared" si="0"/>
        <v>7.5</v>
      </c>
      <c r="J23" s="17">
        <f t="shared" si="0"/>
        <v>7.5</v>
      </c>
      <c r="K23" s="17">
        <f t="shared" si="0"/>
        <v>7.5</v>
      </c>
      <c r="L23" s="17">
        <f t="shared" si="0"/>
        <v>5</v>
      </c>
      <c r="M23" s="17">
        <f t="shared" si="0"/>
        <v>5</v>
      </c>
      <c r="N23" s="17">
        <f t="shared" si="0"/>
        <v>10</v>
      </c>
      <c r="O23" s="17">
        <f t="shared" si="0"/>
        <v>10</v>
      </c>
      <c r="P23" s="17">
        <f t="shared" si="0"/>
        <v>10</v>
      </c>
      <c r="Q23" s="17">
        <f t="shared" si="0"/>
        <v>7.5</v>
      </c>
      <c r="R23" s="17">
        <f t="shared" si="0"/>
        <v>7.5</v>
      </c>
      <c r="S23" s="17">
        <f t="shared" si="0"/>
        <v>5</v>
      </c>
      <c r="T23" s="17">
        <f t="shared" si="0"/>
        <v>5</v>
      </c>
      <c r="U23" s="17">
        <f t="shared" si="0"/>
        <v>2.5</v>
      </c>
      <c r="V23" s="17">
        <f t="shared" si="0"/>
        <v>5</v>
      </c>
      <c r="W23" s="17">
        <f t="shared" si="0"/>
        <v>7.5</v>
      </c>
      <c r="X23" s="17">
        <f t="shared" si="0"/>
        <v>7.5</v>
      </c>
      <c r="Y23" s="17">
        <f t="shared" si="0"/>
        <v>10</v>
      </c>
    </row>
  </sheetData>
  <phoneticPr fontId="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2" t="s">
        <v>120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Medicina (BA)_PDI'!$B$4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126</v>
      </c>
    </row>
    <row r="7" spans="1:32" x14ac:dyDescent="0.25">
      <c r="A7" s="8">
        <v>1</v>
      </c>
      <c r="B7" s="3">
        <v>1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3">
        <v>1</v>
      </c>
      <c r="P7" s="3">
        <v>1</v>
      </c>
      <c r="Q7" s="3">
        <v>1</v>
      </c>
      <c r="R7" s="3">
        <v>0</v>
      </c>
      <c r="S7" s="3">
        <v>1</v>
      </c>
      <c r="T7" s="3">
        <v>1</v>
      </c>
      <c r="U7" s="3">
        <v>1</v>
      </c>
      <c r="V7" s="3">
        <v>1</v>
      </c>
      <c r="W7" s="3">
        <v>1</v>
      </c>
      <c r="X7" s="3">
        <v>1</v>
      </c>
      <c r="Y7" s="3">
        <v>1</v>
      </c>
      <c r="Z7" s="3">
        <v>1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1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1</v>
      </c>
      <c r="AC8" s="3">
        <v>1</v>
      </c>
      <c r="AD8" s="3">
        <v>0</v>
      </c>
      <c r="AE8" s="3">
        <v>1</v>
      </c>
      <c r="AF8" s="3">
        <v>1</v>
      </c>
    </row>
    <row r="9" spans="1:32" x14ac:dyDescent="0.25">
      <c r="A9" s="8">
        <v>3</v>
      </c>
      <c r="B9" s="3">
        <v>0</v>
      </c>
      <c r="C9" s="3">
        <v>0</v>
      </c>
      <c r="D9" s="3">
        <v>1</v>
      </c>
      <c r="E9" s="3">
        <v>0</v>
      </c>
      <c r="F9" s="3">
        <v>1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1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1</v>
      </c>
      <c r="C14" s="17">
        <v>1</v>
      </c>
      <c r="D14" s="17">
        <v>3</v>
      </c>
      <c r="E14" s="17">
        <v>2</v>
      </c>
      <c r="F14" s="17">
        <v>3</v>
      </c>
      <c r="G14" s="17">
        <v>2</v>
      </c>
      <c r="H14" s="17">
        <v>2</v>
      </c>
      <c r="I14" s="17">
        <v>1</v>
      </c>
      <c r="J14" s="17">
        <v>1</v>
      </c>
      <c r="K14" s="17">
        <v>1</v>
      </c>
      <c r="L14" s="17">
        <v>1</v>
      </c>
      <c r="M14" s="17">
        <v>1</v>
      </c>
      <c r="N14" s="17">
        <v>1</v>
      </c>
      <c r="O14" s="17">
        <v>1</v>
      </c>
      <c r="P14" s="17">
        <v>1</v>
      </c>
      <c r="Q14" s="17">
        <v>1</v>
      </c>
      <c r="R14" s="17">
        <v>2</v>
      </c>
      <c r="S14" s="17">
        <v>1</v>
      </c>
      <c r="T14" s="17">
        <v>1</v>
      </c>
      <c r="U14" s="17">
        <v>1</v>
      </c>
      <c r="V14" s="17">
        <v>1</v>
      </c>
      <c r="W14" s="17">
        <v>1</v>
      </c>
      <c r="X14" s="17">
        <v>1</v>
      </c>
      <c r="Y14" s="17">
        <v>1</v>
      </c>
      <c r="Z14" s="17">
        <v>1</v>
      </c>
      <c r="AA14" s="17">
        <v>4</v>
      </c>
      <c r="AB14" s="17">
        <v>2</v>
      </c>
      <c r="AC14" s="17">
        <v>2</v>
      </c>
      <c r="AD14" s="17"/>
      <c r="AE14" s="17">
        <v>2</v>
      </c>
      <c r="AF14" s="17">
        <v>2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0</v>
      </c>
      <c r="AE16" s="18">
        <v>1</v>
      </c>
      <c r="AF16" s="18">
        <v>1</v>
      </c>
    </row>
    <row r="18" spans="1:32" x14ac:dyDescent="0.25">
      <c r="A18" s="5" t="s">
        <v>121</v>
      </c>
      <c r="B18" s="5">
        <v>1</v>
      </c>
    </row>
    <row r="19" spans="1:32" x14ac:dyDescent="0.25">
      <c r="A19" s="5" t="s">
        <v>122</v>
      </c>
      <c r="B19" s="5"/>
    </row>
    <row r="20" spans="1:32" x14ac:dyDescent="0.25">
      <c r="A20" s="5" t="s">
        <v>123</v>
      </c>
      <c r="B20" s="23" t="e">
        <f>B18/B19</f>
        <v>#DIV/0!</v>
      </c>
    </row>
    <row r="22" spans="1:32" x14ac:dyDescent="0.25">
      <c r="A22" s="5" t="s">
        <v>134</v>
      </c>
      <c r="B22" s="5"/>
      <c r="C22" s="5"/>
      <c r="D22" s="5"/>
      <c r="E22" s="5"/>
      <c r="F22" s="17">
        <f>AVERAGE(X14:Z14)</f>
        <v>1</v>
      </c>
    </row>
    <row r="23" spans="1:32" x14ac:dyDescent="0.25">
      <c r="A23" s="5" t="s">
        <v>135</v>
      </c>
      <c r="B23" s="5"/>
      <c r="C23" s="5"/>
    </row>
    <row r="25" spans="1:32" x14ac:dyDescent="0.25">
      <c r="A25" s="5" t="s">
        <v>136</v>
      </c>
      <c r="B25" s="5"/>
      <c r="C25" s="5"/>
      <c r="D25" s="5"/>
      <c r="E25" s="5"/>
      <c r="F25" s="17">
        <f>(F22-1)*2.5</f>
        <v>0</v>
      </c>
    </row>
    <row r="26" spans="1:32" x14ac:dyDescent="0.25">
      <c r="A26" s="5" t="s">
        <v>133</v>
      </c>
      <c r="B26" s="17">
        <f t="shared" ref="B26:AF26" si="0">(B14-1)*2.5</f>
        <v>0</v>
      </c>
      <c r="C26" s="17">
        <f t="shared" si="0"/>
        <v>0</v>
      </c>
      <c r="D26" s="17">
        <f t="shared" si="0"/>
        <v>5</v>
      </c>
      <c r="E26" s="17">
        <f t="shared" si="0"/>
        <v>2.5</v>
      </c>
      <c r="F26" s="17">
        <f t="shared" si="0"/>
        <v>5</v>
      </c>
      <c r="G26" s="17">
        <f t="shared" si="0"/>
        <v>2.5</v>
      </c>
      <c r="H26" s="17">
        <f t="shared" si="0"/>
        <v>2.5</v>
      </c>
      <c r="I26" s="17">
        <f t="shared" si="0"/>
        <v>0</v>
      </c>
      <c r="J26" s="17">
        <f t="shared" si="0"/>
        <v>0</v>
      </c>
      <c r="K26" s="17">
        <f t="shared" si="0"/>
        <v>0</v>
      </c>
      <c r="L26" s="17">
        <f t="shared" si="0"/>
        <v>0</v>
      </c>
      <c r="M26" s="17">
        <f t="shared" si="0"/>
        <v>0</v>
      </c>
      <c r="N26" s="17">
        <f t="shared" si="0"/>
        <v>0</v>
      </c>
      <c r="O26" s="17">
        <f t="shared" si="0"/>
        <v>0</v>
      </c>
      <c r="P26" s="17">
        <f t="shared" si="0"/>
        <v>0</v>
      </c>
      <c r="Q26" s="17">
        <f t="shared" si="0"/>
        <v>0</v>
      </c>
      <c r="R26" s="17">
        <f t="shared" si="0"/>
        <v>2.5</v>
      </c>
      <c r="S26" s="17">
        <f t="shared" si="0"/>
        <v>0</v>
      </c>
      <c r="T26" s="17">
        <f t="shared" si="0"/>
        <v>0</v>
      </c>
      <c r="U26" s="17">
        <f t="shared" si="0"/>
        <v>0</v>
      </c>
      <c r="V26" s="17">
        <f t="shared" si="0"/>
        <v>0</v>
      </c>
      <c r="W26" s="17">
        <f t="shared" si="0"/>
        <v>0</v>
      </c>
      <c r="X26" s="17">
        <f t="shared" si="0"/>
        <v>0</v>
      </c>
      <c r="Y26" s="17">
        <f t="shared" si="0"/>
        <v>0</v>
      </c>
      <c r="Z26" s="17">
        <f t="shared" si="0"/>
        <v>0</v>
      </c>
      <c r="AA26" s="17">
        <f t="shared" si="0"/>
        <v>7.5</v>
      </c>
      <c r="AB26" s="17">
        <f t="shared" si="0"/>
        <v>2.5</v>
      </c>
      <c r="AC26" s="17">
        <f t="shared" si="0"/>
        <v>2.5</v>
      </c>
      <c r="AD26" s="17">
        <f t="shared" si="0"/>
        <v>-2.5</v>
      </c>
      <c r="AE26" s="17">
        <f t="shared" si="0"/>
        <v>2.5</v>
      </c>
      <c r="AF26" s="17">
        <f t="shared" si="0"/>
        <v>2.5</v>
      </c>
    </row>
  </sheetData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3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114</v>
      </c>
    </row>
    <row r="3" spans="1:10" x14ac:dyDescent="0.25">
      <c r="A3" s="1" t="s">
        <v>1</v>
      </c>
      <c r="B3" t="s">
        <v>116</v>
      </c>
    </row>
    <row r="4" spans="1:10" x14ac:dyDescent="0.25">
      <c r="A4" s="1" t="s">
        <v>2</v>
      </c>
      <c r="B4" t="s">
        <v>125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1</v>
      </c>
      <c r="C9" s="3">
        <v>0</v>
      </c>
      <c r="D9" s="3">
        <v>0</v>
      </c>
      <c r="E9" s="3">
        <v>0</v>
      </c>
      <c r="F9" s="3">
        <v>1</v>
      </c>
      <c r="G9" s="3">
        <v>1</v>
      </c>
      <c r="H9" s="3">
        <v>0</v>
      </c>
      <c r="I9" s="3">
        <v>1</v>
      </c>
      <c r="J9" s="3">
        <v>0</v>
      </c>
    </row>
    <row r="10" spans="1:10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1</v>
      </c>
    </row>
    <row r="11" spans="1:10" x14ac:dyDescent="0.25">
      <c r="A11" s="8">
        <v>5</v>
      </c>
      <c r="B11" s="3">
        <v>0</v>
      </c>
      <c r="C11" s="3">
        <v>1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8" t="s">
        <v>115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7">
        <v>3</v>
      </c>
      <c r="C14" s="17">
        <v>5</v>
      </c>
      <c r="D14" s="17">
        <v>5</v>
      </c>
      <c r="E14" s="17"/>
      <c r="F14" s="17">
        <v>3</v>
      </c>
      <c r="G14" s="17">
        <v>3</v>
      </c>
      <c r="H14" s="17">
        <v>4</v>
      </c>
      <c r="I14" s="17">
        <v>3</v>
      </c>
      <c r="J14" s="17">
        <v>4</v>
      </c>
    </row>
    <row r="15" spans="1:10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0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</row>
    <row r="19" spans="1:10" x14ac:dyDescent="0.25">
      <c r="A19" s="5" t="s">
        <v>137</v>
      </c>
      <c r="B19" s="5"/>
      <c r="C19" s="5"/>
      <c r="D19" s="5"/>
      <c r="E19" s="5"/>
      <c r="F19" s="17">
        <f>AVERAGE(G14:I14)</f>
        <v>3.3333333333333335</v>
      </c>
    </row>
    <row r="20" spans="1:10" x14ac:dyDescent="0.25">
      <c r="A20" s="5" t="s">
        <v>138</v>
      </c>
      <c r="B20" s="5"/>
      <c r="C20" s="5"/>
    </row>
    <row r="22" spans="1:10" x14ac:dyDescent="0.25">
      <c r="A22" s="5" t="s">
        <v>139</v>
      </c>
      <c r="B22" s="5"/>
      <c r="C22" s="5"/>
      <c r="D22" s="5"/>
      <c r="E22" s="5"/>
      <c r="F22" s="17">
        <f>(F19-1)*2.5</f>
        <v>5.8333333333333339</v>
      </c>
    </row>
    <row r="23" spans="1:10" x14ac:dyDescent="0.25">
      <c r="A23" s="5" t="s">
        <v>133</v>
      </c>
      <c r="B23" s="17">
        <f t="shared" ref="B23:J23" si="0">(B14-1)*2.5</f>
        <v>5</v>
      </c>
      <c r="C23" s="17">
        <f t="shared" si="0"/>
        <v>10</v>
      </c>
      <c r="D23" s="17">
        <f t="shared" si="0"/>
        <v>10</v>
      </c>
      <c r="E23" s="17"/>
      <c r="F23" s="17">
        <f t="shared" si="0"/>
        <v>5</v>
      </c>
      <c r="G23" s="17">
        <f t="shared" si="0"/>
        <v>5</v>
      </c>
      <c r="H23" s="17">
        <f t="shared" si="0"/>
        <v>7.5</v>
      </c>
      <c r="I23" s="17">
        <f t="shared" si="0"/>
        <v>5</v>
      </c>
      <c r="J23" s="17">
        <f t="shared" si="0"/>
        <v>7.5</v>
      </c>
    </row>
  </sheetData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127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128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129</v>
      </c>
    </row>
    <row r="34" spans="1:2" x14ac:dyDescent="0.25">
      <c r="A34" s="6" t="s">
        <v>126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Grado Enferm.(BA)_PDI</vt:lpstr>
      <vt:lpstr>Grado Enferm.(BA)_Estud</vt:lpstr>
      <vt:lpstr>Grado Fisioterapia_PDI </vt:lpstr>
      <vt:lpstr>Grado Fisioterapia_Estud </vt:lpstr>
      <vt:lpstr>Grado Medicina (BA)_PDI</vt:lpstr>
      <vt:lpstr>M.U.I. Cien. Salud_PDI </vt:lpstr>
      <vt:lpstr>M.U.I. Cien. Salud_Estud</vt:lpstr>
      <vt:lpstr>M.U. G. Biomédico_PDI</vt:lpstr>
      <vt:lpstr>M.U. G. Biomédico_Estud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2023-11-13T13:17:27Z</dcterms:modified>
</cp:coreProperties>
</file>