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B97A3\"/>
    </mc:Choice>
  </mc:AlternateContent>
  <xr:revisionPtr revIDLastSave="0" documentId="13_ncr:1_{3299BCF1-6945-4E9B-AB61-582C2623A5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Ex_Satisf_Recursos_Estu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5" i="1" l="1"/>
  <c r="D135" i="1"/>
  <c r="D136" i="1" s="1"/>
  <c r="C135" i="1"/>
  <c r="C130" i="1"/>
  <c r="E130" i="1"/>
  <c r="D130" i="1"/>
  <c r="F130" i="1" s="1"/>
  <c r="E125" i="1"/>
  <c r="F125" i="1" s="1"/>
  <c r="D125" i="1"/>
  <c r="C125" i="1"/>
  <c r="E118" i="1"/>
  <c r="D118" i="1"/>
  <c r="F118" i="1" s="1"/>
  <c r="C118" i="1"/>
  <c r="C106" i="1"/>
  <c r="E106" i="1"/>
  <c r="D106" i="1"/>
  <c r="E98" i="1"/>
  <c r="D98" i="1"/>
  <c r="C98" i="1"/>
  <c r="E94" i="1"/>
  <c r="F94" i="1" s="1"/>
  <c r="D94" i="1"/>
  <c r="C94" i="1"/>
  <c r="E88" i="1"/>
  <c r="D88" i="1"/>
  <c r="F88" i="1" s="1"/>
  <c r="C88" i="1"/>
  <c r="E83" i="1"/>
  <c r="D83" i="1"/>
  <c r="F83" i="1" s="1"/>
  <c r="C83" i="1"/>
  <c r="E74" i="1"/>
  <c r="D74" i="1"/>
  <c r="F74" i="1" s="1"/>
  <c r="E69" i="1"/>
  <c r="D69" i="1"/>
  <c r="C69" i="1"/>
  <c r="E65" i="1"/>
  <c r="D65" i="1"/>
  <c r="C65" i="1"/>
  <c r="E53" i="1"/>
  <c r="D53" i="1"/>
  <c r="C53" i="1"/>
  <c r="E39" i="1"/>
  <c r="F39" i="1" s="1"/>
  <c r="D39" i="1"/>
  <c r="C39" i="1"/>
  <c r="C13" i="1"/>
  <c r="C18" i="1"/>
  <c r="C31" i="1"/>
  <c r="C24" i="1"/>
  <c r="E31" i="1"/>
  <c r="D31" i="1"/>
  <c r="E24" i="1"/>
  <c r="D24" i="1"/>
  <c r="E18" i="1"/>
  <c r="D18" i="1"/>
  <c r="F18" i="1" s="1"/>
  <c r="E13" i="1"/>
  <c r="D13" i="1"/>
  <c r="F13" i="1"/>
  <c r="F7" i="1"/>
  <c r="F8" i="1"/>
  <c r="F9" i="1"/>
  <c r="F10" i="1"/>
  <c r="F11" i="1"/>
  <c r="F12" i="1"/>
  <c r="F14" i="1"/>
  <c r="F15" i="1"/>
  <c r="F16" i="1"/>
  <c r="F17" i="1"/>
  <c r="F19" i="1"/>
  <c r="F20" i="1"/>
  <c r="F21" i="1"/>
  <c r="F22" i="1"/>
  <c r="F23" i="1"/>
  <c r="F25" i="1"/>
  <c r="F26" i="1"/>
  <c r="F27" i="1"/>
  <c r="F28" i="1"/>
  <c r="F29" i="1"/>
  <c r="F30" i="1"/>
  <c r="F32" i="1"/>
  <c r="F33" i="1"/>
  <c r="F34" i="1"/>
  <c r="F35" i="1"/>
  <c r="F36" i="1"/>
  <c r="F37" i="1"/>
  <c r="F38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4" i="1"/>
  <c r="F55" i="1"/>
  <c r="F56" i="1"/>
  <c r="F57" i="1"/>
  <c r="F58" i="1"/>
  <c r="F59" i="1"/>
  <c r="F60" i="1"/>
  <c r="F61" i="1"/>
  <c r="F62" i="1"/>
  <c r="F63" i="1"/>
  <c r="F64" i="1"/>
  <c r="F66" i="1"/>
  <c r="F68" i="1"/>
  <c r="F69" i="1"/>
  <c r="F70" i="1"/>
  <c r="F71" i="1"/>
  <c r="F72" i="1"/>
  <c r="F73" i="1"/>
  <c r="F75" i="1"/>
  <c r="F76" i="1"/>
  <c r="F77" i="1"/>
  <c r="F78" i="1"/>
  <c r="F79" i="1"/>
  <c r="F80" i="1"/>
  <c r="F81" i="1"/>
  <c r="F82" i="1"/>
  <c r="F84" i="1"/>
  <c r="F85" i="1"/>
  <c r="F86" i="1"/>
  <c r="F87" i="1"/>
  <c r="F89" i="1"/>
  <c r="F90" i="1"/>
  <c r="F91" i="1"/>
  <c r="F92" i="1"/>
  <c r="F93" i="1"/>
  <c r="F95" i="1"/>
  <c r="F96" i="1"/>
  <c r="F97" i="1"/>
  <c r="F99" i="1"/>
  <c r="F100" i="1"/>
  <c r="F101" i="1"/>
  <c r="F103" i="1"/>
  <c r="F104" i="1"/>
  <c r="F105" i="1"/>
  <c r="F107" i="1"/>
  <c r="F108" i="1"/>
  <c r="F109" i="1"/>
  <c r="F110" i="1"/>
  <c r="F111" i="1"/>
  <c r="F112" i="1"/>
  <c r="F113" i="1"/>
  <c r="F114" i="1"/>
  <c r="F115" i="1"/>
  <c r="F116" i="1"/>
  <c r="F117" i="1"/>
  <c r="F119" i="1"/>
  <c r="F120" i="1"/>
  <c r="F121" i="1"/>
  <c r="F122" i="1"/>
  <c r="F123" i="1"/>
  <c r="F124" i="1"/>
  <c r="F126" i="1"/>
  <c r="F127" i="1"/>
  <c r="F128" i="1"/>
  <c r="F131" i="1"/>
  <c r="F132" i="1"/>
  <c r="F133" i="1"/>
  <c r="F134" i="1"/>
  <c r="F31" i="1" l="1"/>
  <c r="F135" i="1"/>
  <c r="F53" i="1"/>
  <c r="F106" i="1"/>
  <c r="F98" i="1"/>
  <c r="F65" i="1"/>
  <c r="E136" i="1"/>
  <c r="F24" i="1"/>
  <c r="C136" i="1"/>
  <c r="F136" i="1" l="1"/>
  <c r="F6" i="1"/>
</calcChain>
</file>

<file path=xl/sharedStrings.xml><?xml version="1.0" encoding="utf-8"?>
<sst xmlns="http://schemas.openxmlformats.org/spreadsheetml/2006/main" count="273" uniqueCount="131">
  <si>
    <t>ENCUESTA DE SATISFACCIÓN CON LAS TITULACIONES DE LA UEX (ESTUDIANTES)</t>
  </si>
  <si>
    <t>INFORME GLOBAL DE LA UEX</t>
  </si>
  <si>
    <t>CURSO: 2013/14</t>
  </si>
  <si>
    <t>Resultados de Satisfacción de los estudiantes con las instalaciones y los recursos (media de las preguntas P23, P24 y P25)</t>
  </si>
  <si>
    <t>Dato del total de egresados por titulaciones tomado del OBIN (PA-005 del 24-10-2014)</t>
  </si>
  <si>
    <t>Titulaciones</t>
  </si>
  <si>
    <t>Centros</t>
  </si>
  <si>
    <t>Media</t>
  </si>
  <si>
    <t>Nº de encuestados</t>
  </si>
  <si>
    <t>Total egresados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</si>
  <si>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</si>
  <si>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</si>
  <si>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</si>
  <si>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</si>
  <si>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</si>
  <si>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</si>
  <si>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</si>
  <si>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Administración Electrónica</t>
  </si>
  <si>
    <t>Master Universitario en Investigación en Ingeniería y Arquitectura</t>
  </si>
  <si>
    <t xml:space="preserve">TOTAL RESPUESTAS 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</si>
  <si>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</si>
  <si>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</si>
  <si>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</si>
  <si>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</si>
  <si>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Grado en Ingeniería de las Industrias Agrarias y Alimentarias</t>
  </si>
  <si>
    <t>Centro Universitario Santa Ana de Almendralejo</t>
  </si>
  <si>
    <t>Grado en Educación Infantil</t>
  </si>
  <si>
    <t>Grado en Educación Primaria</t>
  </si>
  <si>
    <t>Grado en Trabajo Social</t>
  </si>
  <si>
    <t>Grado en Ciencia y Tecnología de los Alimentos</t>
  </si>
  <si>
    <t>Escuela de Ingenierías Agrarias</t>
  </si>
  <si>
    <t>Grado en Ingeniería de las Explotaciones Agropecuarias</t>
  </si>
  <si>
    <t>Master Universitario en Gestión de Calidad y Trazabilidad Alimentos de Origen Vegetal</t>
  </si>
  <si>
    <t>Grado en Ingeniería Eléctrica</t>
  </si>
  <si>
    <t>Escuela de Ingenierías Industriales</t>
  </si>
  <si>
    <t>Grado en Ingeniería en Electrónica Industrial y Automática</t>
  </si>
  <si>
    <t>Grado en Ingeniería Mecánica</t>
  </si>
  <si>
    <t>Master Universitario en Recursos Renovables e Ingeniería Energética</t>
  </si>
  <si>
    <t>Master Universitario en Seguridad y Salud Laboral</t>
  </si>
  <si>
    <t>Grado en Ingeniería Civil - Construcciones Civiles</t>
  </si>
  <si>
    <t>Escuela Politécnica</t>
  </si>
  <si>
    <t>Grado en Ingeniería de Edificación</t>
  </si>
  <si>
    <t>Grado en Ingeniería en Sonido e Imagen</t>
  </si>
  <si>
    <t>Grado en Ingeniería Informática en Ingeniería de Computadores</t>
  </si>
  <si>
    <t>Grado en Ingeniería Informática en Ingeniería del Software</t>
  </si>
  <si>
    <t>Master Universitario en Ingeniería de Telecomunicación</t>
  </si>
  <si>
    <t>Master de Especialización en Geotecnologías Topográficas en la Ingeniería</t>
  </si>
  <si>
    <t>Master Universitario en Ingeniería Informática</t>
  </si>
  <si>
    <t>Grado en Biología</t>
  </si>
  <si>
    <t>Facultad de Ciencias</t>
  </si>
  <si>
    <t>Grado en Ciencias Ambientales</t>
  </si>
  <si>
    <t>Grado en Física</t>
  </si>
  <si>
    <t>Grado en Ingeniería Química</t>
  </si>
  <si>
    <t>Grado en Matemáticas</t>
  </si>
  <si>
    <t>Grado en Química</t>
  </si>
  <si>
    <t>Master Universitario en Contaminación Ambiental: Prevención, Vigilancia y Corrección</t>
  </si>
  <si>
    <t>Master Universitario en Investigación en Ciencias</t>
  </si>
  <si>
    <t>Master Universitario en Formación del Profesorado en Educación Secundaria</t>
  </si>
  <si>
    <t>Grado en Ciencias de la Actividad Física y del Deporte</t>
  </si>
  <si>
    <t>Facultad de Ciencias del Deporte</t>
  </si>
  <si>
    <t>Máster de Promoción Salud de Actividad Física</t>
  </si>
  <si>
    <t>Master Universitario en Investigación en Ciencias Sociales y Jurídicas</t>
  </si>
  <si>
    <t>Facultad de Ciencias de la Documentación y la Comunicación</t>
  </si>
  <si>
    <t>Facultad de Ciencias Económicas y Empresariales</t>
  </si>
  <si>
    <t>Grado en Relaciones Laborales y Recursos Humanos</t>
  </si>
  <si>
    <t>Grado en Economía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</si>
  <si>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</si>
  <si>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</si>
  <si>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</si>
  <si>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</si>
  <si>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Grado en Administración y Gestión Pública</t>
  </si>
  <si>
    <t>Facultad de Derecho</t>
  </si>
  <si>
    <t>Grado en Derecho</t>
  </si>
  <si>
    <t>P.C.E.O. Derecho / Administración y Dirección de Empresas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</si>
  <si>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</si>
  <si>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</si>
  <si>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</si>
  <si>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</si>
  <si>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Máster Universitario en Formación del Profesorado en Educación Secundaria</t>
  </si>
  <si>
    <t>Máster Universitario en Investigación en Ciencias Sociales y Jurídicas</t>
  </si>
  <si>
    <t>Grado en Enfermería (Cáceres)</t>
  </si>
  <si>
    <t>Facultad de Enfermería y Terapia Ocupacional</t>
  </si>
  <si>
    <t>Grado en Terapia Ocupacional</t>
  </si>
  <si>
    <t>Grado en Administración y Dirección de Empresas (CÁCERES)</t>
  </si>
  <si>
    <t>Facultad de  Estudios Empresariales y Turismo</t>
  </si>
  <si>
    <t>Master en Gestión y Dirección Hotelera</t>
  </si>
  <si>
    <t>Grado en Estudios Ingleses</t>
  </si>
  <si>
    <t>Facultad de Filosofía y Letras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</si>
  <si>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</si>
  <si>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</si>
  <si>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</si>
  <si>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</si>
  <si>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</si>
  <si>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</si>
  <si>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</si>
  <si>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</si>
  <si>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 Investigación en Artes y  Humanidades</t>
  </si>
  <si>
    <t>Grado en Educación Infantil (Cáceres)</t>
  </si>
  <si>
    <t>Facultad de Formación del Profesorado</t>
  </si>
  <si>
    <t>Grado en Educación Primaria (Cáceres)</t>
  </si>
  <si>
    <t>Grado en Educación Social</t>
  </si>
  <si>
    <t>Máster Univ. Formación Portugués para Profesores Enseñanza Primaria y Secundaria</t>
  </si>
  <si>
    <t>Máster Universitario en Formación  del Profesorado en Educación Secundaria</t>
  </si>
  <si>
    <t>Facultad de Medicina</t>
  </si>
  <si>
    <t>Grado en Fisioterapia</t>
  </si>
  <si>
    <t>Máster Universitario en Investigación en Ciencias de la Salud</t>
  </si>
  <si>
    <t>Máster Universitario Gestión Conocimiento Biomédico e  Investigación Clínica</t>
  </si>
  <si>
    <t>Grado en Veterinaria</t>
  </si>
  <si>
    <t>Facultad de Veterinaria</t>
  </si>
  <si>
    <t>Máster Universitario en Ciencia y Tecnología de la  Carne</t>
  </si>
  <si>
    <t>Máster Universitario en Gestión de la Ganadería Extensiva</t>
  </si>
  <si>
    <t>Total UEx</t>
  </si>
  <si>
    <t>Master Universitario en Gerentología</t>
  </si>
  <si>
    <t>Grado en Ingeniería Hortofrutícola y Jardinería</t>
  </si>
  <si>
    <t>Master Universitario en Ingeniería Biomédica</t>
  </si>
  <si>
    <t>Grado en Ingeniería Civil - Hidrología</t>
  </si>
  <si>
    <t>Grado en Ingeniería Civil - Transportes y Servicios Urbanos</t>
  </si>
  <si>
    <t>Master Universitario en Dirección TIC</t>
  </si>
  <si>
    <t>Master Universitario en Evaluación y Gestión del Ruido Ambiental</t>
  </si>
  <si>
    <t xml:space="preserve">Master Universitario en Investigación en Ingeniería y Arquitectura </t>
  </si>
  <si>
    <t>Grado en Ingeniería Química Industrial</t>
  </si>
  <si>
    <t>Master Universitario en Química Sostenible</t>
  </si>
  <si>
    <t>Grado en Comunicación Audiovisual</t>
  </si>
  <si>
    <t>Grado en Información y Documentación</t>
  </si>
  <si>
    <t>Master Universitario en Gestión de la Información Digital</t>
  </si>
  <si>
    <t>Master Universitario en Investigación Ciencias Sociales y Jurídicas</t>
  </si>
  <si>
    <t>Grado en Finanzas y Contabilidad</t>
  </si>
  <si>
    <t>Grado en Turismo</t>
  </si>
  <si>
    <t>Master Universitario en Admón. Organizaciones y Recursos Turísticos</t>
  </si>
  <si>
    <t>P.C.E.O.  Administración y Dirección de Empresas7Turismo</t>
  </si>
  <si>
    <t>Master Universitario en Investigación en Ciencias de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</si>
</sst>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1" fontId="3" fillId="3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Border="1"/>
    <xf numFmtId="0" fontId="3" fillId="3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1" fontId="1" fillId="4" borderId="2" xfId="0" applyNumberFormat="1" applyFont="1" applyFill="1" applyBorder="1" applyAlignment="1">
      <alignment horizontal="center"/>
    </xf>
    <xf numFmtId="0" fontId="0" fillId="0" borderId="0" xfId="0" applyAlignment="1"/>
    <xf numFmtId="165" fontId="1" fillId="3" borderId="2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164" fontId="0" fillId="0" borderId="2" xfId="0" applyNumberFormat="1" applyFill="1" applyBorder="1" applyAlignment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7" xfId="0" applyFill="1" applyBorder="1"/>
    <xf numFmtId="165" fontId="0" fillId="5" borderId="2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tabSelected="1" zoomScale="115" zoomScaleNormal="115" workbookViewId="0"/>
  </sheetViews>
  <sheetFormatPr baseColWidth="10" defaultRowHeight="15" x14ac:dyDescent="0.25"/>
  <cols>
    <col min="1" max="1" width="77.5703125" customWidth="1"/>
    <col min="2" max="2" width="55.28515625" customWidth="1"/>
    <col min="3" max="6" width="15.7109375" customWidth="1"/>
    <col min="7" max="7" width="11.42578125" customWidth="1"/>
  </cols>
  <sheetData>
    <row r="1" spans="1:6" x14ac:dyDescent="0.25">
      <c r="A1" s="1" t="s">
        <v>0</v>
      </c>
    </row>
    <row r="2" spans="1:6" ht="14.45" x14ac:dyDescent="0.3">
      <c r="A2" s="2" t="s">
        <v>1</v>
      </c>
    </row>
    <row r="3" spans="1:6" ht="14.45" x14ac:dyDescent="0.3">
      <c r="A3" s="2" t="s">
        <v>2</v>
      </c>
    </row>
    <row r="4" spans="1:6" x14ac:dyDescent="0.25">
      <c r="A4" s="3" t="s">
        <v>3</v>
      </c>
      <c r="C4" t="s">
        <v>4</v>
      </c>
    </row>
    <row r="5" spans="1:6" s="6" customFormat="1" ht="30" customHeight="1" x14ac:dyDescent="0.25">
      <c r="A5" s="4" t="s">
        <v>5</v>
      </c>
      <c r="B5" s="4" t="s">
        <v>6</v>
      </c>
      <c r="C5" s="5" t="s">
        <v>7</v>
      </c>
      <c r="D5" s="5" t="s">
        <v>8</v>
      </c>
      <c r="E5" s="5" t="s">
        <v>9</v>
      </c>
      <c r="F5" s="5" t="s">
        <v>10</v>
      </c>
    </row>
    <row r="6" spans="1:6" s="6" customFormat="1" x14ac:dyDescent="0.25">
      <c r="A6" s="7" t="s">
        <v>11</v>
      </c>
      <c r="B6" s="8" t="s">
        <v>12</v>
      </c>
      <c r="C6" s="9">
        <v>2.9824561403508771</v>
      </c>
      <c r="D6" s="10">
        <v>57</v>
      </c>
      <c r="E6" s="8">
        <v>59</v>
      </c>
      <c r="F6" s="11">
        <f t="shared" ref="F6:F69" si="0">D6/E6</f>
        <v>0.96610169491525422</v>
      </c>
    </row>
    <row r="7" spans="1:6" s="6" customFormat="1" x14ac:dyDescent="0.25">
      <c r="A7" s="7" t="s">
        <v>13</v>
      </c>
      <c r="B7" s="8" t="s">
        <v>12</v>
      </c>
      <c r="C7" s="12">
        <v>3.4102564102564101</v>
      </c>
      <c r="D7" s="10">
        <v>13</v>
      </c>
      <c r="E7" s="8">
        <v>15</v>
      </c>
      <c r="F7" s="11">
        <f t="shared" si="0"/>
        <v>0.8666666666666667</v>
      </c>
    </row>
    <row r="8" spans="1:6" s="6" customFormat="1" x14ac:dyDescent="0.25">
      <c r="A8" s="7" t="s">
        <v>14</v>
      </c>
      <c r="B8" s="8" t="s">
        <v>12</v>
      </c>
      <c r="C8" s="9">
        <v>3.9482323232323235</v>
      </c>
      <c r="D8" s="10">
        <v>24</v>
      </c>
      <c r="E8" s="8">
        <v>30</v>
      </c>
      <c r="F8" s="11">
        <f t="shared" si="0"/>
        <v>0.8</v>
      </c>
    </row>
    <row r="9" spans="1:6" s="6" customFormat="1" x14ac:dyDescent="0.25">
      <c r="A9" s="7" t="s">
        <v>15</v>
      </c>
      <c r="B9" s="8" t="s">
        <v>12</v>
      </c>
      <c r="C9" s="12">
        <v>3.4365079365079367</v>
      </c>
      <c r="D9" s="10">
        <v>7</v>
      </c>
      <c r="E9" s="8">
        <v>8</v>
      </c>
      <c r="F9" s="11">
        <f t="shared" si="0"/>
        <v>0.875</v>
      </c>
    </row>
    <row r="10" spans="1:6" s="6" customFormat="1" x14ac:dyDescent="0.25">
      <c r="A10" s="7" t="s">
        <v>16</v>
      </c>
      <c r="B10" s="8" t="s">
        <v>12</v>
      </c>
      <c r="C10" s="9">
        <v>4.5</v>
      </c>
      <c r="D10" s="10">
        <v>2</v>
      </c>
      <c r="E10" s="8">
        <v>2</v>
      </c>
      <c r="F10" s="11">
        <f t="shared" si="0"/>
        <v>1</v>
      </c>
    </row>
    <row r="11" spans="1:6" s="6" customFormat="1" x14ac:dyDescent="0.25">
      <c r="A11" s="7" t="s">
        <v>17</v>
      </c>
      <c r="B11" s="8" t="s">
        <v>12</v>
      </c>
      <c r="C11" s="9">
        <v>4</v>
      </c>
      <c r="D11" s="10">
        <v>1</v>
      </c>
      <c r="E11" s="13">
        <v>1</v>
      </c>
      <c r="F11" s="11">
        <f t="shared" si="0"/>
        <v>1</v>
      </c>
    </row>
    <row r="12" spans="1:6" s="6" customFormat="1" x14ac:dyDescent="0.25">
      <c r="A12" s="7" t="s">
        <v>18</v>
      </c>
      <c r="B12" s="8" t="s">
        <v>12</v>
      </c>
      <c r="C12" s="9">
        <v>5</v>
      </c>
      <c r="D12" s="10">
        <v>1</v>
      </c>
      <c r="E12" s="13">
        <v>5</v>
      </c>
      <c r="F12" s="11">
        <f t="shared" si="0"/>
        <v>0.2</v>
      </c>
    </row>
    <row r="13" spans="1:6" s="6" customFormat="1" x14ac:dyDescent="0.25">
      <c r="A13" s="14" t="s">
        <v>19</v>
      </c>
      <c r="B13" s="15" t="s">
        <v>12</v>
      </c>
      <c r="C13" s="19">
        <f>AVERAGE(C6:C12)</f>
        <v>3.8967789729067923</v>
      </c>
      <c r="D13" s="16">
        <f>SUM(D6:D12)</f>
        <v>105</v>
      </c>
      <c r="E13" s="16">
        <f>SUM(E6:E12)</f>
        <v>120</v>
      </c>
      <c r="F13" s="29">
        <f>D13/E13</f>
        <v>0.875</v>
      </c>
    </row>
    <row r="14" spans="1:6" s="6" customFormat="1" x14ac:dyDescent="0.25">
      <c r="A14" s="7" t="s">
        <v>20</v>
      </c>
      <c r="B14" s="8" t="s">
        <v>21</v>
      </c>
      <c r="C14" s="9">
        <v>3.5</v>
      </c>
      <c r="D14" s="10">
        <v>10</v>
      </c>
      <c r="E14" s="13">
        <v>35</v>
      </c>
      <c r="F14" s="11">
        <f t="shared" si="0"/>
        <v>0.2857142857142857</v>
      </c>
    </row>
    <row r="15" spans="1:6" s="6" customFormat="1" x14ac:dyDescent="0.25">
      <c r="A15" s="7" t="s">
        <v>11</v>
      </c>
      <c r="B15" s="8" t="s">
        <v>21</v>
      </c>
      <c r="C15" s="9">
        <v>3.2772967772967774</v>
      </c>
      <c r="D15" s="10">
        <v>67</v>
      </c>
      <c r="E15" s="13">
        <v>134</v>
      </c>
      <c r="F15" s="11">
        <f t="shared" si="0"/>
        <v>0.5</v>
      </c>
    </row>
    <row r="16" spans="1:6" s="6" customFormat="1" x14ac:dyDescent="0.25">
      <c r="A16" s="7" t="s">
        <v>22</v>
      </c>
      <c r="B16" s="8" t="s">
        <v>21</v>
      </c>
      <c r="C16" s="9">
        <v>3.6666666666666665</v>
      </c>
      <c r="D16" s="10">
        <v>1</v>
      </c>
      <c r="E16" s="13">
        <v>10</v>
      </c>
      <c r="F16" s="11">
        <f t="shared" si="0"/>
        <v>0.1</v>
      </c>
    </row>
    <row r="17" spans="1:6" s="6" customFormat="1" x14ac:dyDescent="0.25">
      <c r="A17" s="7" t="s">
        <v>23</v>
      </c>
      <c r="B17" s="8" t="s">
        <v>21</v>
      </c>
      <c r="C17" s="9">
        <v>3.5555555555555554</v>
      </c>
      <c r="D17" s="10">
        <v>21</v>
      </c>
      <c r="E17" s="13">
        <v>47</v>
      </c>
      <c r="F17" s="11">
        <f t="shared" si="0"/>
        <v>0.44680851063829785</v>
      </c>
    </row>
    <row r="18" spans="1:6" s="6" customFormat="1" ht="14.45" x14ac:dyDescent="0.3">
      <c r="A18" s="14" t="s">
        <v>19</v>
      </c>
      <c r="B18" s="15" t="s">
        <v>21</v>
      </c>
      <c r="C18" s="19">
        <f>AVERAGE(C14:C17)</f>
        <v>3.4998797498797498</v>
      </c>
      <c r="D18" s="16">
        <f>SUM(D14:D17)</f>
        <v>99</v>
      </c>
      <c r="E18" s="16">
        <f>SUM(E14:E17)</f>
        <v>226</v>
      </c>
      <c r="F18" s="29">
        <f t="shared" si="0"/>
        <v>0.43805309734513276</v>
      </c>
    </row>
    <row r="19" spans="1:6" s="6" customFormat="1" x14ac:dyDescent="0.25">
      <c r="A19" s="31" t="s">
        <v>26</v>
      </c>
      <c r="B19" s="18" t="s">
        <v>25</v>
      </c>
      <c r="C19" s="9">
        <v>3.8666666666666667</v>
      </c>
      <c r="D19" s="10">
        <v>10</v>
      </c>
      <c r="E19" s="18">
        <v>25</v>
      </c>
      <c r="F19" s="11">
        <f t="shared" si="0"/>
        <v>0.4</v>
      </c>
    </row>
    <row r="20" spans="1:6" s="6" customFormat="1" x14ac:dyDescent="0.25">
      <c r="A20" s="31" t="s">
        <v>27</v>
      </c>
      <c r="B20" s="18" t="s">
        <v>25</v>
      </c>
      <c r="C20" s="9">
        <v>3.5833333333333335</v>
      </c>
      <c r="D20" s="10">
        <v>9</v>
      </c>
      <c r="E20" s="18">
        <v>10</v>
      </c>
      <c r="F20" s="11">
        <f t="shared" si="0"/>
        <v>0.9</v>
      </c>
    </row>
    <row r="21" spans="1:6" s="6" customFormat="1" x14ac:dyDescent="0.25">
      <c r="A21" s="31" t="s">
        <v>24</v>
      </c>
      <c r="B21" s="18" t="s">
        <v>25</v>
      </c>
      <c r="C21" s="9">
        <v>3.566899291697915</v>
      </c>
      <c r="D21" s="10">
        <v>6</v>
      </c>
      <c r="E21" s="18">
        <v>10</v>
      </c>
      <c r="F21" s="11">
        <f t="shared" si="0"/>
        <v>0.6</v>
      </c>
    </row>
    <row r="22" spans="1:6" s="6" customFormat="1" x14ac:dyDescent="0.25">
      <c r="A22" s="31" t="s">
        <v>28</v>
      </c>
      <c r="B22" s="18" t="s">
        <v>25</v>
      </c>
      <c r="C22" s="9">
        <v>3.7990196078431371</v>
      </c>
      <c r="D22" s="10">
        <v>17</v>
      </c>
      <c r="E22" s="18">
        <v>23</v>
      </c>
      <c r="F22" s="11">
        <f t="shared" si="0"/>
        <v>0.73913043478260865</v>
      </c>
    </row>
    <row r="23" spans="1:6" s="6" customFormat="1" x14ac:dyDescent="0.25">
      <c r="A23" s="31" t="s">
        <v>112</v>
      </c>
      <c r="B23" s="18" t="s">
        <v>25</v>
      </c>
      <c r="C23" s="9"/>
      <c r="D23" s="9"/>
      <c r="E23" s="18">
        <v>9</v>
      </c>
      <c r="F23" s="11">
        <f t="shared" si="0"/>
        <v>0</v>
      </c>
    </row>
    <row r="24" spans="1:6" s="6" customFormat="1" x14ac:dyDescent="0.25">
      <c r="A24" s="14" t="s">
        <v>19</v>
      </c>
      <c r="B24" s="15" t="s">
        <v>25</v>
      </c>
      <c r="C24" s="19">
        <f>AVERAGE(C19:C23)</f>
        <v>3.7039797248852628</v>
      </c>
      <c r="D24" s="16">
        <f>SUM(D19:D23)</f>
        <v>42</v>
      </c>
      <c r="E24" s="16">
        <f>SUM(E19:E23)</f>
        <v>77</v>
      </c>
      <c r="F24" s="29">
        <f t="shared" si="0"/>
        <v>0.54545454545454541</v>
      </c>
    </row>
    <row r="25" spans="1:6" s="6" customFormat="1" x14ac:dyDescent="0.25">
      <c r="A25" s="32" t="s">
        <v>29</v>
      </c>
      <c r="B25" s="9" t="s">
        <v>30</v>
      </c>
      <c r="C25" s="9">
        <v>4.333333333333333</v>
      </c>
      <c r="D25" s="10">
        <v>2</v>
      </c>
      <c r="E25" s="18">
        <v>3</v>
      </c>
      <c r="F25" s="11">
        <f t="shared" si="0"/>
        <v>0.66666666666666663</v>
      </c>
    </row>
    <row r="26" spans="1:6" s="6" customFormat="1" x14ac:dyDescent="0.25">
      <c r="A26" s="32" t="s">
        <v>31</v>
      </c>
      <c r="B26" s="9" t="s">
        <v>30</v>
      </c>
      <c r="C26" s="9">
        <v>3.9444444444444446</v>
      </c>
      <c r="D26" s="10">
        <v>12</v>
      </c>
      <c r="E26" s="18">
        <v>14</v>
      </c>
      <c r="F26" s="11">
        <f t="shared" si="0"/>
        <v>0.8571428571428571</v>
      </c>
    </row>
    <row r="27" spans="1:6" s="6" customFormat="1" x14ac:dyDescent="0.25">
      <c r="A27" s="32" t="s">
        <v>24</v>
      </c>
      <c r="B27" s="9" t="s">
        <v>30</v>
      </c>
      <c r="C27" s="9">
        <v>4.0999999999999996</v>
      </c>
      <c r="D27" s="10">
        <v>4</v>
      </c>
      <c r="E27" s="18">
        <v>4</v>
      </c>
      <c r="F27" s="11">
        <f t="shared" si="0"/>
        <v>1</v>
      </c>
    </row>
    <row r="28" spans="1:6" s="6" customFormat="1" x14ac:dyDescent="0.25">
      <c r="A28" s="32" t="s">
        <v>113</v>
      </c>
      <c r="B28" s="9" t="s">
        <v>30</v>
      </c>
      <c r="C28" s="9"/>
      <c r="D28" s="9"/>
      <c r="E28" s="18">
        <v>1</v>
      </c>
      <c r="F28" s="11">
        <f t="shared" si="0"/>
        <v>0</v>
      </c>
    </row>
    <row r="29" spans="1:6" s="6" customFormat="1" x14ac:dyDescent="0.25">
      <c r="A29" s="32" t="s">
        <v>32</v>
      </c>
      <c r="B29" s="9" t="s">
        <v>30</v>
      </c>
      <c r="C29" s="9">
        <v>3.4</v>
      </c>
      <c r="D29" s="10">
        <v>22</v>
      </c>
      <c r="E29" s="18">
        <v>12</v>
      </c>
      <c r="F29" s="11">
        <f t="shared" si="0"/>
        <v>1.8333333333333333</v>
      </c>
    </row>
    <row r="30" spans="1:6" s="6" customFormat="1" x14ac:dyDescent="0.25">
      <c r="A30" s="32" t="s">
        <v>18</v>
      </c>
      <c r="B30" s="9" t="s">
        <v>30</v>
      </c>
      <c r="C30" s="9">
        <v>3.8</v>
      </c>
      <c r="D30" s="10">
        <v>7</v>
      </c>
      <c r="E30" s="18">
        <v>7</v>
      </c>
      <c r="F30" s="11">
        <f t="shared" si="0"/>
        <v>1</v>
      </c>
    </row>
    <row r="31" spans="1:6" s="6" customFormat="1" x14ac:dyDescent="0.25">
      <c r="A31" s="14" t="s">
        <v>19</v>
      </c>
      <c r="B31" s="19" t="s">
        <v>30</v>
      </c>
      <c r="C31" s="19">
        <f>AVERAGE(C25:C30)</f>
        <v>3.9155555555555557</v>
      </c>
      <c r="D31" s="16">
        <f>SUM(D25:D30)</f>
        <v>47</v>
      </c>
      <c r="E31" s="16">
        <f>SUM(E25:E30)</f>
        <v>41</v>
      </c>
      <c r="F31" s="29">
        <f t="shared" si="0"/>
        <v>1.1463414634146341</v>
      </c>
    </row>
    <row r="32" spans="1:6" s="6" customFormat="1" x14ac:dyDescent="0.25">
      <c r="A32" s="6" t="s">
        <v>33</v>
      </c>
      <c r="B32" s="9" t="s">
        <v>34</v>
      </c>
      <c r="C32" s="9">
        <v>4</v>
      </c>
      <c r="D32" s="10">
        <v>21</v>
      </c>
      <c r="E32" s="18">
        <v>20</v>
      </c>
      <c r="F32" s="11">
        <f t="shared" si="0"/>
        <v>1.05</v>
      </c>
    </row>
    <row r="33" spans="1:6" s="6" customFormat="1" x14ac:dyDescent="0.25">
      <c r="A33" s="32" t="s">
        <v>35</v>
      </c>
      <c r="B33" s="9" t="s">
        <v>34</v>
      </c>
      <c r="C33" s="9">
        <v>5</v>
      </c>
      <c r="D33" s="10">
        <v>2</v>
      </c>
      <c r="E33" s="18">
        <v>13</v>
      </c>
      <c r="F33" s="11">
        <f t="shared" si="0"/>
        <v>0.15384615384615385</v>
      </c>
    </row>
    <row r="34" spans="1:6" s="6" customFormat="1" x14ac:dyDescent="0.25">
      <c r="A34" s="32" t="s">
        <v>36</v>
      </c>
      <c r="B34" s="9" t="s">
        <v>34</v>
      </c>
      <c r="C34" s="9">
        <v>3</v>
      </c>
      <c r="D34" s="10">
        <v>28</v>
      </c>
      <c r="E34" s="18">
        <v>38</v>
      </c>
      <c r="F34" s="11">
        <f t="shared" si="0"/>
        <v>0.73684210526315785</v>
      </c>
    </row>
    <row r="35" spans="1:6" s="6" customFormat="1" x14ac:dyDescent="0.25">
      <c r="A35" s="32" t="s">
        <v>114</v>
      </c>
      <c r="B35" s="9" t="s">
        <v>34</v>
      </c>
      <c r="C35" s="9"/>
      <c r="D35" s="9"/>
      <c r="E35" s="18">
        <v>3</v>
      </c>
      <c r="F35" s="11">
        <f t="shared" si="0"/>
        <v>0</v>
      </c>
    </row>
    <row r="36" spans="1:6" s="6" customFormat="1" x14ac:dyDescent="0.25">
      <c r="A36" s="32" t="s">
        <v>18</v>
      </c>
      <c r="B36" s="9" t="s">
        <v>34</v>
      </c>
      <c r="C36" s="9">
        <v>2.7</v>
      </c>
      <c r="D36" s="10">
        <v>2</v>
      </c>
      <c r="E36" s="18">
        <v>5</v>
      </c>
      <c r="F36" s="11">
        <f t="shared" si="0"/>
        <v>0.4</v>
      </c>
    </row>
    <row r="37" spans="1:6" s="6" customFormat="1" x14ac:dyDescent="0.25">
      <c r="A37" s="32" t="s">
        <v>37</v>
      </c>
      <c r="B37" s="9" t="s">
        <v>34</v>
      </c>
      <c r="C37" s="9">
        <v>3.4</v>
      </c>
      <c r="D37" s="10">
        <v>10</v>
      </c>
      <c r="E37" s="18">
        <v>10</v>
      </c>
      <c r="F37" s="11">
        <f t="shared" si="0"/>
        <v>1</v>
      </c>
    </row>
    <row r="38" spans="1:6" s="6" customFormat="1" x14ac:dyDescent="0.25">
      <c r="A38" s="32" t="s">
        <v>38</v>
      </c>
      <c r="B38" s="9" t="s">
        <v>34</v>
      </c>
      <c r="C38" s="9">
        <v>3.7</v>
      </c>
      <c r="D38" s="10">
        <v>13</v>
      </c>
      <c r="E38" s="18">
        <v>16</v>
      </c>
      <c r="F38" s="11">
        <f t="shared" si="0"/>
        <v>0.8125</v>
      </c>
    </row>
    <row r="39" spans="1:6" s="6" customFormat="1" x14ac:dyDescent="0.25">
      <c r="A39" s="14" t="s">
        <v>19</v>
      </c>
      <c r="B39" s="19" t="s">
        <v>34</v>
      </c>
      <c r="C39" s="19">
        <f>AVERAGE(C32:C38)</f>
        <v>3.6333333333333329</v>
      </c>
      <c r="D39" s="16">
        <f>SUM(D32:D38)</f>
        <v>76</v>
      </c>
      <c r="E39" s="16">
        <f>SUM(E32:E38)</f>
        <v>105</v>
      </c>
      <c r="F39" s="29">
        <f t="shared" si="0"/>
        <v>0.72380952380952379</v>
      </c>
    </row>
    <row r="40" spans="1:6" s="6" customFormat="1" x14ac:dyDescent="0.25">
      <c r="A40" s="32" t="s">
        <v>39</v>
      </c>
      <c r="B40" s="9" t="s">
        <v>40</v>
      </c>
      <c r="C40" s="9">
        <v>3.375</v>
      </c>
      <c r="D40" s="10">
        <v>8</v>
      </c>
      <c r="E40" s="18">
        <v>46</v>
      </c>
      <c r="F40" s="11">
        <f t="shared" si="0"/>
        <v>0.17391304347826086</v>
      </c>
    </row>
    <row r="41" spans="1:6" s="6" customFormat="1" x14ac:dyDescent="0.25">
      <c r="A41" s="31" t="s">
        <v>115</v>
      </c>
      <c r="B41" s="9" t="s">
        <v>40</v>
      </c>
      <c r="C41" s="9"/>
      <c r="D41" s="9"/>
      <c r="E41" s="18">
        <v>6</v>
      </c>
      <c r="F41" s="11">
        <f t="shared" si="0"/>
        <v>0</v>
      </c>
    </row>
    <row r="42" spans="1:6" s="6" customFormat="1" x14ac:dyDescent="0.25">
      <c r="A42" s="31" t="s">
        <v>116</v>
      </c>
      <c r="B42" s="9" t="s">
        <v>40</v>
      </c>
      <c r="C42" s="9"/>
      <c r="D42" s="9"/>
      <c r="E42" s="18">
        <v>7</v>
      </c>
      <c r="F42" s="11">
        <f t="shared" si="0"/>
        <v>0</v>
      </c>
    </row>
    <row r="43" spans="1:6" s="6" customFormat="1" x14ac:dyDescent="0.25">
      <c r="A43" s="32" t="s">
        <v>41</v>
      </c>
      <c r="B43" s="9" t="s">
        <v>40</v>
      </c>
      <c r="C43" s="9">
        <v>3.2307692307692308</v>
      </c>
      <c r="D43" s="10">
        <v>13</v>
      </c>
      <c r="E43" s="18">
        <v>76</v>
      </c>
      <c r="F43" s="11">
        <f t="shared" si="0"/>
        <v>0.17105263157894737</v>
      </c>
    </row>
    <row r="44" spans="1:6" s="6" customFormat="1" x14ac:dyDescent="0.25">
      <c r="A44" s="32" t="s">
        <v>42</v>
      </c>
      <c r="B44" s="9" t="s">
        <v>40</v>
      </c>
      <c r="C44" s="9">
        <v>2.9</v>
      </c>
      <c r="D44" s="10">
        <v>5</v>
      </c>
      <c r="E44" s="18">
        <v>24</v>
      </c>
      <c r="F44" s="11">
        <f t="shared" si="0"/>
        <v>0.20833333333333334</v>
      </c>
    </row>
    <row r="45" spans="1:6" s="6" customFormat="1" x14ac:dyDescent="0.25">
      <c r="A45" s="32" t="s">
        <v>43</v>
      </c>
      <c r="B45" s="9" t="s">
        <v>40</v>
      </c>
      <c r="C45" s="9">
        <v>4</v>
      </c>
      <c r="D45" s="10">
        <v>1</v>
      </c>
      <c r="E45" s="18">
        <v>2</v>
      </c>
      <c r="F45" s="11">
        <f t="shared" si="0"/>
        <v>0.5</v>
      </c>
    </row>
    <row r="46" spans="1:6" s="6" customFormat="1" x14ac:dyDescent="0.25">
      <c r="A46" s="32" t="s">
        <v>44</v>
      </c>
      <c r="B46" s="9" t="s">
        <v>40</v>
      </c>
      <c r="C46" s="9">
        <v>2</v>
      </c>
      <c r="D46" s="10">
        <v>2</v>
      </c>
      <c r="E46" s="18">
        <v>7</v>
      </c>
      <c r="F46" s="11">
        <f t="shared" si="0"/>
        <v>0.2857142857142857</v>
      </c>
    </row>
    <row r="47" spans="1:6" s="6" customFormat="1" x14ac:dyDescent="0.25">
      <c r="A47" s="32" t="s">
        <v>46</v>
      </c>
      <c r="B47" s="9" t="s">
        <v>40</v>
      </c>
      <c r="C47" s="9">
        <v>3</v>
      </c>
      <c r="D47" s="10">
        <v>1</v>
      </c>
      <c r="E47" s="18">
        <v>2</v>
      </c>
      <c r="F47" s="11">
        <f t="shared" si="0"/>
        <v>0.5</v>
      </c>
    </row>
    <row r="48" spans="1:6" s="6" customFormat="1" x14ac:dyDescent="0.25">
      <c r="A48" s="32" t="s">
        <v>117</v>
      </c>
      <c r="B48" s="9" t="s">
        <v>40</v>
      </c>
      <c r="C48" s="9"/>
      <c r="D48" s="9"/>
      <c r="E48" s="18">
        <v>4</v>
      </c>
      <c r="F48" s="11">
        <f t="shared" si="0"/>
        <v>0</v>
      </c>
    </row>
    <row r="49" spans="1:7" s="6" customFormat="1" x14ac:dyDescent="0.25">
      <c r="A49" s="32" t="s">
        <v>118</v>
      </c>
      <c r="B49" s="9" t="s">
        <v>40</v>
      </c>
      <c r="C49" s="9"/>
      <c r="D49" s="9"/>
      <c r="E49" s="18">
        <v>3</v>
      </c>
      <c r="F49" s="11">
        <f t="shared" si="0"/>
        <v>0</v>
      </c>
    </row>
    <row r="50" spans="1:7" s="6" customFormat="1" x14ac:dyDescent="0.25">
      <c r="A50" s="32" t="s">
        <v>45</v>
      </c>
      <c r="B50" s="9" t="s">
        <v>40</v>
      </c>
      <c r="C50" s="9">
        <v>3</v>
      </c>
      <c r="D50" s="10">
        <v>1</v>
      </c>
      <c r="E50" s="18">
        <v>11</v>
      </c>
      <c r="F50" s="11">
        <f t="shared" si="0"/>
        <v>9.0909090909090912E-2</v>
      </c>
    </row>
    <row r="51" spans="1:7" s="6" customFormat="1" x14ac:dyDescent="0.25">
      <c r="A51" s="32" t="s">
        <v>47</v>
      </c>
      <c r="B51" s="9" t="s">
        <v>40</v>
      </c>
      <c r="C51" s="9">
        <v>3</v>
      </c>
      <c r="D51" s="10">
        <v>1</v>
      </c>
      <c r="E51" s="18">
        <v>5</v>
      </c>
      <c r="F51" s="11">
        <f t="shared" si="0"/>
        <v>0.2</v>
      </c>
    </row>
    <row r="52" spans="1:7" s="6" customFormat="1" x14ac:dyDescent="0.25">
      <c r="A52" s="32" t="s">
        <v>119</v>
      </c>
      <c r="B52" s="9" t="s">
        <v>40</v>
      </c>
      <c r="C52" s="9"/>
      <c r="D52" s="9"/>
      <c r="E52" s="18">
        <v>12</v>
      </c>
      <c r="F52" s="11">
        <f t="shared" si="0"/>
        <v>0</v>
      </c>
    </row>
    <row r="53" spans="1:7" s="6" customFormat="1" x14ac:dyDescent="0.25">
      <c r="A53" s="14" t="s">
        <v>19</v>
      </c>
      <c r="B53" s="19" t="s">
        <v>40</v>
      </c>
      <c r="C53" s="19">
        <f>AVERAGE(C40:C52)</f>
        <v>3.063221153846154</v>
      </c>
      <c r="D53" s="16">
        <f>SUM(D40:D52)</f>
        <v>32</v>
      </c>
      <c r="E53" s="16">
        <f>SUM(E40:E52)</f>
        <v>205</v>
      </c>
      <c r="F53" s="29">
        <f t="shared" si="0"/>
        <v>0.15609756097560976</v>
      </c>
    </row>
    <row r="54" spans="1:7" s="6" customFormat="1" x14ac:dyDescent="0.25">
      <c r="A54" s="6" t="s">
        <v>48</v>
      </c>
      <c r="B54" s="20" t="s">
        <v>49</v>
      </c>
      <c r="C54" s="9">
        <v>3.3</v>
      </c>
      <c r="D54" s="10">
        <v>13</v>
      </c>
      <c r="E54" s="18">
        <v>23</v>
      </c>
      <c r="F54" s="11">
        <f t="shared" si="0"/>
        <v>0.56521739130434778</v>
      </c>
    </row>
    <row r="55" spans="1:7" s="6" customFormat="1" x14ac:dyDescent="0.25">
      <c r="A55" s="32" t="s">
        <v>50</v>
      </c>
      <c r="B55" s="20" t="s">
        <v>49</v>
      </c>
      <c r="C55" s="9">
        <v>2.5</v>
      </c>
      <c r="D55" s="10">
        <v>2</v>
      </c>
      <c r="E55" s="18">
        <v>5</v>
      </c>
      <c r="F55" s="11">
        <f t="shared" si="0"/>
        <v>0.4</v>
      </c>
    </row>
    <row r="56" spans="1:7" s="6" customFormat="1" x14ac:dyDescent="0.25">
      <c r="A56" s="32" t="s">
        <v>51</v>
      </c>
      <c r="B56" s="20" t="s">
        <v>49</v>
      </c>
      <c r="C56" s="9">
        <v>3</v>
      </c>
      <c r="D56" s="10">
        <v>3</v>
      </c>
      <c r="E56" s="18">
        <v>6</v>
      </c>
      <c r="F56" s="11">
        <f t="shared" si="0"/>
        <v>0.5</v>
      </c>
    </row>
    <row r="57" spans="1:7" s="6" customFormat="1" x14ac:dyDescent="0.25">
      <c r="A57" s="32" t="s">
        <v>52</v>
      </c>
      <c r="B57" s="20" t="s">
        <v>49</v>
      </c>
      <c r="C57" s="9">
        <v>3.7</v>
      </c>
      <c r="D57" s="10">
        <v>1</v>
      </c>
      <c r="E57" s="18">
        <v>1</v>
      </c>
      <c r="F57" s="11">
        <f t="shared" si="0"/>
        <v>1</v>
      </c>
    </row>
    <row r="58" spans="1:7" s="6" customFormat="1" x14ac:dyDescent="0.25">
      <c r="A58" s="32" t="s">
        <v>120</v>
      </c>
      <c r="B58" s="20" t="s">
        <v>49</v>
      </c>
      <c r="C58" s="9"/>
      <c r="D58" s="9"/>
      <c r="E58" s="18">
        <v>9</v>
      </c>
      <c r="F58" s="11">
        <f t="shared" si="0"/>
        <v>0</v>
      </c>
    </row>
    <row r="59" spans="1:7" s="6" customFormat="1" x14ac:dyDescent="0.25">
      <c r="A59" s="32" t="s">
        <v>53</v>
      </c>
      <c r="B59" s="20" t="s">
        <v>49</v>
      </c>
      <c r="C59" s="9">
        <v>3</v>
      </c>
      <c r="D59" s="10">
        <v>1</v>
      </c>
      <c r="E59" s="18">
        <v>3</v>
      </c>
      <c r="F59" s="11">
        <f t="shared" si="0"/>
        <v>0.33333333333333331</v>
      </c>
    </row>
    <row r="60" spans="1:7" s="6" customFormat="1" x14ac:dyDescent="0.25">
      <c r="A60" s="32" t="s">
        <v>54</v>
      </c>
      <c r="B60" s="20" t="s">
        <v>49</v>
      </c>
      <c r="C60" s="9">
        <v>3.3</v>
      </c>
      <c r="D60" s="10">
        <v>8</v>
      </c>
      <c r="E60" s="18">
        <v>16</v>
      </c>
      <c r="F60" s="11">
        <f t="shared" si="0"/>
        <v>0.5</v>
      </c>
    </row>
    <row r="61" spans="1:7" s="6" customFormat="1" x14ac:dyDescent="0.25">
      <c r="A61" s="6" t="s">
        <v>55</v>
      </c>
      <c r="B61" s="20" t="s">
        <v>49</v>
      </c>
      <c r="C61" s="9">
        <v>4</v>
      </c>
      <c r="D61" s="10">
        <v>1</v>
      </c>
      <c r="E61" s="18">
        <v>2</v>
      </c>
      <c r="F61" s="11">
        <f t="shared" si="0"/>
        <v>0.5</v>
      </c>
    </row>
    <row r="62" spans="1:7" s="6" customFormat="1" x14ac:dyDescent="0.25">
      <c r="A62" s="32" t="s">
        <v>57</v>
      </c>
      <c r="B62" s="20" t="s">
        <v>49</v>
      </c>
      <c r="C62" s="9">
        <v>3.2</v>
      </c>
      <c r="D62" s="10">
        <v>35</v>
      </c>
      <c r="E62" s="18">
        <v>75</v>
      </c>
      <c r="F62" s="11">
        <f t="shared" si="0"/>
        <v>0.46666666666666667</v>
      </c>
    </row>
    <row r="63" spans="1:7" s="6" customFormat="1" x14ac:dyDescent="0.25">
      <c r="A63" s="32" t="s">
        <v>56</v>
      </c>
      <c r="B63" s="20" t="s">
        <v>49</v>
      </c>
      <c r="C63" s="9">
        <v>3.6923076923076925</v>
      </c>
      <c r="D63" s="10">
        <v>13</v>
      </c>
      <c r="E63" s="18">
        <v>19</v>
      </c>
      <c r="F63" s="11">
        <f t="shared" si="0"/>
        <v>0.68421052631578949</v>
      </c>
    </row>
    <row r="64" spans="1:7" s="6" customFormat="1" x14ac:dyDescent="0.25">
      <c r="A64" s="32" t="s">
        <v>121</v>
      </c>
      <c r="B64" s="20" t="s">
        <v>49</v>
      </c>
      <c r="C64" s="9"/>
      <c r="D64" s="9"/>
      <c r="E64" s="18">
        <v>1</v>
      </c>
      <c r="F64" s="11">
        <f t="shared" si="0"/>
        <v>0</v>
      </c>
      <c r="G64" s="30"/>
    </row>
    <row r="65" spans="1:6" s="6" customFormat="1" x14ac:dyDescent="0.25">
      <c r="A65" s="14" t="s">
        <v>19</v>
      </c>
      <c r="B65" s="19" t="s">
        <v>49</v>
      </c>
      <c r="C65" s="19">
        <f>AVERAGE(C54:C64)</f>
        <v>3.2991452991452994</v>
      </c>
      <c r="D65" s="16">
        <f>SUM(D54:D64)</f>
        <v>77</v>
      </c>
      <c r="E65" s="16">
        <f>SUM(E54:E64)</f>
        <v>160</v>
      </c>
      <c r="F65" s="29">
        <f t="shared" si="0"/>
        <v>0.48125000000000001</v>
      </c>
    </row>
    <row r="66" spans="1:6" s="6" customFormat="1" x14ac:dyDescent="0.25">
      <c r="A66" s="7" t="s">
        <v>58</v>
      </c>
      <c r="B66" s="9" t="s">
        <v>59</v>
      </c>
      <c r="C66" s="9">
        <v>4.0999999999999996</v>
      </c>
      <c r="D66" s="10">
        <v>41</v>
      </c>
      <c r="E66" s="13">
        <v>52</v>
      </c>
      <c r="F66" s="11">
        <f t="shared" si="0"/>
        <v>0.78846153846153844</v>
      </c>
    </row>
    <row r="67" spans="1:6" s="6" customFormat="1" x14ac:dyDescent="0.25">
      <c r="A67" t="s">
        <v>60</v>
      </c>
      <c r="B67" s="9" t="s">
        <v>59</v>
      </c>
      <c r="C67" s="9">
        <v>3.7</v>
      </c>
      <c r="D67" s="10">
        <v>1</v>
      </c>
      <c r="E67" s="18"/>
      <c r="F67" s="11"/>
    </row>
    <row r="68" spans="1:6" s="6" customFormat="1" x14ac:dyDescent="0.25">
      <c r="A68" s="7" t="s">
        <v>61</v>
      </c>
      <c r="B68" s="9" t="s">
        <v>59</v>
      </c>
      <c r="C68" s="9">
        <v>4.0999999999999996</v>
      </c>
      <c r="D68" s="10">
        <v>15</v>
      </c>
      <c r="E68" s="13">
        <v>30</v>
      </c>
      <c r="F68" s="11">
        <f t="shared" si="0"/>
        <v>0.5</v>
      </c>
    </row>
    <row r="69" spans="1:6" s="6" customFormat="1" x14ac:dyDescent="0.25">
      <c r="A69" s="14" t="s">
        <v>19</v>
      </c>
      <c r="B69" s="19" t="s">
        <v>59</v>
      </c>
      <c r="C69" s="19">
        <f>AVERAGE(C66:C68)</f>
        <v>3.9666666666666663</v>
      </c>
      <c r="D69" s="16">
        <f>SUM(D66:D68)</f>
        <v>57</v>
      </c>
      <c r="E69" s="16">
        <f>SUM(E66:E68)</f>
        <v>82</v>
      </c>
      <c r="F69" s="29">
        <f t="shared" si="0"/>
        <v>0.69512195121951215</v>
      </c>
    </row>
    <row r="70" spans="1:6" s="6" customFormat="1" x14ac:dyDescent="0.25">
      <c r="A70" s="31" t="s">
        <v>122</v>
      </c>
      <c r="B70" s="9" t="s">
        <v>62</v>
      </c>
      <c r="C70" s="9"/>
      <c r="D70" s="9"/>
      <c r="E70" s="18">
        <v>31</v>
      </c>
      <c r="F70" s="11">
        <f t="shared" ref="F70:F133" si="1">D70/E70</f>
        <v>0</v>
      </c>
    </row>
    <row r="71" spans="1:6" s="6" customFormat="1" x14ac:dyDescent="0.25">
      <c r="A71" s="31" t="s">
        <v>123</v>
      </c>
      <c r="B71" s="9" t="s">
        <v>62</v>
      </c>
      <c r="C71" s="9"/>
      <c r="D71" s="9"/>
      <c r="E71" s="18">
        <v>13</v>
      </c>
      <c r="F71" s="11">
        <f t="shared" si="1"/>
        <v>0</v>
      </c>
    </row>
    <row r="72" spans="1:6" s="6" customFormat="1" x14ac:dyDescent="0.25">
      <c r="A72" s="32" t="s">
        <v>124</v>
      </c>
      <c r="B72" s="9" t="s">
        <v>62</v>
      </c>
      <c r="C72" s="9"/>
      <c r="D72" s="9"/>
      <c r="E72" s="18">
        <v>8</v>
      </c>
      <c r="F72" s="11">
        <f t="shared" si="1"/>
        <v>0</v>
      </c>
    </row>
    <row r="73" spans="1:6" s="6" customFormat="1" x14ac:dyDescent="0.25">
      <c r="A73" s="32" t="s">
        <v>61</v>
      </c>
      <c r="B73" s="9" t="s">
        <v>62</v>
      </c>
      <c r="C73" s="9"/>
      <c r="D73" s="9"/>
      <c r="E73" s="18">
        <v>2</v>
      </c>
      <c r="F73" s="11">
        <f t="shared" si="1"/>
        <v>0</v>
      </c>
    </row>
    <row r="74" spans="1:6" s="6" customFormat="1" x14ac:dyDescent="0.25">
      <c r="A74" s="14" t="s">
        <v>19</v>
      </c>
      <c r="B74" s="19" t="s">
        <v>62</v>
      </c>
      <c r="C74" s="19"/>
      <c r="D74" s="16">
        <f>SUM(D70:D73)</f>
        <v>0</v>
      </c>
      <c r="E74" s="16">
        <f>SUM(E70:E73)</f>
        <v>54</v>
      </c>
      <c r="F74" s="29">
        <f t="shared" si="1"/>
        <v>0</v>
      </c>
    </row>
    <row r="75" spans="1:6" s="6" customFormat="1" x14ac:dyDescent="0.25">
      <c r="A75" s="33" t="s">
        <v>20</v>
      </c>
      <c r="B75" s="22" t="s">
        <v>63</v>
      </c>
      <c r="C75" s="9">
        <v>3.2</v>
      </c>
      <c r="D75" s="10">
        <v>34</v>
      </c>
      <c r="E75" s="22">
        <v>57</v>
      </c>
      <c r="F75" s="11">
        <f t="shared" si="1"/>
        <v>0.59649122807017541</v>
      </c>
    </row>
    <row r="76" spans="1:6" s="6" customFormat="1" x14ac:dyDescent="0.25">
      <c r="A76" s="34" t="s">
        <v>65</v>
      </c>
      <c r="B76" s="22" t="s">
        <v>63</v>
      </c>
      <c r="C76" s="9">
        <v>3.5</v>
      </c>
      <c r="D76" s="10">
        <v>8</v>
      </c>
      <c r="E76" s="22">
        <v>11</v>
      </c>
      <c r="F76" s="11">
        <f t="shared" si="1"/>
        <v>0.72727272727272729</v>
      </c>
    </row>
    <row r="77" spans="1:6" s="6" customFormat="1" x14ac:dyDescent="0.25">
      <c r="A77" s="34" t="s">
        <v>64</v>
      </c>
      <c r="B77" s="22" t="s">
        <v>63</v>
      </c>
      <c r="C77" s="9">
        <v>3.4</v>
      </c>
      <c r="D77" s="10">
        <v>15</v>
      </c>
      <c r="E77" s="22">
        <v>19</v>
      </c>
      <c r="F77" s="11">
        <f t="shared" si="1"/>
        <v>0.78947368421052633</v>
      </c>
    </row>
    <row r="78" spans="1:6" s="6" customFormat="1" x14ac:dyDescent="0.25">
      <c r="A78" s="34" t="s">
        <v>125</v>
      </c>
      <c r="B78" s="22" t="s">
        <v>63</v>
      </c>
      <c r="C78" s="9"/>
      <c r="D78" s="9"/>
      <c r="E78" s="22">
        <v>5</v>
      </c>
      <c r="F78" s="11">
        <f t="shared" si="1"/>
        <v>0</v>
      </c>
    </row>
    <row r="79" spans="1:6" s="6" customFormat="1" x14ac:dyDescent="0.25">
      <c r="A79" s="34" t="s">
        <v>66</v>
      </c>
      <c r="B79" s="22" t="s">
        <v>63</v>
      </c>
      <c r="C79" s="9">
        <v>2.2999999999999998</v>
      </c>
      <c r="D79" s="10">
        <v>5</v>
      </c>
      <c r="E79" s="22">
        <v>10</v>
      </c>
      <c r="F79" s="11">
        <f t="shared" si="1"/>
        <v>0.5</v>
      </c>
    </row>
    <row r="80" spans="1:6" s="6" customFormat="1" x14ac:dyDescent="0.25">
      <c r="A80" s="34" t="s">
        <v>67</v>
      </c>
      <c r="B80" s="22" t="s">
        <v>63</v>
      </c>
      <c r="C80" s="9">
        <v>3.5</v>
      </c>
      <c r="D80" s="10">
        <v>2</v>
      </c>
      <c r="E80" s="22">
        <v>16</v>
      </c>
      <c r="F80" s="11">
        <f t="shared" si="1"/>
        <v>0.125</v>
      </c>
    </row>
    <row r="81" spans="1:6" s="6" customFormat="1" x14ac:dyDescent="0.25">
      <c r="A81" s="34" t="s">
        <v>68</v>
      </c>
      <c r="B81" s="22" t="s">
        <v>63</v>
      </c>
      <c r="C81" s="9">
        <v>4</v>
      </c>
      <c r="D81" s="10">
        <v>2</v>
      </c>
      <c r="E81" s="22">
        <v>7</v>
      </c>
      <c r="F81" s="11">
        <f t="shared" si="1"/>
        <v>0.2857142857142857</v>
      </c>
    </row>
    <row r="82" spans="1:6" s="6" customFormat="1" x14ac:dyDescent="0.25">
      <c r="A82" s="34" t="s">
        <v>69</v>
      </c>
      <c r="B82" s="22" t="s">
        <v>63</v>
      </c>
      <c r="C82" s="9">
        <v>3.1</v>
      </c>
      <c r="D82" s="10">
        <v>3</v>
      </c>
      <c r="E82" s="22">
        <v>5</v>
      </c>
      <c r="F82" s="11">
        <f t="shared" si="1"/>
        <v>0.6</v>
      </c>
    </row>
    <row r="83" spans="1:6" s="6" customFormat="1" x14ac:dyDescent="0.25">
      <c r="A83" s="14" t="s">
        <v>19</v>
      </c>
      <c r="B83" s="15" t="s">
        <v>63</v>
      </c>
      <c r="C83" s="19">
        <f>AVERAGE(C75:C82)</f>
        <v>3.2857142857142856</v>
      </c>
      <c r="D83" s="16">
        <f>SUM(D75:D82)</f>
        <v>69</v>
      </c>
      <c r="E83" s="16">
        <f>SUM(E75:E82)</f>
        <v>130</v>
      </c>
      <c r="F83" s="29">
        <f t="shared" si="1"/>
        <v>0.53076923076923077</v>
      </c>
    </row>
    <row r="84" spans="1:6" s="6" customFormat="1" x14ac:dyDescent="0.25">
      <c r="A84" t="s">
        <v>70</v>
      </c>
      <c r="B84" s="9" t="s">
        <v>71</v>
      </c>
      <c r="C84" s="9">
        <v>3.1</v>
      </c>
      <c r="D84" s="10">
        <v>8</v>
      </c>
      <c r="E84" s="13">
        <v>11</v>
      </c>
      <c r="F84" s="11">
        <f t="shared" si="1"/>
        <v>0.72727272727272729</v>
      </c>
    </row>
    <row r="85" spans="1:6" s="6" customFormat="1" x14ac:dyDescent="0.25">
      <c r="A85" s="7" t="s">
        <v>72</v>
      </c>
      <c r="B85" s="9" t="s">
        <v>71</v>
      </c>
      <c r="C85" s="9">
        <v>3</v>
      </c>
      <c r="D85" s="10">
        <v>52</v>
      </c>
      <c r="E85" s="13">
        <v>79</v>
      </c>
      <c r="F85" s="11">
        <f t="shared" si="1"/>
        <v>0.65822784810126578</v>
      </c>
    </row>
    <row r="86" spans="1:6" s="6" customFormat="1" x14ac:dyDescent="0.25">
      <c r="A86" t="s">
        <v>61</v>
      </c>
      <c r="B86" s="9" t="s">
        <v>71</v>
      </c>
      <c r="C86" s="9">
        <v>3.75</v>
      </c>
      <c r="D86" s="10">
        <v>4</v>
      </c>
      <c r="E86" s="13">
        <v>6</v>
      </c>
      <c r="F86" s="11">
        <f t="shared" si="1"/>
        <v>0.66666666666666663</v>
      </c>
    </row>
    <row r="87" spans="1:6" s="6" customFormat="1" x14ac:dyDescent="0.25">
      <c r="A87" s="7" t="s">
        <v>73</v>
      </c>
      <c r="B87" s="9" t="s">
        <v>71</v>
      </c>
      <c r="C87" s="9">
        <v>3</v>
      </c>
      <c r="D87" s="10">
        <v>5</v>
      </c>
      <c r="E87" s="13">
        <v>15</v>
      </c>
      <c r="F87" s="11">
        <f t="shared" si="1"/>
        <v>0.33333333333333331</v>
      </c>
    </row>
    <row r="88" spans="1:6" s="6" customFormat="1" x14ac:dyDescent="0.25">
      <c r="A88" s="14" t="s">
        <v>19</v>
      </c>
      <c r="B88" s="19" t="s">
        <v>71</v>
      </c>
      <c r="C88" s="19">
        <f>AVERAGE(C84:C87)</f>
        <v>3.2124999999999999</v>
      </c>
      <c r="D88" s="16">
        <f>SUM(D84:D87)</f>
        <v>69</v>
      </c>
      <c r="E88" s="16">
        <f>SUM(E84:E87)</f>
        <v>111</v>
      </c>
      <c r="F88" s="29">
        <f t="shared" si="1"/>
        <v>0.6216216216216216</v>
      </c>
    </row>
    <row r="89" spans="1:6" s="6" customFormat="1" x14ac:dyDescent="0.25">
      <c r="A89" s="23" t="s">
        <v>74</v>
      </c>
      <c r="B89" s="9" t="s">
        <v>75</v>
      </c>
      <c r="C89" s="9">
        <v>2.9</v>
      </c>
      <c r="D89" s="10">
        <v>86</v>
      </c>
      <c r="E89" s="13">
        <v>96</v>
      </c>
      <c r="F89" s="11">
        <f t="shared" si="1"/>
        <v>0.89583333333333337</v>
      </c>
    </row>
    <row r="90" spans="1:6" s="6" customFormat="1" x14ac:dyDescent="0.25">
      <c r="A90" s="7" t="s">
        <v>76</v>
      </c>
      <c r="B90" s="9" t="s">
        <v>75</v>
      </c>
      <c r="C90" s="9">
        <v>3.3</v>
      </c>
      <c r="D90" s="10">
        <v>182</v>
      </c>
      <c r="E90" s="13">
        <v>209</v>
      </c>
      <c r="F90" s="11">
        <f t="shared" si="1"/>
        <v>0.87081339712918659</v>
      </c>
    </row>
    <row r="91" spans="1:6" s="6" customFormat="1" x14ac:dyDescent="0.25">
      <c r="A91" s="23" t="s">
        <v>77</v>
      </c>
      <c r="B91" s="9" t="s">
        <v>75</v>
      </c>
      <c r="C91" s="9">
        <v>3.8</v>
      </c>
      <c r="D91" s="10">
        <v>16</v>
      </c>
      <c r="E91" s="13">
        <v>21</v>
      </c>
      <c r="F91" s="11">
        <f t="shared" si="1"/>
        <v>0.76190476190476186</v>
      </c>
    </row>
    <row r="92" spans="1:6" s="6" customFormat="1" x14ac:dyDescent="0.25">
      <c r="A92" s="23" t="s">
        <v>78</v>
      </c>
      <c r="B92" s="9" t="s">
        <v>75</v>
      </c>
      <c r="C92" s="9">
        <v>2.9</v>
      </c>
      <c r="D92" s="10">
        <v>88</v>
      </c>
      <c r="E92" s="13">
        <v>113</v>
      </c>
      <c r="F92" s="11">
        <f t="shared" si="1"/>
        <v>0.77876106194690264</v>
      </c>
    </row>
    <row r="93" spans="1:6" s="6" customFormat="1" x14ac:dyDescent="0.25">
      <c r="A93" s="23" t="s">
        <v>79</v>
      </c>
      <c r="B93" s="9" t="s">
        <v>75</v>
      </c>
      <c r="C93" s="9">
        <v>3.3846153846153846</v>
      </c>
      <c r="D93" s="10">
        <v>35</v>
      </c>
      <c r="E93" s="13">
        <v>47</v>
      </c>
      <c r="F93" s="11">
        <f t="shared" si="1"/>
        <v>0.74468085106382975</v>
      </c>
    </row>
    <row r="94" spans="1:6" s="6" customFormat="1" x14ac:dyDescent="0.25">
      <c r="A94" s="14" t="s">
        <v>19</v>
      </c>
      <c r="B94" s="19" t="s">
        <v>75</v>
      </c>
      <c r="C94" s="19">
        <f>AVERAGE(C89:C93)</f>
        <v>3.2569230769230773</v>
      </c>
      <c r="D94" s="16">
        <f>SUM(D89:D93)</f>
        <v>407</v>
      </c>
      <c r="E94" s="16">
        <f>SUM(E89:E93)</f>
        <v>486</v>
      </c>
      <c r="F94" s="29">
        <f t="shared" si="1"/>
        <v>0.83744855967078191</v>
      </c>
    </row>
    <row r="95" spans="1:6" s="6" customFormat="1" x14ac:dyDescent="0.25">
      <c r="A95" s="35" t="s">
        <v>80</v>
      </c>
      <c r="B95" s="36" t="s">
        <v>81</v>
      </c>
      <c r="C95" s="9">
        <v>4.0999999999999996</v>
      </c>
      <c r="D95" s="10">
        <v>57</v>
      </c>
      <c r="E95" s="18">
        <v>80</v>
      </c>
      <c r="F95" s="11">
        <f t="shared" si="1"/>
        <v>0.71250000000000002</v>
      </c>
    </row>
    <row r="96" spans="1:6" s="6" customFormat="1" x14ac:dyDescent="0.25">
      <c r="A96" s="35" t="s">
        <v>82</v>
      </c>
      <c r="B96" s="36" t="s">
        <v>81</v>
      </c>
      <c r="C96" s="9">
        <v>3.6</v>
      </c>
      <c r="D96" s="10">
        <v>24</v>
      </c>
      <c r="E96" s="18">
        <v>50</v>
      </c>
      <c r="F96" s="11">
        <f t="shared" si="1"/>
        <v>0.48</v>
      </c>
    </row>
    <row r="97" spans="1:6" s="6" customFormat="1" x14ac:dyDescent="0.25">
      <c r="A97" s="35" t="s">
        <v>130</v>
      </c>
      <c r="B97" s="36" t="s">
        <v>81</v>
      </c>
      <c r="C97" s="9"/>
      <c r="D97" s="9"/>
      <c r="E97" s="18">
        <v>14</v>
      </c>
      <c r="F97" s="11">
        <f t="shared" si="1"/>
        <v>0</v>
      </c>
    </row>
    <row r="98" spans="1:6" s="6" customFormat="1" x14ac:dyDescent="0.25">
      <c r="A98" s="14" t="s">
        <v>19</v>
      </c>
      <c r="B98" s="24" t="s">
        <v>81</v>
      </c>
      <c r="C98" s="19">
        <f>AVERAGE(C95:C97)</f>
        <v>3.8499999999999996</v>
      </c>
      <c r="D98" s="16">
        <f>SUM(D95:D97)</f>
        <v>81</v>
      </c>
      <c r="E98" s="16">
        <f>SUM(E95:E97)</f>
        <v>144</v>
      </c>
      <c r="F98" s="29">
        <f t="shared" si="1"/>
        <v>0.5625</v>
      </c>
    </row>
    <row r="99" spans="1:6" s="6" customFormat="1" x14ac:dyDescent="0.25">
      <c r="A99" s="35" t="s">
        <v>83</v>
      </c>
      <c r="B99" s="36" t="s">
        <v>84</v>
      </c>
      <c r="C99" s="9">
        <v>2.2999999999999998</v>
      </c>
      <c r="D99" s="10">
        <v>4</v>
      </c>
      <c r="E99" s="18">
        <v>69</v>
      </c>
      <c r="F99" s="11">
        <f t="shared" si="1"/>
        <v>5.7971014492753624E-2</v>
      </c>
    </row>
    <row r="100" spans="1:6" s="6" customFormat="1" x14ac:dyDescent="0.25">
      <c r="A100" s="35" t="s">
        <v>126</v>
      </c>
      <c r="B100" s="36" t="s">
        <v>84</v>
      </c>
      <c r="C100" s="9"/>
      <c r="D100" s="9"/>
      <c r="E100" s="18">
        <v>15</v>
      </c>
      <c r="F100" s="11">
        <f t="shared" si="1"/>
        <v>0</v>
      </c>
    </row>
    <row r="101" spans="1:6" s="6" customFormat="1" x14ac:dyDescent="0.25">
      <c r="A101" s="35" t="s">
        <v>127</v>
      </c>
      <c r="B101" s="36" t="s">
        <v>84</v>
      </c>
      <c r="C101" s="9"/>
      <c r="D101" s="9"/>
      <c r="E101" s="18">
        <v>22</v>
      </c>
      <c r="F101" s="11">
        <f t="shared" si="1"/>
        <v>0</v>
      </c>
    </row>
    <row r="102" spans="1:6" s="6" customFormat="1" x14ac:dyDescent="0.25">
      <c r="A102" s="35" t="s">
        <v>85</v>
      </c>
      <c r="B102" s="36" t="s">
        <v>84</v>
      </c>
      <c r="C102" s="9">
        <v>3.3</v>
      </c>
      <c r="D102" s="10">
        <v>1</v>
      </c>
      <c r="E102" s="18"/>
      <c r="F102" s="11"/>
    </row>
    <row r="103" spans="1:6" s="6" customFormat="1" x14ac:dyDescent="0.25">
      <c r="A103" s="37" t="s">
        <v>128</v>
      </c>
      <c r="B103" s="36" t="s">
        <v>84</v>
      </c>
      <c r="C103" s="9"/>
      <c r="D103" s="9"/>
      <c r="E103" s="18">
        <v>8</v>
      </c>
      <c r="F103" s="11">
        <f t="shared" si="1"/>
        <v>0</v>
      </c>
    </row>
    <row r="104" spans="1:6" s="6" customFormat="1" x14ac:dyDescent="0.25">
      <c r="A104" s="38" t="s">
        <v>61</v>
      </c>
      <c r="B104" s="36" t="s">
        <v>84</v>
      </c>
      <c r="C104" s="9"/>
      <c r="D104" s="9"/>
      <c r="E104" s="18">
        <v>9</v>
      </c>
      <c r="F104" s="11">
        <f t="shared" si="1"/>
        <v>0</v>
      </c>
    </row>
    <row r="105" spans="1:6" s="6" customFormat="1" x14ac:dyDescent="0.25">
      <c r="A105" s="39" t="s">
        <v>129</v>
      </c>
      <c r="B105" s="36" t="s">
        <v>84</v>
      </c>
      <c r="C105" s="9"/>
      <c r="D105" s="9"/>
      <c r="E105" s="18">
        <v>12</v>
      </c>
      <c r="F105" s="11">
        <f t="shared" si="1"/>
        <v>0</v>
      </c>
    </row>
    <row r="106" spans="1:6" s="6" customFormat="1" x14ac:dyDescent="0.25">
      <c r="A106" s="14" t="s">
        <v>19</v>
      </c>
      <c r="B106" s="24" t="s">
        <v>84</v>
      </c>
      <c r="C106" s="19">
        <f>AVERAGE(C99:C105)</f>
        <v>2.8</v>
      </c>
      <c r="D106" s="16">
        <f>SUM(D99:D105)</f>
        <v>5</v>
      </c>
      <c r="E106" s="16">
        <f>SUM(E99:E105)</f>
        <v>135</v>
      </c>
      <c r="F106" s="29">
        <f t="shared" si="1"/>
        <v>3.7037037037037035E-2</v>
      </c>
    </row>
    <row r="107" spans="1:6" s="6" customFormat="1" x14ac:dyDescent="0.25">
      <c r="A107" s="32" t="s">
        <v>86</v>
      </c>
      <c r="B107" s="9" t="s">
        <v>87</v>
      </c>
      <c r="C107" s="9">
        <v>3.7</v>
      </c>
      <c r="D107" s="10">
        <v>14</v>
      </c>
      <c r="E107" s="18">
        <v>25</v>
      </c>
      <c r="F107" s="11">
        <f t="shared" si="1"/>
        <v>0.56000000000000005</v>
      </c>
    </row>
    <row r="108" spans="1:6" s="6" customFormat="1" x14ac:dyDescent="0.25">
      <c r="A108" s="32" t="s">
        <v>88</v>
      </c>
      <c r="B108" s="9" t="s">
        <v>87</v>
      </c>
      <c r="C108" s="9">
        <v>2.9</v>
      </c>
      <c r="D108" s="10">
        <v>6</v>
      </c>
      <c r="E108" s="18">
        <v>3</v>
      </c>
      <c r="F108" s="11">
        <f t="shared" si="1"/>
        <v>2</v>
      </c>
    </row>
    <row r="109" spans="1:6" s="6" customFormat="1" x14ac:dyDescent="0.25">
      <c r="A109" s="6" t="s">
        <v>89</v>
      </c>
      <c r="B109" s="9" t="s">
        <v>87</v>
      </c>
      <c r="C109" s="9">
        <v>3.3</v>
      </c>
      <c r="D109" s="10">
        <v>9</v>
      </c>
      <c r="E109" s="18">
        <v>19</v>
      </c>
      <c r="F109" s="11">
        <f t="shared" si="1"/>
        <v>0.47368421052631576</v>
      </c>
    </row>
    <row r="110" spans="1:6" s="6" customFormat="1" x14ac:dyDescent="0.25">
      <c r="A110" s="32" t="s">
        <v>90</v>
      </c>
      <c r="B110" s="9" t="s">
        <v>87</v>
      </c>
      <c r="C110" s="9">
        <v>2.8</v>
      </c>
      <c r="D110" s="10">
        <v>6</v>
      </c>
      <c r="E110" s="18">
        <v>7</v>
      </c>
      <c r="F110" s="11">
        <f t="shared" si="1"/>
        <v>0.8571428571428571</v>
      </c>
    </row>
    <row r="111" spans="1:6" s="6" customFormat="1" x14ac:dyDescent="0.25">
      <c r="A111" s="32" t="s">
        <v>91</v>
      </c>
      <c r="B111" s="9" t="s">
        <v>87</v>
      </c>
      <c r="C111" s="9">
        <v>3.1</v>
      </c>
      <c r="D111" s="10">
        <v>10</v>
      </c>
      <c r="E111" s="18">
        <v>13</v>
      </c>
      <c r="F111" s="11">
        <f t="shared" si="1"/>
        <v>0.76923076923076927</v>
      </c>
    </row>
    <row r="112" spans="1:6" s="6" customFormat="1" x14ac:dyDescent="0.25">
      <c r="A112" s="32" t="s">
        <v>92</v>
      </c>
      <c r="B112" s="9" t="s">
        <v>87</v>
      </c>
      <c r="C112" s="9">
        <v>3.3</v>
      </c>
      <c r="D112" s="10">
        <v>11</v>
      </c>
      <c r="E112" s="18">
        <v>21</v>
      </c>
      <c r="F112" s="11">
        <f t="shared" si="1"/>
        <v>0.52380952380952384</v>
      </c>
    </row>
    <row r="113" spans="1:7" s="6" customFormat="1" x14ac:dyDescent="0.25">
      <c r="A113" s="32" t="s">
        <v>93</v>
      </c>
      <c r="B113" s="9" t="s">
        <v>87</v>
      </c>
      <c r="C113" s="9">
        <v>3.7</v>
      </c>
      <c r="D113" s="10">
        <v>2</v>
      </c>
      <c r="E113" s="18">
        <v>3</v>
      </c>
      <c r="F113" s="11">
        <f t="shared" si="1"/>
        <v>0.66666666666666663</v>
      </c>
    </row>
    <row r="114" spans="1:7" s="6" customFormat="1" x14ac:dyDescent="0.25">
      <c r="A114" s="32" t="s">
        <v>94</v>
      </c>
      <c r="B114" s="9" t="s">
        <v>87</v>
      </c>
      <c r="C114" s="9">
        <v>3</v>
      </c>
      <c r="D114" s="10">
        <v>2</v>
      </c>
      <c r="E114" s="18">
        <v>4</v>
      </c>
      <c r="F114" s="11">
        <f t="shared" si="1"/>
        <v>0.5</v>
      </c>
    </row>
    <row r="115" spans="1:7" s="6" customFormat="1" x14ac:dyDescent="0.25">
      <c r="A115" s="35" t="s">
        <v>96</v>
      </c>
      <c r="B115" s="9" t="s">
        <v>87</v>
      </c>
      <c r="C115" s="9">
        <v>3.6</v>
      </c>
      <c r="D115" s="10">
        <v>9</v>
      </c>
      <c r="E115" s="18">
        <v>36</v>
      </c>
      <c r="F115" s="11">
        <f t="shared" si="1"/>
        <v>0.25</v>
      </c>
    </row>
    <row r="116" spans="1:7" s="6" customFormat="1" x14ac:dyDescent="0.25">
      <c r="A116" s="35" t="s">
        <v>95</v>
      </c>
      <c r="B116" s="9" t="s">
        <v>87</v>
      </c>
      <c r="C116" s="9">
        <v>4.2857142857142856</v>
      </c>
      <c r="D116" s="10">
        <v>7</v>
      </c>
      <c r="E116" s="18">
        <v>21</v>
      </c>
      <c r="F116" s="11">
        <f t="shared" si="1"/>
        <v>0.33333333333333331</v>
      </c>
    </row>
    <row r="117" spans="1:7" s="6" customFormat="1" x14ac:dyDescent="0.25">
      <c r="A117" s="35" t="s">
        <v>78</v>
      </c>
      <c r="B117" s="9" t="s">
        <v>87</v>
      </c>
      <c r="C117" s="9">
        <v>3.3</v>
      </c>
      <c r="D117" s="10">
        <v>51</v>
      </c>
      <c r="E117" s="18">
        <v>125</v>
      </c>
      <c r="F117" s="11">
        <f t="shared" si="1"/>
        <v>0.40799999999999997</v>
      </c>
    </row>
    <row r="118" spans="1:7" s="6" customFormat="1" x14ac:dyDescent="0.25">
      <c r="A118" s="14" t="s">
        <v>19</v>
      </c>
      <c r="B118" s="19" t="s">
        <v>87</v>
      </c>
      <c r="C118" s="19">
        <f>AVERAGE(C107:C117)</f>
        <v>3.3623376623376617</v>
      </c>
      <c r="D118" s="16">
        <f>SUM(D107:D117)</f>
        <v>127</v>
      </c>
      <c r="E118" s="16">
        <f>SUM(E107:E117)</f>
        <v>277</v>
      </c>
      <c r="F118" s="29">
        <f t="shared" si="1"/>
        <v>0.4584837545126354</v>
      </c>
    </row>
    <row r="119" spans="1:7" s="6" customFormat="1" x14ac:dyDescent="0.25">
      <c r="A119" s="7" t="s">
        <v>97</v>
      </c>
      <c r="B119" s="21" t="s">
        <v>98</v>
      </c>
      <c r="C119" s="9">
        <v>3.2</v>
      </c>
      <c r="D119" s="10">
        <v>82</v>
      </c>
      <c r="E119" s="13">
        <v>154</v>
      </c>
      <c r="F119" s="11">
        <f t="shared" si="1"/>
        <v>0.53246753246753242</v>
      </c>
    </row>
    <row r="120" spans="1:7" x14ac:dyDescent="0.25">
      <c r="A120" s="7" t="s">
        <v>99</v>
      </c>
      <c r="B120" s="21" t="s">
        <v>98</v>
      </c>
      <c r="C120" s="9">
        <v>3.3</v>
      </c>
      <c r="D120" s="10">
        <v>85</v>
      </c>
      <c r="E120" s="13">
        <v>200</v>
      </c>
      <c r="F120" s="11">
        <f t="shared" si="1"/>
        <v>0.42499999999999999</v>
      </c>
      <c r="G120" s="6"/>
    </row>
    <row r="121" spans="1:7" x14ac:dyDescent="0.25">
      <c r="A121" s="7" t="s">
        <v>100</v>
      </c>
      <c r="B121" s="21" t="s">
        <v>98</v>
      </c>
      <c r="C121" s="9">
        <v>3.2</v>
      </c>
      <c r="D121" s="10">
        <v>38</v>
      </c>
      <c r="E121" s="13">
        <v>73</v>
      </c>
      <c r="F121" s="11">
        <f t="shared" si="1"/>
        <v>0.52054794520547942</v>
      </c>
    </row>
    <row r="122" spans="1:7" x14ac:dyDescent="0.25">
      <c r="A122" s="7" t="s">
        <v>101</v>
      </c>
      <c r="B122" s="21" t="s">
        <v>98</v>
      </c>
      <c r="C122" s="9">
        <v>3.4</v>
      </c>
      <c r="D122" s="10">
        <v>5</v>
      </c>
      <c r="E122" s="13">
        <v>11</v>
      </c>
      <c r="F122" s="11">
        <f t="shared" si="1"/>
        <v>0.45454545454545453</v>
      </c>
    </row>
    <row r="123" spans="1:7" x14ac:dyDescent="0.25">
      <c r="A123" s="7" t="s">
        <v>102</v>
      </c>
      <c r="B123" s="21" t="s">
        <v>98</v>
      </c>
      <c r="C123" s="9">
        <v>3.2</v>
      </c>
      <c r="D123" s="10">
        <v>52</v>
      </c>
      <c r="E123" s="25">
        <v>107</v>
      </c>
      <c r="F123" s="11">
        <f t="shared" si="1"/>
        <v>0.48598130841121495</v>
      </c>
    </row>
    <row r="124" spans="1:7" x14ac:dyDescent="0.25">
      <c r="A124" s="7" t="s">
        <v>79</v>
      </c>
      <c r="B124" s="21" t="s">
        <v>98</v>
      </c>
      <c r="C124" s="9">
        <v>3.6</v>
      </c>
      <c r="D124" s="10">
        <v>8</v>
      </c>
      <c r="E124" s="13">
        <v>34</v>
      </c>
      <c r="F124" s="11">
        <f t="shared" si="1"/>
        <v>0.23529411764705882</v>
      </c>
    </row>
    <row r="125" spans="1:7" x14ac:dyDescent="0.25">
      <c r="A125" s="14" t="s">
        <v>19</v>
      </c>
      <c r="B125" s="19" t="s">
        <v>98</v>
      </c>
      <c r="C125" s="19">
        <f>AVERAGE(C119:C124)</f>
        <v>3.3166666666666669</v>
      </c>
      <c r="D125" s="16">
        <f>SUM(D119:D124)</f>
        <v>270</v>
      </c>
      <c r="E125" s="16">
        <f>SUM(E119:E124)</f>
        <v>579</v>
      </c>
      <c r="F125" s="29">
        <f t="shared" si="1"/>
        <v>0.46632124352331605</v>
      </c>
    </row>
    <row r="126" spans="1:7" x14ac:dyDescent="0.25">
      <c r="A126" s="7" t="s">
        <v>11</v>
      </c>
      <c r="B126" s="21" t="s">
        <v>103</v>
      </c>
      <c r="C126" s="9">
        <v>3.4</v>
      </c>
      <c r="D126" s="10">
        <v>61</v>
      </c>
      <c r="E126" s="13">
        <v>84</v>
      </c>
      <c r="F126" s="11">
        <f t="shared" si="1"/>
        <v>0.72619047619047616</v>
      </c>
    </row>
    <row r="127" spans="1:7" x14ac:dyDescent="0.25">
      <c r="A127" s="7" t="s">
        <v>104</v>
      </c>
      <c r="B127" s="21" t="s">
        <v>103</v>
      </c>
      <c r="C127" s="9">
        <v>2.8</v>
      </c>
      <c r="D127" s="10">
        <v>34</v>
      </c>
      <c r="E127" s="13">
        <v>47</v>
      </c>
      <c r="F127" s="11">
        <f t="shared" si="1"/>
        <v>0.72340425531914898</v>
      </c>
    </row>
    <row r="128" spans="1:7" x14ac:dyDescent="0.25">
      <c r="A128" s="7" t="s">
        <v>105</v>
      </c>
      <c r="B128" s="21" t="s">
        <v>103</v>
      </c>
      <c r="C128" s="9">
        <v>3.8</v>
      </c>
      <c r="D128" s="10">
        <v>14</v>
      </c>
      <c r="E128" s="13">
        <v>15</v>
      </c>
      <c r="F128" s="11">
        <f t="shared" si="1"/>
        <v>0.93333333333333335</v>
      </c>
    </row>
    <row r="129" spans="1:6" x14ac:dyDescent="0.25">
      <c r="A129" s="7" t="s">
        <v>106</v>
      </c>
      <c r="B129" s="21" t="s">
        <v>103</v>
      </c>
      <c r="C129" s="9">
        <v>1</v>
      </c>
      <c r="D129" s="10">
        <v>1</v>
      </c>
      <c r="E129" s="18"/>
      <c r="F129" s="11"/>
    </row>
    <row r="130" spans="1:6" x14ac:dyDescent="0.25">
      <c r="A130" s="14" t="s">
        <v>19</v>
      </c>
      <c r="B130" s="19" t="s">
        <v>103</v>
      </c>
      <c r="C130" s="19">
        <f>AVERAGE(C126:C129)</f>
        <v>2.75</v>
      </c>
      <c r="D130" s="16">
        <f>SUM(D126:D129)</f>
        <v>110</v>
      </c>
      <c r="E130" s="16">
        <f>SUM(E126:E129)</f>
        <v>146</v>
      </c>
      <c r="F130" s="29">
        <f t="shared" si="1"/>
        <v>0.75342465753424659</v>
      </c>
    </row>
    <row r="131" spans="1:6" x14ac:dyDescent="0.25">
      <c r="A131" s="17" t="s">
        <v>107</v>
      </c>
      <c r="B131" s="21" t="s">
        <v>108</v>
      </c>
      <c r="C131" s="9">
        <v>3.6</v>
      </c>
      <c r="D131" s="10">
        <v>11</v>
      </c>
      <c r="E131" s="13">
        <v>20</v>
      </c>
      <c r="F131" s="11">
        <f t="shared" si="1"/>
        <v>0.55000000000000004</v>
      </c>
    </row>
    <row r="132" spans="1:6" x14ac:dyDescent="0.25">
      <c r="A132" s="7" t="s">
        <v>109</v>
      </c>
      <c r="B132" s="21" t="s">
        <v>108</v>
      </c>
      <c r="C132" s="9">
        <v>4</v>
      </c>
      <c r="D132" s="10">
        <v>2</v>
      </c>
      <c r="E132" s="13">
        <v>7</v>
      </c>
      <c r="F132" s="11">
        <f t="shared" si="1"/>
        <v>0.2857142857142857</v>
      </c>
    </row>
    <row r="133" spans="1:6" x14ac:dyDescent="0.25">
      <c r="A133" t="s">
        <v>110</v>
      </c>
      <c r="B133" s="21" t="s">
        <v>108</v>
      </c>
      <c r="C133" s="9">
        <v>2.5</v>
      </c>
      <c r="D133" s="10">
        <v>1</v>
      </c>
      <c r="E133" s="13">
        <v>3</v>
      </c>
      <c r="F133" s="11">
        <f t="shared" si="1"/>
        <v>0.33333333333333331</v>
      </c>
    </row>
    <row r="134" spans="1:6" x14ac:dyDescent="0.25">
      <c r="A134" s="7" t="s">
        <v>105</v>
      </c>
      <c r="B134" s="21" t="s">
        <v>108</v>
      </c>
      <c r="C134" s="9">
        <v>3.9</v>
      </c>
      <c r="D134" s="10">
        <v>8</v>
      </c>
      <c r="E134" s="13">
        <v>12</v>
      </c>
      <c r="F134" s="11">
        <f t="shared" ref="F134:F136" si="2">D134/E134</f>
        <v>0.66666666666666663</v>
      </c>
    </row>
    <row r="135" spans="1:6" x14ac:dyDescent="0.25">
      <c r="A135" s="14" t="s">
        <v>19</v>
      </c>
      <c r="B135" s="19" t="s">
        <v>108</v>
      </c>
      <c r="C135" s="19">
        <f>AVERAGE(C131:C134)</f>
        <v>3.5</v>
      </c>
      <c r="D135" s="16">
        <f>SUM(D131:D134)</f>
        <v>22</v>
      </c>
      <c r="E135" s="16">
        <f>SUM(E131:E134)</f>
        <v>42</v>
      </c>
      <c r="F135" s="29">
        <f t="shared" si="2"/>
        <v>0.52380952380952384</v>
      </c>
    </row>
    <row r="136" spans="1:6" x14ac:dyDescent="0.25">
      <c r="A136" s="41" t="s">
        <v>111</v>
      </c>
      <c r="B136" s="42"/>
      <c r="C136" s="26">
        <f>AVERAGE(C6:C12,C14:C17,C19:C22,C25:C30,C32:C38,C40:C51,C54:C63,C66:C68,C75:C82,C84:C87,C89:C93,C95:C96,C99:C100,C107:C117,C119:C124,C126:C129,C131:C134)</f>
        <v>3.417656389784355</v>
      </c>
      <c r="D136" s="27">
        <f>D135+D130+D125+D118+D106+D98+D94+D88+D83+D74+D69+D65+D53+D39+D31+D24+D18+D13</f>
        <v>1695</v>
      </c>
      <c r="E136" s="27">
        <f>E135+E130+E125+E118+E106+E98+E94+E88+E83+E74+E69+E65+E53+E39+E31+E24+E18+E13</f>
        <v>3120</v>
      </c>
      <c r="F136" s="40">
        <f t="shared" si="2"/>
        <v>0.54326923076923073</v>
      </c>
    </row>
    <row r="138" spans="1:6" x14ac:dyDescent="0.25">
      <c r="A138" s="3"/>
      <c r="B138" s="28"/>
      <c r="C138" s="28"/>
    </row>
    <row r="140" spans="1:6" x14ac:dyDescent="0.25">
      <c r="A140" t="s">
        <v>4</v>
      </c>
      <c r="D140" s="28"/>
    </row>
  </sheetData>
  <sortState xmlns:xlrd2="http://schemas.microsoft.com/office/spreadsheetml/2017/richdata2" ref="A126:F129">
    <sortCondition ref="A126"/>
  </sortState>
  <mergeCells count="1">
    <mergeCell ref="A136:B1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UEx_Satisf_Recursos_Estud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</dc:creator>
  <cp:lastModifiedBy>Aurora Rodero Rodríguez</cp:lastModifiedBy>
  <dcterms:created xsi:type="dcterms:W3CDTF">2015-04-23T06:48:10Z</dcterms:created>
  <dcterms:modified xsi:type="dcterms:W3CDTF">2023-11-13T13:18:32Z</dcterms:modified>
</cp:coreProperties>
</file>