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874AE51\"/>
    </mc:Choice>
  </mc:AlternateContent>
  <xr:revisionPtr revIDLastSave="0" documentId="13_ncr:1_{B4EF8452-FB62-43B8-B8F3-F12B3059EFD6}" xr6:coauthVersionLast="47" xr6:coauthVersionMax="47" xr10:uidLastSave="{00000000-0000-0000-0000-000000000000}"/>
  <bookViews>
    <workbookView xWindow="-120" yWindow="-120" windowWidth="29040" windowHeight="15840" tabRatio="924" xr2:uid="{00000000-000D-0000-FFFF-FFFF00000000}"/>
  </bookViews>
  <sheets>
    <sheet name="Grado Ing. Ind. Agrar. y Ag_PDI" sheetId="12" r:id="rId1"/>
    <sheet name="Grado Ing. Ind. Agr. y Ag_Estud" sheetId="7" r:id="rId2"/>
    <sheet name="Grado Ed. Infantil_PDI" sheetId="13" r:id="rId3"/>
    <sheet name="Grado Ed. Infantil_Estud" sheetId="14" r:id="rId4"/>
    <sheet name="Grado Ed. Primaria_PDI" sheetId="15" r:id="rId5"/>
    <sheet name="Grado Ed. Primaria_Estud" sheetId="16" r:id="rId6"/>
    <sheet name="Grado Trabajo Social_PDI" sheetId="17" r:id="rId7"/>
    <sheet name="Grado Trabajo Social_Estud" sheetId="18" r:id="rId8"/>
    <sheet name="MU Gerontolog_PDI" sheetId="19" r:id="rId9"/>
    <sheet name="MU Gerontolog_Estud" sheetId="20" r:id="rId10"/>
    <sheet name="PAS_centro" sheetId="4" r:id="rId11"/>
    <sheet name="código preguntas PDI" sheetId="5" r:id="rId12"/>
    <sheet name="código preguntas PAS" sheetId="6" r:id="rId13"/>
    <sheet name="código preguntas Estud" sheetId="9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2" i="19" l="1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B22" i="19"/>
  <c r="F18" i="19"/>
  <c r="F21" i="19"/>
  <c r="Y22" i="17"/>
  <c r="X22" i="17"/>
  <c r="W22" i="17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22" i="17"/>
  <c r="H22" i="17"/>
  <c r="G22" i="17"/>
  <c r="F22" i="17"/>
  <c r="E22" i="17"/>
  <c r="D22" i="17"/>
  <c r="C22" i="17"/>
  <c r="B22" i="17"/>
  <c r="F18" i="17"/>
  <c r="F21" i="17"/>
  <c r="Y22" i="15"/>
  <c r="X22" i="15"/>
  <c r="W22" i="15"/>
  <c r="V22" i="15"/>
  <c r="U22" i="15"/>
  <c r="T22" i="15"/>
  <c r="S22" i="15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C22" i="15"/>
  <c r="B22" i="15"/>
  <c r="F18" i="15"/>
  <c r="F21" i="15"/>
  <c r="Y22" i="13"/>
  <c r="X22" i="13"/>
  <c r="W22" i="13"/>
  <c r="V22" i="13"/>
  <c r="U22" i="13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C22" i="13"/>
  <c r="B22" i="13"/>
  <c r="F18" i="13"/>
  <c r="F21" i="13"/>
  <c r="F18" i="12"/>
  <c r="F21" i="12"/>
  <c r="F18" i="4"/>
  <c r="F21" i="4"/>
  <c r="J22" i="4"/>
  <c r="I22" i="4"/>
  <c r="H22" i="4"/>
  <c r="G22" i="4"/>
  <c r="F22" i="4"/>
  <c r="E22" i="4"/>
  <c r="D22" i="4"/>
  <c r="C22" i="4"/>
  <c r="B22" i="4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AF26" i="20"/>
  <c r="AE26" i="20"/>
  <c r="AD26" i="20"/>
  <c r="AC26" i="20"/>
  <c r="AB26" i="20"/>
  <c r="AA26" i="20"/>
  <c r="Z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B26" i="20"/>
  <c r="AF26" i="18"/>
  <c r="AE26" i="18"/>
  <c r="AD26" i="18"/>
  <c r="AC26" i="18"/>
  <c r="AB26" i="18"/>
  <c r="AA26" i="18"/>
  <c r="Z26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B26" i="18"/>
  <c r="AF26" i="16"/>
  <c r="AE26" i="16"/>
  <c r="AD26" i="16"/>
  <c r="AC26" i="16"/>
  <c r="AB26" i="16"/>
  <c r="AA26" i="16"/>
  <c r="Z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B26" i="16"/>
  <c r="AF26" i="14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B26" i="14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F22" i="20"/>
  <c r="F25" i="20"/>
  <c r="F22" i="18"/>
  <c r="F25" i="18"/>
  <c r="F22" i="16"/>
  <c r="F25" i="16"/>
  <c r="F22" i="14"/>
  <c r="F25" i="14"/>
  <c r="F22" i="7"/>
  <c r="F25" i="7"/>
  <c r="B20" i="20"/>
  <c r="B20" i="18"/>
  <c r="B20" i="7"/>
  <c r="B20" i="16"/>
  <c r="B20" i="14"/>
</calcChain>
</file>

<file path=xl/sharedStrings.xml><?xml version="1.0" encoding="utf-8"?>
<sst xmlns="http://schemas.openxmlformats.org/spreadsheetml/2006/main" count="636" uniqueCount="140">
  <si>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</si>
  <si>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</si>
  <si>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</si>
  <si>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</si>
  <si>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</si>
  <si>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</si>
  <si>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</si>
  <si>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</si>
  <si>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</si>
  <si>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</si>
  <si>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</si>
  <si>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</si>
  <si>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</si>
  <si>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</si>
  <si>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</si>
  <si>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</si>
  <si>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</si>
  <si>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</si>
  <si>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</si>
  <si>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</si>
  <si>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</si>
  <si>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</si>
  <si>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</si>
  <si>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</si>
  <si>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</si>
  <si>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</si>
  <si>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</si>
  <si>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</si>
  <si>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</si>
  <si>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</si>
  <si>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</si>
  <si>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</si>
  <si>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</si>
  <si>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</si>
  <si>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</si>
  <si>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</si>
  <si>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</si>
  <si>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</si>
  <si>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</si>
  <si>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</si>
  <si>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</si>
  <si>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</si>
  <si>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</si>
  <si>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</si>
  <si>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</si>
  <si>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</si>
  <si>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</si>
  <si>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</si>
  <si>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</si>
  <si>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</si>
  <si>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</si>
  <si>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</si>
  <si>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</si>
  <si>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</si>
  <si>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</si>
  <si>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</si>
  <si>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</si>
  <si>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</si>
  <si>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</si>
  <si>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</si>
  <si>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</si>
  <si>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</si>
  <si>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</si>
  <si>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</si>
  <si>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</si>
  <si>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</si>
  <si>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</si>
  <si>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</si>
  <si>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</si>
  <si>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</si>
  <si>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</si>
  <si>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</si>
  <si>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</si>
  <si>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</si>
  <si>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</si>
  <si>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</si>
  <si>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</si>
  <si>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</si>
  <si>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</si>
  <si>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</si>
  <si>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</si>
  <si>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</si>
  <si>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</si>
  <si>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</si>
  <si>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</si>
  <si>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</si>
  <si>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</si>
  <si>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</si>
  <si>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</si>
  <si>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</si>
  <si>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</si>
  <si>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</si>
  <si>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</si>
  <si>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</si>
  <si>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</si>
  <si>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</si>
  <si>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</si>
  <si>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</si>
  <si>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</si>
  <si>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</si>
  <si>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</si>
  <si>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</si>
  <si>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</si>
  <si>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</si>
  <si>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</si>
  <si>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</si>
  <si>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</si>
  <si>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</si>
  <si>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</si>
  <si>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</si>
  <si>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</si>
  <si>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</si>
  <si>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</si>
  <si>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</si>
  <si>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</si>
  <si>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</si>
  <si>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Nº encuestados</t>
  </si>
  <si>
    <t>Total egresados</t>
  </si>
  <si>
    <t>Tasa de Participación</t>
  </si>
  <si>
    <t>Centro Universitario Santa Ana de Almendralejo</t>
  </si>
  <si>
    <t>Grado en Ingeniería de las Industrias Agrarias y Agroalimentarias</t>
  </si>
  <si>
    <t>Grado en Educación Infantil</t>
  </si>
  <si>
    <t>Grado en Educación Primaria</t>
  </si>
  <si>
    <t>Grado en Trabajo Social</t>
  </si>
  <si>
    <t>Master Universitario en Gerontología</t>
  </si>
  <si>
    <t>P31</t>
  </si>
  <si>
    <t>Curso 2014/2015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</si>
  <si>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</si>
  <si>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</si>
  <si>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</si>
  <si>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</si>
  <si>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</si>
  <si>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</si>
  <si>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</si>
  <si>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(Media de las preguntas P6, P7 y P8)</t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</si>
  <si>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</si>
  <si>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</si>
  <si>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</si>
  <si>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Satisfacción del PAS con las instalaciones y los recursos: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</si>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</sst>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120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126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1</v>
      </c>
      <c r="E9" s="3">
        <v>1</v>
      </c>
      <c r="F9" s="3">
        <v>0</v>
      </c>
      <c r="G9" s="3">
        <v>2</v>
      </c>
      <c r="H9" s="3">
        <v>0</v>
      </c>
      <c r="I9" s="3">
        <v>1</v>
      </c>
      <c r="J9" s="3">
        <v>3</v>
      </c>
      <c r="K9" s="3">
        <v>2</v>
      </c>
      <c r="L9" s="3">
        <v>1</v>
      </c>
      <c r="M9" s="3">
        <v>1</v>
      </c>
      <c r="N9" s="3">
        <v>2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1</v>
      </c>
      <c r="V9" s="3">
        <v>0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2</v>
      </c>
      <c r="C10" s="3">
        <v>2</v>
      </c>
      <c r="D10" s="3">
        <v>1</v>
      </c>
      <c r="E10" s="3">
        <v>1</v>
      </c>
      <c r="F10" s="3">
        <v>3</v>
      </c>
      <c r="G10" s="3">
        <v>1</v>
      </c>
      <c r="H10" s="3">
        <v>4</v>
      </c>
      <c r="I10" s="3">
        <v>3</v>
      </c>
      <c r="J10" s="3">
        <v>0</v>
      </c>
      <c r="K10" s="3">
        <v>2</v>
      </c>
      <c r="L10" s="3">
        <v>2</v>
      </c>
      <c r="M10" s="3">
        <v>3</v>
      </c>
      <c r="N10" s="3">
        <v>2</v>
      </c>
      <c r="O10" s="3">
        <v>0</v>
      </c>
      <c r="P10" s="3">
        <v>3</v>
      </c>
      <c r="Q10" s="3">
        <v>2</v>
      </c>
      <c r="R10" s="3">
        <v>2</v>
      </c>
      <c r="S10" s="3">
        <v>3</v>
      </c>
      <c r="T10" s="3">
        <v>1</v>
      </c>
      <c r="U10" s="3">
        <v>2</v>
      </c>
      <c r="V10" s="3">
        <v>3</v>
      </c>
      <c r="W10" s="3">
        <v>2</v>
      </c>
      <c r="X10" s="3">
        <v>3</v>
      </c>
      <c r="Y10" s="3">
        <v>2</v>
      </c>
    </row>
    <row r="11" spans="1:25" x14ac:dyDescent="0.25">
      <c r="A11" s="8">
        <v>5</v>
      </c>
      <c r="B11" s="3">
        <v>1</v>
      </c>
      <c r="C11" s="3">
        <v>2</v>
      </c>
      <c r="D11" s="3">
        <v>2</v>
      </c>
      <c r="E11" s="3">
        <v>2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3</v>
      </c>
      <c r="P11" s="3">
        <v>1</v>
      </c>
      <c r="Q11" s="3">
        <v>2</v>
      </c>
      <c r="R11" s="3">
        <v>2</v>
      </c>
      <c r="S11" s="3">
        <v>1</v>
      </c>
      <c r="T11" s="3">
        <v>2</v>
      </c>
      <c r="U11" s="3">
        <v>1</v>
      </c>
      <c r="V11" s="3">
        <v>1</v>
      </c>
      <c r="W11" s="3">
        <v>2</v>
      </c>
      <c r="X11" s="3">
        <v>0</v>
      </c>
      <c r="Y11" s="3">
        <v>2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4.5</v>
      </c>
      <c r="D14" s="17">
        <v>4.25</v>
      </c>
      <c r="E14" s="17">
        <v>4.25</v>
      </c>
      <c r="F14" s="17">
        <v>4.25</v>
      </c>
      <c r="G14" s="17">
        <v>3</v>
      </c>
      <c r="H14" s="17">
        <v>4</v>
      </c>
      <c r="I14" s="17">
        <v>3.75</v>
      </c>
      <c r="J14" s="17">
        <v>2.75</v>
      </c>
      <c r="K14" s="17">
        <v>3.5</v>
      </c>
      <c r="L14" s="17">
        <v>3.6666666666666665</v>
      </c>
      <c r="M14" s="17">
        <v>3.75</v>
      </c>
      <c r="N14" s="17">
        <v>3.5</v>
      </c>
      <c r="O14" s="17">
        <v>4.5</v>
      </c>
      <c r="P14" s="17">
        <v>4.25</v>
      </c>
      <c r="Q14" s="17">
        <v>4.5</v>
      </c>
      <c r="R14" s="17">
        <v>4.5</v>
      </c>
      <c r="S14" s="17">
        <v>4.25</v>
      </c>
      <c r="T14" s="17">
        <v>4.25</v>
      </c>
      <c r="U14" s="17">
        <v>4</v>
      </c>
      <c r="V14" s="17">
        <v>4.25</v>
      </c>
      <c r="W14" s="17">
        <v>4.5</v>
      </c>
      <c r="X14" s="17">
        <v>3.75</v>
      </c>
      <c r="Y14" s="17">
        <v>4.5</v>
      </c>
    </row>
    <row r="15" spans="1:25" x14ac:dyDescent="0.25">
      <c r="A15" s="5" t="s">
        <v>37</v>
      </c>
      <c r="B15" s="17">
        <v>0.81649658092772603</v>
      </c>
      <c r="C15" s="17">
        <v>0.57735026918962573</v>
      </c>
      <c r="D15" s="17">
        <v>0.9574271077563381</v>
      </c>
      <c r="E15" s="17">
        <v>0.9574271077563381</v>
      </c>
      <c r="F15" s="17">
        <v>0.5</v>
      </c>
      <c r="G15" s="17">
        <v>0.81649658092772603</v>
      </c>
      <c r="H15" s="17">
        <v>0</v>
      </c>
      <c r="I15" s="17">
        <v>0.5</v>
      </c>
      <c r="J15" s="17">
        <v>0.5</v>
      </c>
      <c r="K15" s="17">
        <v>0.57735026918962573</v>
      </c>
      <c r="L15" s="17">
        <v>0.57735026918962473</v>
      </c>
      <c r="M15" s="17">
        <v>0.5</v>
      </c>
      <c r="N15" s="17">
        <v>0.57735026918962573</v>
      </c>
      <c r="O15" s="17">
        <v>1</v>
      </c>
      <c r="P15" s="17">
        <v>0.5</v>
      </c>
      <c r="Q15" s="17">
        <v>0.57735026918962573</v>
      </c>
      <c r="R15" s="17">
        <v>0.57735026918962573</v>
      </c>
      <c r="S15" s="17">
        <v>0.5</v>
      </c>
      <c r="T15" s="17">
        <v>0.9574271077563381</v>
      </c>
      <c r="U15" s="17">
        <v>0.81649658092772603</v>
      </c>
      <c r="V15" s="17">
        <v>0.5</v>
      </c>
      <c r="W15" s="17">
        <v>0.57735026918962573</v>
      </c>
      <c r="X15" s="17">
        <v>0.5</v>
      </c>
      <c r="Y15" s="17">
        <v>0.57735026918962573</v>
      </c>
    </row>
    <row r="16" spans="1:25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3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4.1875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7.96875</v>
      </c>
    </row>
    <row r="22" spans="1:25" x14ac:dyDescent="0.25">
      <c r="A22" s="5" t="s">
        <v>133</v>
      </c>
      <c r="B22" s="17">
        <f t="shared" ref="B22:Y22" si="0">(B14-1)*2.5</f>
        <v>7.5</v>
      </c>
      <c r="C22" s="17">
        <f t="shared" si="0"/>
        <v>8.75</v>
      </c>
      <c r="D22" s="17">
        <f t="shared" si="0"/>
        <v>8.125</v>
      </c>
      <c r="E22" s="17">
        <f t="shared" si="0"/>
        <v>8.125</v>
      </c>
      <c r="F22" s="17">
        <f t="shared" si="0"/>
        <v>8.125</v>
      </c>
      <c r="G22" s="17">
        <f t="shared" si="0"/>
        <v>5</v>
      </c>
      <c r="H22" s="17">
        <f t="shared" si="0"/>
        <v>7.5</v>
      </c>
      <c r="I22" s="17">
        <f t="shared" si="0"/>
        <v>6.875</v>
      </c>
      <c r="J22" s="17">
        <f t="shared" si="0"/>
        <v>4.375</v>
      </c>
      <c r="K22" s="17">
        <f t="shared" si="0"/>
        <v>6.25</v>
      </c>
      <c r="L22" s="17">
        <f t="shared" si="0"/>
        <v>6.6666666666666661</v>
      </c>
      <c r="M22" s="17">
        <f t="shared" si="0"/>
        <v>6.875</v>
      </c>
      <c r="N22" s="17">
        <f t="shared" si="0"/>
        <v>6.25</v>
      </c>
      <c r="O22" s="17">
        <f t="shared" si="0"/>
        <v>8.75</v>
      </c>
      <c r="P22" s="17">
        <f t="shared" si="0"/>
        <v>8.125</v>
      </c>
      <c r="Q22" s="17">
        <f t="shared" si="0"/>
        <v>8.75</v>
      </c>
      <c r="R22" s="17">
        <f t="shared" si="0"/>
        <v>8.75</v>
      </c>
      <c r="S22" s="17">
        <f t="shared" si="0"/>
        <v>8.125</v>
      </c>
      <c r="T22" s="17">
        <f t="shared" si="0"/>
        <v>8.125</v>
      </c>
      <c r="U22" s="17">
        <f t="shared" si="0"/>
        <v>7.5</v>
      </c>
      <c r="V22" s="17">
        <f t="shared" si="0"/>
        <v>8.125</v>
      </c>
      <c r="W22" s="17">
        <f t="shared" si="0"/>
        <v>8.75</v>
      </c>
      <c r="X22" s="17">
        <f t="shared" si="0"/>
        <v>6.875</v>
      </c>
      <c r="Y22" s="17">
        <f t="shared" si="0"/>
        <v>8.75</v>
      </c>
    </row>
  </sheetData>
  <phoneticPr fontId="0" type="noConversion"/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120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126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2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2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1</v>
      </c>
      <c r="L9" s="3">
        <v>1</v>
      </c>
      <c r="M9" s="3">
        <v>0</v>
      </c>
      <c r="N9" s="3">
        <v>0</v>
      </c>
      <c r="O9" s="3">
        <v>0</v>
      </c>
      <c r="P9" s="3">
        <v>1</v>
      </c>
      <c r="Q9" s="3">
        <v>1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1</v>
      </c>
      <c r="Z9" s="3">
        <v>1</v>
      </c>
      <c r="AA9" s="3">
        <v>0</v>
      </c>
      <c r="AB9" s="3">
        <v>0</v>
      </c>
      <c r="AC9" s="3">
        <v>0</v>
      </c>
      <c r="AD9" s="3">
        <v>0</v>
      </c>
      <c r="AE9" s="3">
        <v>1</v>
      </c>
      <c r="AF9" s="3">
        <v>0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1</v>
      </c>
      <c r="G10" s="3">
        <v>1</v>
      </c>
      <c r="H10" s="3">
        <v>2</v>
      </c>
      <c r="I10" s="3">
        <v>1</v>
      </c>
      <c r="J10" s="3">
        <v>1</v>
      </c>
      <c r="K10" s="3">
        <v>0</v>
      </c>
      <c r="L10" s="3">
        <v>0</v>
      </c>
      <c r="M10" s="3">
        <v>1</v>
      </c>
      <c r="N10" s="3">
        <v>1</v>
      </c>
      <c r="O10" s="3">
        <v>2</v>
      </c>
      <c r="P10" s="3">
        <v>1</v>
      </c>
      <c r="Q10" s="3">
        <v>1</v>
      </c>
      <c r="R10" s="3">
        <v>1</v>
      </c>
      <c r="S10" s="3">
        <v>0</v>
      </c>
      <c r="T10" s="3">
        <v>1</v>
      </c>
      <c r="U10" s="3">
        <v>1</v>
      </c>
      <c r="V10" s="3">
        <v>2</v>
      </c>
      <c r="W10" s="3">
        <v>1</v>
      </c>
      <c r="X10" s="3">
        <v>1</v>
      </c>
      <c r="Y10" s="3">
        <v>0</v>
      </c>
      <c r="Z10" s="3">
        <v>1</v>
      </c>
      <c r="AA10" s="3">
        <v>1</v>
      </c>
      <c r="AB10" s="3">
        <v>1</v>
      </c>
      <c r="AC10" s="3">
        <v>1</v>
      </c>
      <c r="AD10" s="3">
        <v>1</v>
      </c>
      <c r="AE10" s="3">
        <v>1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2</v>
      </c>
      <c r="F11" s="3">
        <v>0</v>
      </c>
      <c r="G11" s="3">
        <v>1</v>
      </c>
      <c r="H11" s="3">
        <v>0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1</v>
      </c>
      <c r="V11" s="3">
        <v>0</v>
      </c>
      <c r="W11" s="3">
        <v>1</v>
      </c>
      <c r="X11" s="3">
        <v>0</v>
      </c>
      <c r="Y11" s="3">
        <v>0</v>
      </c>
      <c r="Z11" s="3">
        <v>0</v>
      </c>
      <c r="AA11" s="3">
        <v>1</v>
      </c>
      <c r="AB11" s="3">
        <v>1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</v>
      </c>
      <c r="D14" s="17">
        <v>2</v>
      </c>
      <c r="E14" s="17">
        <v>5</v>
      </c>
      <c r="F14" s="17">
        <v>4</v>
      </c>
      <c r="G14" s="17">
        <v>4.5</v>
      </c>
      <c r="H14" s="17">
        <v>4</v>
      </c>
      <c r="I14" s="17">
        <v>4.5</v>
      </c>
      <c r="J14" s="17">
        <v>4.5</v>
      </c>
      <c r="K14" s="17">
        <v>4</v>
      </c>
      <c r="L14" s="17">
        <v>4</v>
      </c>
      <c r="M14" s="17">
        <v>4.5</v>
      </c>
      <c r="N14" s="17">
        <v>4.5</v>
      </c>
      <c r="O14" s="17">
        <v>4</v>
      </c>
      <c r="P14" s="17">
        <v>3.5</v>
      </c>
      <c r="Q14" s="17">
        <v>3.5</v>
      </c>
      <c r="R14" s="17">
        <v>3</v>
      </c>
      <c r="S14" s="17">
        <v>4</v>
      </c>
      <c r="T14" s="17">
        <v>4</v>
      </c>
      <c r="U14" s="17">
        <v>4.5</v>
      </c>
      <c r="V14" s="17">
        <v>4</v>
      </c>
      <c r="W14" s="17">
        <v>4.5</v>
      </c>
      <c r="X14" s="17">
        <v>3</v>
      </c>
      <c r="Y14" s="17">
        <v>2.5</v>
      </c>
      <c r="Z14" s="17">
        <v>3.5</v>
      </c>
      <c r="AA14" s="17">
        <v>4.5</v>
      </c>
      <c r="AB14" s="17">
        <v>4.5</v>
      </c>
      <c r="AC14" s="17">
        <v>4.5</v>
      </c>
      <c r="AD14" s="17">
        <v>4</v>
      </c>
      <c r="AE14" s="17">
        <v>3.5</v>
      </c>
      <c r="AF14" s="17">
        <v>4</v>
      </c>
    </row>
    <row r="15" spans="1:32" x14ac:dyDescent="0.25">
      <c r="A15" s="5" t="s">
        <v>37</v>
      </c>
      <c r="B15" s="17">
        <v>0</v>
      </c>
      <c r="C15" s="17">
        <v>0</v>
      </c>
      <c r="D15" s="17">
        <v>0</v>
      </c>
      <c r="E15" s="17">
        <v>0</v>
      </c>
      <c r="F15" s="17"/>
      <c r="G15" s="17">
        <v>0.70710678118654757</v>
      </c>
      <c r="H15" s="17">
        <v>0</v>
      </c>
      <c r="I15" s="17">
        <v>0.70710678118654757</v>
      </c>
      <c r="J15" s="17">
        <v>0.70710678118654757</v>
      </c>
      <c r="K15" s="17">
        <v>1.4142135623730951</v>
      </c>
      <c r="L15" s="17">
        <v>1.4142135623730951</v>
      </c>
      <c r="M15" s="17">
        <v>0.70710678118654757</v>
      </c>
      <c r="N15" s="17">
        <v>0.70710678118654757</v>
      </c>
      <c r="O15" s="17">
        <v>0</v>
      </c>
      <c r="P15" s="17">
        <v>0.70710678118654757</v>
      </c>
      <c r="Q15" s="17">
        <v>0.70710678118654757</v>
      </c>
      <c r="R15" s="17">
        <v>1.4142135623730951</v>
      </c>
      <c r="S15" s="17">
        <v>1.4142135623730951</v>
      </c>
      <c r="T15" s="17"/>
      <c r="U15" s="17">
        <v>0.70710678118654757</v>
      </c>
      <c r="V15" s="17">
        <v>0</v>
      </c>
      <c r="W15" s="17">
        <v>0.70710678118654757</v>
      </c>
      <c r="X15" s="17">
        <v>1.4142135623730951</v>
      </c>
      <c r="Y15" s="17">
        <v>0.70710678118654757</v>
      </c>
      <c r="Z15" s="17">
        <v>0.70710678118654757</v>
      </c>
      <c r="AA15" s="17">
        <v>0.70710678118654757</v>
      </c>
      <c r="AB15" s="17">
        <v>0.70710678118654757</v>
      </c>
      <c r="AC15" s="17">
        <v>0.70710678118654757</v>
      </c>
      <c r="AD15" s="17"/>
      <c r="AE15" s="17">
        <v>0.70710678118654757</v>
      </c>
      <c r="AF15" s="17">
        <v>0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1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1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1</v>
      </c>
      <c r="AE16" s="18">
        <v>2</v>
      </c>
      <c r="AF16" s="18">
        <v>2</v>
      </c>
    </row>
    <row r="18" spans="1:32" x14ac:dyDescent="0.25">
      <c r="A18" s="5" t="s">
        <v>116</v>
      </c>
      <c r="B18" s="5">
        <v>2</v>
      </c>
    </row>
    <row r="19" spans="1:32" x14ac:dyDescent="0.25">
      <c r="A19" s="5" t="s">
        <v>117</v>
      </c>
      <c r="B19" s="5">
        <v>11</v>
      </c>
    </row>
    <row r="20" spans="1:32" x14ac:dyDescent="0.25">
      <c r="A20" s="5" t="s">
        <v>118</v>
      </c>
      <c r="B20" s="19">
        <f>B18/B19</f>
        <v>0.18181818181818182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3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5</v>
      </c>
    </row>
    <row r="26" spans="1:32" x14ac:dyDescent="0.25">
      <c r="A26" s="5" t="s">
        <v>133</v>
      </c>
      <c r="B26" s="17">
        <f t="shared" ref="B26:AF26" si="0">(B14-1)*2.5</f>
        <v>5</v>
      </c>
      <c r="C26" s="17">
        <f t="shared" si="0"/>
        <v>5</v>
      </c>
      <c r="D26" s="17">
        <f t="shared" si="0"/>
        <v>2.5</v>
      </c>
      <c r="E26" s="17">
        <f t="shared" si="0"/>
        <v>10</v>
      </c>
      <c r="F26" s="17">
        <f t="shared" si="0"/>
        <v>7.5</v>
      </c>
      <c r="G26" s="17">
        <f t="shared" si="0"/>
        <v>8.75</v>
      </c>
      <c r="H26" s="17">
        <f t="shared" si="0"/>
        <v>7.5</v>
      </c>
      <c r="I26" s="17">
        <f t="shared" si="0"/>
        <v>8.75</v>
      </c>
      <c r="J26" s="17">
        <f t="shared" si="0"/>
        <v>8.75</v>
      </c>
      <c r="K26" s="17">
        <f t="shared" si="0"/>
        <v>7.5</v>
      </c>
      <c r="L26" s="17">
        <f t="shared" si="0"/>
        <v>7.5</v>
      </c>
      <c r="M26" s="17">
        <f t="shared" si="0"/>
        <v>8.75</v>
      </c>
      <c r="N26" s="17">
        <f t="shared" si="0"/>
        <v>8.75</v>
      </c>
      <c r="O26" s="17">
        <f t="shared" si="0"/>
        <v>7.5</v>
      </c>
      <c r="P26" s="17">
        <f t="shared" si="0"/>
        <v>6.25</v>
      </c>
      <c r="Q26" s="17">
        <f t="shared" si="0"/>
        <v>6.25</v>
      </c>
      <c r="R26" s="17">
        <f t="shared" si="0"/>
        <v>5</v>
      </c>
      <c r="S26" s="17">
        <f t="shared" si="0"/>
        <v>7.5</v>
      </c>
      <c r="T26" s="17">
        <f t="shared" si="0"/>
        <v>7.5</v>
      </c>
      <c r="U26" s="17">
        <f t="shared" si="0"/>
        <v>8.75</v>
      </c>
      <c r="V26" s="17">
        <f t="shared" si="0"/>
        <v>7.5</v>
      </c>
      <c r="W26" s="17">
        <f t="shared" si="0"/>
        <v>8.75</v>
      </c>
      <c r="X26" s="17">
        <f t="shared" si="0"/>
        <v>5</v>
      </c>
      <c r="Y26" s="17">
        <f t="shared" si="0"/>
        <v>3.75</v>
      </c>
      <c r="Z26" s="17">
        <f t="shared" si="0"/>
        <v>6.25</v>
      </c>
      <c r="AA26" s="17">
        <f t="shared" si="0"/>
        <v>8.75</v>
      </c>
      <c r="AB26" s="17">
        <f t="shared" si="0"/>
        <v>8.75</v>
      </c>
      <c r="AC26" s="17">
        <f t="shared" si="0"/>
        <v>8.75</v>
      </c>
      <c r="AD26" s="17">
        <f t="shared" si="0"/>
        <v>7.5</v>
      </c>
      <c r="AE26" s="17">
        <f t="shared" si="0"/>
        <v>6.25</v>
      </c>
      <c r="AF26" s="17">
        <f t="shared" si="0"/>
        <v>7.5</v>
      </c>
    </row>
  </sheetData>
  <phoneticPr fontId="0" type="noConversion"/>
  <pageMargins left="0.7" right="0.7" top="0.75" bottom="0.75" header="0.3" footer="0.3"/>
  <ignoredErrors>
    <ignoredError sqref="F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121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126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3">
        <v>1</v>
      </c>
    </row>
    <row r="9" spans="1:25" x14ac:dyDescent="0.25">
      <c r="A9" s="8">
        <v>3</v>
      </c>
      <c r="B9" s="3">
        <v>0</v>
      </c>
      <c r="C9" s="3">
        <v>1</v>
      </c>
      <c r="D9" s="3">
        <v>0</v>
      </c>
      <c r="E9" s="3">
        <v>2</v>
      </c>
      <c r="F9" s="3">
        <v>1</v>
      </c>
      <c r="G9" s="3">
        <v>3</v>
      </c>
      <c r="H9" s="3">
        <v>0</v>
      </c>
      <c r="I9" s="3">
        <v>1</v>
      </c>
      <c r="J9" s="3">
        <v>1</v>
      </c>
      <c r="K9" s="3">
        <v>2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0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2</v>
      </c>
      <c r="C10" s="3">
        <v>1</v>
      </c>
      <c r="D10" s="3">
        <v>0</v>
      </c>
      <c r="E10" s="3">
        <v>0</v>
      </c>
      <c r="F10" s="3">
        <v>1</v>
      </c>
      <c r="G10" s="3">
        <v>0</v>
      </c>
      <c r="H10" s="3">
        <v>0</v>
      </c>
      <c r="I10" s="3">
        <v>1</v>
      </c>
      <c r="J10" s="3">
        <v>2</v>
      </c>
      <c r="K10" s="3">
        <v>0</v>
      </c>
      <c r="L10" s="3">
        <v>1</v>
      </c>
      <c r="M10" s="3">
        <v>2</v>
      </c>
      <c r="N10" s="3">
        <v>3</v>
      </c>
      <c r="O10" s="3">
        <v>0</v>
      </c>
      <c r="P10" s="3">
        <v>1</v>
      </c>
      <c r="Q10" s="3">
        <v>0</v>
      </c>
      <c r="R10" s="3">
        <v>0</v>
      </c>
      <c r="S10" s="3">
        <v>2</v>
      </c>
      <c r="T10" s="3">
        <v>0</v>
      </c>
      <c r="U10" s="3">
        <v>2</v>
      </c>
      <c r="V10" s="3">
        <v>1</v>
      </c>
      <c r="W10" s="3">
        <v>1</v>
      </c>
      <c r="X10" s="3">
        <v>2</v>
      </c>
      <c r="Y10" s="3">
        <v>1</v>
      </c>
    </row>
    <row r="11" spans="1:25" x14ac:dyDescent="0.25">
      <c r="A11" s="8">
        <v>5</v>
      </c>
      <c r="B11" s="3">
        <v>0</v>
      </c>
      <c r="C11" s="3">
        <v>1</v>
      </c>
      <c r="D11" s="3">
        <v>2</v>
      </c>
      <c r="E11" s="3">
        <v>1</v>
      </c>
      <c r="F11" s="3">
        <v>1</v>
      </c>
      <c r="G11" s="3">
        <v>0</v>
      </c>
      <c r="H11" s="3">
        <v>3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3</v>
      </c>
      <c r="P11" s="3">
        <v>2</v>
      </c>
      <c r="Q11" s="3">
        <v>3</v>
      </c>
      <c r="R11" s="3">
        <v>3</v>
      </c>
      <c r="S11" s="3">
        <v>1</v>
      </c>
      <c r="T11" s="3">
        <v>3</v>
      </c>
      <c r="U11" s="3">
        <v>0</v>
      </c>
      <c r="V11" s="3">
        <v>2</v>
      </c>
      <c r="W11" s="3">
        <v>1</v>
      </c>
      <c r="X11" s="3">
        <v>0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4</v>
      </c>
      <c r="D14" s="17">
        <v>4</v>
      </c>
      <c r="E14" s="17">
        <v>3.6666666666666665</v>
      </c>
      <c r="F14" s="17">
        <v>4</v>
      </c>
      <c r="G14" s="17">
        <v>3</v>
      </c>
      <c r="H14" s="17">
        <v>5</v>
      </c>
      <c r="I14" s="17">
        <v>4</v>
      </c>
      <c r="J14" s="17">
        <v>3.6666666666666665</v>
      </c>
      <c r="K14" s="17">
        <v>3.6666666666666665</v>
      </c>
      <c r="L14" s="17">
        <v>4</v>
      </c>
      <c r="M14" s="17">
        <v>4</v>
      </c>
      <c r="N14" s="17">
        <v>4</v>
      </c>
      <c r="O14" s="17">
        <v>5</v>
      </c>
      <c r="P14" s="17">
        <v>4.666666666666667</v>
      </c>
      <c r="Q14" s="17">
        <v>5</v>
      </c>
      <c r="R14" s="17">
        <v>5</v>
      </c>
      <c r="S14" s="17">
        <v>4.333333333333333</v>
      </c>
      <c r="T14" s="17">
        <v>5</v>
      </c>
      <c r="U14" s="17">
        <v>3.6666666666666665</v>
      </c>
      <c r="V14" s="17">
        <v>4.666666666666667</v>
      </c>
      <c r="W14" s="17">
        <v>3.6666666666666665</v>
      </c>
      <c r="X14" s="17">
        <v>3.6666666666666665</v>
      </c>
      <c r="Y14" s="17">
        <v>3.6666666666666665</v>
      </c>
    </row>
    <row r="15" spans="1:25" x14ac:dyDescent="0.25">
      <c r="A15" s="5" t="s">
        <v>37</v>
      </c>
      <c r="B15" s="17">
        <v>1.7320508075688772</v>
      </c>
      <c r="C15" s="17">
        <v>1</v>
      </c>
      <c r="D15" s="17">
        <v>1.7320508075688772</v>
      </c>
      <c r="E15" s="17">
        <v>1.154700538379251</v>
      </c>
      <c r="F15" s="17">
        <v>1</v>
      </c>
      <c r="G15" s="17">
        <v>0</v>
      </c>
      <c r="H15" s="17">
        <v>0</v>
      </c>
      <c r="I15" s="17">
        <v>1</v>
      </c>
      <c r="J15" s="17">
        <v>0.57735026918962473</v>
      </c>
      <c r="K15" s="17">
        <v>1.154700538379251</v>
      </c>
      <c r="L15" s="17"/>
      <c r="M15" s="17">
        <v>0</v>
      </c>
      <c r="N15" s="17">
        <v>0</v>
      </c>
      <c r="O15" s="17">
        <v>0</v>
      </c>
      <c r="P15" s="17">
        <v>0.57735026918962784</v>
      </c>
      <c r="Q15" s="17">
        <v>0</v>
      </c>
      <c r="R15" s="17">
        <v>0</v>
      </c>
      <c r="S15" s="17">
        <v>0.57735026918962473</v>
      </c>
      <c r="T15" s="17">
        <v>0</v>
      </c>
      <c r="U15" s="17">
        <v>0.57735026918962473</v>
      </c>
      <c r="V15" s="17">
        <v>0.57735026918962784</v>
      </c>
      <c r="W15" s="17">
        <v>1.5275252316519463</v>
      </c>
      <c r="X15" s="17">
        <v>0.57735026918962473</v>
      </c>
      <c r="Y15" s="17">
        <v>1.5275252316519463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1</v>
      </c>
      <c r="M16" s="18">
        <v>2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4.4166666666666661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8.5416666666666643</v>
      </c>
    </row>
    <row r="22" spans="1:25" x14ac:dyDescent="0.25">
      <c r="A22" s="5" t="s">
        <v>133</v>
      </c>
      <c r="B22" s="17">
        <f t="shared" ref="B22:Y22" si="0">(B14-1)*2.5</f>
        <v>5</v>
      </c>
      <c r="C22" s="17">
        <f t="shared" si="0"/>
        <v>7.5</v>
      </c>
      <c r="D22" s="17">
        <f t="shared" si="0"/>
        <v>7.5</v>
      </c>
      <c r="E22" s="17">
        <f t="shared" si="0"/>
        <v>6.6666666666666661</v>
      </c>
      <c r="F22" s="17">
        <f t="shared" si="0"/>
        <v>7.5</v>
      </c>
      <c r="G22" s="17">
        <f t="shared" si="0"/>
        <v>5</v>
      </c>
      <c r="H22" s="17">
        <f t="shared" si="0"/>
        <v>10</v>
      </c>
      <c r="I22" s="17">
        <f t="shared" si="0"/>
        <v>7.5</v>
      </c>
      <c r="J22" s="17">
        <f t="shared" si="0"/>
        <v>6.6666666666666661</v>
      </c>
      <c r="K22" s="17">
        <f t="shared" si="0"/>
        <v>6.6666666666666661</v>
      </c>
      <c r="L22" s="17">
        <f t="shared" si="0"/>
        <v>7.5</v>
      </c>
      <c r="M22" s="17">
        <f t="shared" si="0"/>
        <v>7.5</v>
      </c>
      <c r="N22" s="17">
        <f t="shared" si="0"/>
        <v>7.5</v>
      </c>
      <c r="O22" s="17">
        <f t="shared" si="0"/>
        <v>10</v>
      </c>
      <c r="P22" s="17">
        <f t="shared" si="0"/>
        <v>9.1666666666666679</v>
      </c>
      <c r="Q22" s="17">
        <f t="shared" si="0"/>
        <v>10</v>
      </c>
      <c r="R22" s="17">
        <f t="shared" si="0"/>
        <v>10</v>
      </c>
      <c r="S22" s="17">
        <f t="shared" si="0"/>
        <v>8.3333333333333321</v>
      </c>
      <c r="T22" s="17">
        <f t="shared" si="0"/>
        <v>10</v>
      </c>
      <c r="U22" s="17">
        <f t="shared" si="0"/>
        <v>6.6666666666666661</v>
      </c>
      <c r="V22" s="17">
        <f t="shared" si="0"/>
        <v>9.1666666666666679</v>
      </c>
      <c r="W22" s="17">
        <f t="shared" si="0"/>
        <v>6.6666666666666661</v>
      </c>
      <c r="X22" s="17">
        <f t="shared" si="0"/>
        <v>6.6666666666666661</v>
      </c>
      <c r="Y22" s="17">
        <f t="shared" si="0"/>
        <v>6.6666666666666661</v>
      </c>
    </row>
  </sheetData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121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126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2</v>
      </c>
      <c r="D9" s="3">
        <v>5</v>
      </c>
      <c r="E9" s="3">
        <v>1</v>
      </c>
      <c r="F9" s="3">
        <v>2</v>
      </c>
      <c r="G9" s="3">
        <v>2</v>
      </c>
      <c r="H9" s="3">
        <v>1</v>
      </c>
      <c r="I9" s="3">
        <v>1</v>
      </c>
      <c r="J9" s="3">
        <v>2</v>
      </c>
      <c r="K9" s="3">
        <v>2</v>
      </c>
      <c r="L9" s="3">
        <v>3</v>
      </c>
      <c r="M9" s="3">
        <v>1</v>
      </c>
      <c r="N9" s="3">
        <v>0</v>
      </c>
      <c r="O9" s="3">
        <v>1</v>
      </c>
      <c r="P9" s="3">
        <v>1</v>
      </c>
      <c r="Q9" s="3">
        <v>1</v>
      </c>
      <c r="R9" s="3">
        <v>1</v>
      </c>
      <c r="S9" s="3">
        <v>2</v>
      </c>
      <c r="T9" s="3">
        <v>0</v>
      </c>
      <c r="U9" s="3">
        <v>1</v>
      </c>
      <c r="V9" s="3">
        <v>2</v>
      </c>
      <c r="W9" s="3">
        <v>0</v>
      </c>
      <c r="X9" s="3">
        <v>3</v>
      </c>
      <c r="Y9" s="3">
        <v>3</v>
      </c>
      <c r="Z9" s="3">
        <v>2</v>
      </c>
      <c r="AA9" s="3">
        <v>0</v>
      </c>
      <c r="AB9" s="3">
        <v>0</v>
      </c>
      <c r="AC9" s="3">
        <v>0</v>
      </c>
      <c r="AD9" s="3">
        <v>2</v>
      </c>
      <c r="AE9" s="3">
        <v>1</v>
      </c>
      <c r="AF9" s="3">
        <v>1</v>
      </c>
    </row>
    <row r="10" spans="1:32" x14ac:dyDescent="0.25">
      <c r="A10" s="8">
        <v>4</v>
      </c>
      <c r="B10" s="3">
        <v>7</v>
      </c>
      <c r="C10" s="3">
        <v>9</v>
      </c>
      <c r="D10" s="3">
        <v>3</v>
      </c>
      <c r="E10" s="3">
        <v>5</v>
      </c>
      <c r="F10" s="3">
        <v>3</v>
      </c>
      <c r="G10" s="3">
        <v>6</v>
      </c>
      <c r="H10" s="3">
        <v>6</v>
      </c>
      <c r="I10" s="3">
        <v>7</v>
      </c>
      <c r="J10" s="3">
        <v>5</v>
      </c>
      <c r="K10" s="3">
        <v>6</v>
      </c>
      <c r="L10" s="3">
        <v>2</v>
      </c>
      <c r="M10" s="3">
        <v>5</v>
      </c>
      <c r="N10" s="3">
        <v>4</v>
      </c>
      <c r="O10" s="3">
        <v>7</v>
      </c>
      <c r="P10" s="3">
        <v>7</v>
      </c>
      <c r="Q10" s="3">
        <v>5</v>
      </c>
      <c r="R10" s="3">
        <v>7</v>
      </c>
      <c r="S10" s="3">
        <v>5</v>
      </c>
      <c r="T10" s="3">
        <v>5</v>
      </c>
      <c r="U10" s="3">
        <v>4</v>
      </c>
      <c r="V10" s="3">
        <v>3</v>
      </c>
      <c r="W10" s="3">
        <v>5</v>
      </c>
      <c r="X10" s="3">
        <v>6</v>
      </c>
      <c r="Y10" s="3">
        <v>4</v>
      </c>
      <c r="Z10" s="3">
        <v>6</v>
      </c>
      <c r="AA10" s="3">
        <v>6</v>
      </c>
      <c r="AB10" s="3">
        <v>5</v>
      </c>
      <c r="AC10" s="3">
        <v>6</v>
      </c>
      <c r="AD10" s="3">
        <v>5</v>
      </c>
      <c r="AE10" s="3">
        <v>4</v>
      </c>
      <c r="AF10" s="3">
        <v>3</v>
      </c>
    </row>
    <row r="11" spans="1:32" x14ac:dyDescent="0.25">
      <c r="A11" s="8">
        <v>5</v>
      </c>
      <c r="B11" s="3">
        <v>1</v>
      </c>
      <c r="C11" s="3">
        <v>0</v>
      </c>
      <c r="D11" s="3">
        <v>2</v>
      </c>
      <c r="E11" s="3">
        <v>5</v>
      </c>
      <c r="F11" s="3">
        <v>6</v>
      </c>
      <c r="G11" s="3">
        <v>3</v>
      </c>
      <c r="H11" s="3">
        <v>3</v>
      </c>
      <c r="I11" s="3">
        <v>3</v>
      </c>
      <c r="J11" s="3">
        <v>4</v>
      </c>
      <c r="K11" s="3">
        <v>3</v>
      </c>
      <c r="L11" s="3">
        <v>5</v>
      </c>
      <c r="M11" s="3">
        <v>3</v>
      </c>
      <c r="N11" s="3">
        <v>5</v>
      </c>
      <c r="O11" s="3">
        <v>3</v>
      </c>
      <c r="P11" s="3">
        <v>3</v>
      </c>
      <c r="Q11" s="3">
        <v>5</v>
      </c>
      <c r="R11" s="3">
        <v>3</v>
      </c>
      <c r="S11" s="3">
        <v>2</v>
      </c>
      <c r="T11" s="3">
        <v>6</v>
      </c>
      <c r="U11" s="3">
        <v>6</v>
      </c>
      <c r="V11" s="3">
        <v>4</v>
      </c>
      <c r="W11" s="3">
        <v>6</v>
      </c>
      <c r="X11" s="3">
        <v>2</v>
      </c>
      <c r="Y11" s="3">
        <v>4</v>
      </c>
      <c r="Z11" s="3">
        <v>3</v>
      </c>
      <c r="AA11" s="3">
        <v>5</v>
      </c>
      <c r="AB11" s="3">
        <v>6</v>
      </c>
      <c r="AC11" s="3">
        <v>5</v>
      </c>
      <c r="AD11" s="3">
        <v>2</v>
      </c>
      <c r="AE11" s="3">
        <v>6</v>
      </c>
      <c r="AF11" s="3">
        <v>7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2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3.8181818181818183</v>
      </c>
      <c r="C14" s="17">
        <v>3.8181818181818183</v>
      </c>
      <c r="D14" s="17">
        <v>3.5454545454545454</v>
      </c>
      <c r="E14" s="17">
        <v>4.3636363636363633</v>
      </c>
      <c r="F14" s="17">
        <v>4.3636363636363633</v>
      </c>
      <c r="G14" s="17">
        <v>4.0909090909090908</v>
      </c>
      <c r="H14" s="17">
        <v>4.2</v>
      </c>
      <c r="I14" s="17">
        <v>4.1818181818181817</v>
      </c>
      <c r="J14" s="17">
        <v>4.1818181818181817</v>
      </c>
      <c r="K14" s="17">
        <v>4.0909090909090908</v>
      </c>
      <c r="L14" s="17">
        <v>4.2</v>
      </c>
      <c r="M14" s="17">
        <v>4</v>
      </c>
      <c r="N14" s="17">
        <v>4.5555555555555554</v>
      </c>
      <c r="O14" s="17">
        <v>4.1818181818181817</v>
      </c>
      <c r="P14" s="17">
        <v>4.1818181818181817</v>
      </c>
      <c r="Q14" s="17">
        <v>4.3636363636363633</v>
      </c>
      <c r="R14" s="17">
        <v>4.1818181818181817</v>
      </c>
      <c r="S14" s="17">
        <v>4</v>
      </c>
      <c r="T14" s="17">
        <v>4.5454545454545459</v>
      </c>
      <c r="U14" s="17">
        <v>4.4545454545454541</v>
      </c>
      <c r="V14" s="17">
        <v>4</v>
      </c>
      <c r="W14" s="17">
        <v>4.5454545454545459</v>
      </c>
      <c r="X14" s="17">
        <v>3.9090909090909092</v>
      </c>
      <c r="Y14" s="17">
        <v>4.0909090909090908</v>
      </c>
      <c r="Z14" s="17">
        <v>4.0909090909090908</v>
      </c>
      <c r="AA14" s="17">
        <v>4.4545454545454541</v>
      </c>
      <c r="AB14" s="17">
        <v>4.5454545454545459</v>
      </c>
      <c r="AC14" s="17">
        <v>4.4545454545454541</v>
      </c>
      <c r="AD14" s="17">
        <v>4</v>
      </c>
      <c r="AE14" s="17">
        <v>4.4545454545454541</v>
      </c>
      <c r="AF14" s="17">
        <v>4.5454545454545459</v>
      </c>
    </row>
    <row r="15" spans="1:32" x14ac:dyDescent="0.25">
      <c r="A15" s="5" t="s">
        <v>37</v>
      </c>
      <c r="B15" s="17">
        <v>0.60302268915552637</v>
      </c>
      <c r="C15" s="17">
        <v>0.40451991747794397</v>
      </c>
      <c r="D15" s="17">
        <v>0.93419873299382716</v>
      </c>
      <c r="E15" s="17">
        <v>0.67419986246324115</v>
      </c>
      <c r="F15" s="17">
        <v>0.80903983495588971</v>
      </c>
      <c r="G15" s="17">
        <v>0.70064904974537046</v>
      </c>
      <c r="H15" s="17">
        <v>0.63245553203367533</v>
      </c>
      <c r="I15" s="17">
        <v>0.60302268915552637</v>
      </c>
      <c r="J15" s="17">
        <v>0.75075719352954762</v>
      </c>
      <c r="K15" s="17">
        <v>0.70064904974537046</v>
      </c>
      <c r="L15" s="17">
        <v>0.91893658347268103</v>
      </c>
      <c r="M15" s="17">
        <v>0.94280904158206336</v>
      </c>
      <c r="N15" s="17">
        <v>0.52704627669473059</v>
      </c>
      <c r="O15" s="17">
        <v>0.60302268915552637</v>
      </c>
      <c r="P15" s="17">
        <v>0.60302268915552637</v>
      </c>
      <c r="Q15" s="17">
        <v>0.67419986246324115</v>
      </c>
      <c r="R15" s="17">
        <v>0.60302268915552637</v>
      </c>
      <c r="S15" s="17">
        <v>0.70710678118654757</v>
      </c>
      <c r="T15" s="17">
        <v>0.52223296786709272</v>
      </c>
      <c r="U15" s="17">
        <v>0.68755165095232806</v>
      </c>
      <c r="V15" s="17">
        <v>1.0540925533894598</v>
      </c>
      <c r="W15" s="17">
        <v>0.52223296786709272</v>
      </c>
      <c r="X15" s="17">
        <v>0.70064904974537046</v>
      </c>
      <c r="Y15" s="17">
        <v>0.8312094145936334</v>
      </c>
      <c r="Z15" s="17">
        <v>0.70064904974537046</v>
      </c>
      <c r="AA15" s="17">
        <v>0.52223296786709272</v>
      </c>
      <c r="AB15" s="17">
        <v>0.52223296786709272</v>
      </c>
      <c r="AC15" s="17">
        <v>0.52223296786709272</v>
      </c>
      <c r="AD15" s="17">
        <v>0.70710678118654757</v>
      </c>
      <c r="AE15" s="17">
        <v>0.68755165095232806</v>
      </c>
      <c r="AF15" s="17">
        <v>0.68755165095232806</v>
      </c>
    </row>
    <row r="16" spans="1:32" x14ac:dyDescent="0.25">
      <c r="A16" s="5" t="s">
        <v>38</v>
      </c>
      <c r="B16" s="18">
        <v>11</v>
      </c>
      <c r="C16" s="18">
        <v>11</v>
      </c>
      <c r="D16" s="18">
        <v>11</v>
      </c>
      <c r="E16" s="18">
        <v>11</v>
      </c>
      <c r="F16" s="18">
        <v>11</v>
      </c>
      <c r="G16" s="18">
        <v>11</v>
      </c>
      <c r="H16" s="18">
        <v>10</v>
      </c>
      <c r="I16" s="18">
        <v>11</v>
      </c>
      <c r="J16" s="18">
        <v>11</v>
      </c>
      <c r="K16" s="18">
        <v>11</v>
      </c>
      <c r="L16" s="18">
        <v>10</v>
      </c>
      <c r="M16" s="18">
        <v>10</v>
      </c>
      <c r="N16" s="18">
        <v>9</v>
      </c>
      <c r="O16" s="18">
        <v>11</v>
      </c>
      <c r="P16" s="18">
        <v>11</v>
      </c>
      <c r="Q16" s="18">
        <v>11</v>
      </c>
      <c r="R16" s="18">
        <v>11</v>
      </c>
      <c r="S16" s="18">
        <v>9</v>
      </c>
      <c r="T16" s="18">
        <v>11</v>
      </c>
      <c r="U16" s="18">
        <v>11</v>
      </c>
      <c r="V16" s="18">
        <v>10</v>
      </c>
      <c r="W16" s="18">
        <v>11</v>
      </c>
      <c r="X16" s="18">
        <v>11</v>
      </c>
      <c r="Y16" s="18">
        <v>11</v>
      </c>
      <c r="Z16" s="18">
        <v>11</v>
      </c>
      <c r="AA16" s="18">
        <v>11</v>
      </c>
      <c r="AB16" s="18">
        <v>11</v>
      </c>
      <c r="AC16" s="18">
        <v>11</v>
      </c>
      <c r="AD16" s="18">
        <v>9</v>
      </c>
      <c r="AE16" s="18">
        <v>11</v>
      </c>
      <c r="AF16" s="18">
        <v>11</v>
      </c>
    </row>
    <row r="18" spans="1:32" x14ac:dyDescent="0.25">
      <c r="A18" s="5" t="s">
        <v>116</v>
      </c>
      <c r="B18" s="5">
        <v>11</v>
      </c>
    </row>
    <row r="19" spans="1:32" x14ac:dyDescent="0.25">
      <c r="A19" s="5" t="s">
        <v>117</v>
      </c>
      <c r="B19" s="5">
        <v>16</v>
      </c>
    </row>
    <row r="20" spans="1:32" x14ac:dyDescent="0.25">
      <c r="A20" s="5" t="s">
        <v>118</v>
      </c>
      <c r="B20" s="19">
        <f>B18/B19</f>
        <v>0.6875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4.0303030303030303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7.5757575757575761</v>
      </c>
    </row>
    <row r="26" spans="1:32" x14ac:dyDescent="0.25">
      <c r="A26" s="5" t="s">
        <v>133</v>
      </c>
      <c r="B26" s="17">
        <f t="shared" ref="B26:AF26" si="0">(B14-1)*2.5</f>
        <v>7.0454545454545459</v>
      </c>
      <c r="C26" s="17">
        <f t="shared" si="0"/>
        <v>7.0454545454545459</v>
      </c>
      <c r="D26" s="17">
        <f t="shared" si="0"/>
        <v>6.3636363636363633</v>
      </c>
      <c r="E26" s="17">
        <f t="shared" si="0"/>
        <v>8.4090909090909083</v>
      </c>
      <c r="F26" s="17">
        <f t="shared" si="0"/>
        <v>8.4090909090909083</v>
      </c>
      <c r="G26" s="17">
        <f t="shared" si="0"/>
        <v>7.7272727272727266</v>
      </c>
      <c r="H26" s="17">
        <f t="shared" si="0"/>
        <v>8</v>
      </c>
      <c r="I26" s="17">
        <f t="shared" si="0"/>
        <v>7.9545454545454541</v>
      </c>
      <c r="J26" s="17">
        <f t="shared" si="0"/>
        <v>7.9545454545454541</v>
      </c>
      <c r="K26" s="17">
        <f t="shared" si="0"/>
        <v>7.7272727272727266</v>
      </c>
      <c r="L26" s="17">
        <f t="shared" si="0"/>
        <v>8</v>
      </c>
      <c r="M26" s="17">
        <f t="shared" si="0"/>
        <v>7.5</v>
      </c>
      <c r="N26" s="17">
        <f t="shared" si="0"/>
        <v>8.8888888888888893</v>
      </c>
      <c r="O26" s="17">
        <f t="shared" si="0"/>
        <v>7.9545454545454541</v>
      </c>
      <c r="P26" s="17">
        <f t="shared" si="0"/>
        <v>7.9545454545454541</v>
      </c>
      <c r="Q26" s="17">
        <f t="shared" si="0"/>
        <v>8.4090909090909083</v>
      </c>
      <c r="R26" s="17">
        <f t="shared" si="0"/>
        <v>7.9545454545454541</v>
      </c>
      <c r="S26" s="17">
        <f t="shared" si="0"/>
        <v>7.5</v>
      </c>
      <c r="T26" s="17">
        <f t="shared" si="0"/>
        <v>8.8636363636363651</v>
      </c>
      <c r="U26" s="17">
        <f t="shared" si="0"/>
        <v>8.6363636363636349</v>
      </c>
      <c r="V26" s="17">
        <f t="shared" si="0"/>
        <v>7.5</v>
      </c>
      <c r="W26" s="17">
        <f t="shared" si="0"/>
        <v>8.8636363636363651</v>
      </c>
      <c r="X26" s="17">
        <f t="shared" si="0"/>
        <v>7.2727272727272734</v>
      </c>
      <c r="Y26" s="17">
        <f t="shared" si="0"/>
        <v>7.7272727272727266</v>
      </c>
      <c r="Z26" s="17">
        <f t="shared" si="0"/>
        <v>7.7272727272727266</v>
      </c>
      <c r="AA26" s="17">
        <f t="shared" si="0"/>
        <v>8.6363636363636349</v>
      </c>
      <c r="AB26" s="17">
        <f t="shared" si="0"/>
        <v>8.8636363636363651</v>
      </c>
      <c r="AC26" s="17">
        <f t="shared" si="0"/>
        <v>8.6363636363636349</v>
      </c>
      <c r="AD26" s="17">
        <f t="shared" si="0"/>
        <v>7.5</v>
      </c>
      <c r="AE26" s="17">
        <f t="shared" si="0"/>
        <v>8.6363636363636349</v>
      </c>
      <c r="AF26" s="17">
        <f t="shared" si="0"/>
        <v>8.8636363636363651</v>
      </c>
    </row>
  </sheetData>
  <pageMargins left="0.7" right="0.7" top="0.75" bottom="0.75" header="0.3" footer="0.3"/>
  <ignoredErrors>
    <ignoredError sqref="F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122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126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2</v>
      </c>
      <c r="H8" s="3">
        <v>0</v>
      </c>
      <c r="I8" s="3">
        <v>1</v>
      </c>
      <c r="J8" s="3">
        <v>1</v>
      </c>
      <c r="K8" s="3">
        <v>1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1</v>
      </c>
    </row>
    <row r="9" spans="1:25" x14ac:dyDescent="0.25">
      <c r="A9" s="8">
        <v>3</v>
      </c>
      <c r="B9" s="3">
        <v>3</v>
      </c>
      <c r="C9" s="3">
        <v>2</v>
      </c>
      <c r="D9" s="3">
        <v>2</v>
      </c>
      <c r="E9" s="3">
        <v>1</v>
      </c>
      <c r="F9" s="3">
        <v>4</v>
      </c>
      <c r="G9" s="3">
        <v>3</v>
      </c>
      <c r="H9" s="3">
        <v>2</v>
      </c>
      <c r="I9" s="3">
        <v>2</v>
      </c>
      <c r="J9" s="3">
        <v>3</v>
      </c>
      <c r="K9" s="3">
        <v>2</v>
      </c>
      <c r="L9" s="3">
        <v>1</v>
      </c>
      <c r="M9" s="3">
        <v>1</v>
      </c>
      <c r="N9" s="3">
        <v>1</v>
      </c>
      <c r="O9" s="3">
        <v>1</v>
      </c>
      <c r="P9" s="3">
        <v>0</v>
      </c>
      <c r="Q9" s="3">
        <v>0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0</v>
      </c>
    </row>
    <row r="10" spans="1:25" x14ac:dyDescent="0.25">
      <c r="A10" s="8">
        <v>4</v>
      </c>
      <c r="B10" s="3">
        <v>3</v>
      </c>
      <c r="C10" s="3">
        <v>2</v>
      </c>
      <c r="D10" s="3">
        <v>1</v>
      </c>
      <c r="E10" s="3">
        <v>1</v>
      </c>
      <c r="F10" s="3">
        <v>1</v>
      </c>
      <c r="G10" s="3">
        <v>2</v>
      </c>
      <c r="H10" s="3">
        <v>3</v>
      </c>
      <c r="I10" s="3">
        <v>0</v>
      </c>
      <c r="J10" s="3">
        <v>2</v>
      </c>
      <c r="K10" s="3">
        <v>2</v>
      </c>
      <c r="L10" s="3">
        <v>1</v>
      </c>
      <c r="M10" s="3">
        <v>3</v>
      </c>
      <c r="N10" s="3">
        <v>4</v>
      </c>
      <c r="O10" s="3">
        <v>4</v>
      </c>
      <c r="P10" s="3">
        <v>3</v>
      </c>
      <c r="Q10" s="3">
        <v>2</v>
      </c>
      <c r="R10" s="3">
        <v>1</v>
      </c>
      <c r="S10" s="3">
        <v>4</v>
      </c>
      <c r="T10" s="3">
        <v>1</v>
      </c>
      <c r="U10" s="3">
        <v>4</v>
      </c>
      <c r="V10" s="3">
        <v>2</v>
      </c>
      <c r="W10" s="3">
        <v>5</v>
      </c>
      <c r="X10" s="3">
        <v>4</v>
      </c>
      <c r="Y10" s="3">
        <v>5</v>
      </c>
    </row>
    <row r="11" spans="1:25" x14ac:dyDescent="0.25">
      <c r="A11" s="8">
        <v>5</v>
      </c>
      <c r="B11" s="3">
        <v>0</v>
      </c>
      <c r="C11" s="3">
        <v>3</v>
      </c>
      <c r="D11" s="3">
        <v>3</v>
      </c>
      <c r="E11" s="3">
        <v>4</v>
      </c>
      <c r="F11" s="3">
        <v>2</v>
      </c>
      <c r="G11" s="3">
        <v>0</v>
      </c>
      <c r="H11" s="3">
        <v>2</v>
      </c>
      <c r="I11" s="3">
        <v>4</v>
      </c>
      <c r="J11" s="3">
        <v>1</v>
      </c>
      <c r="K11" s="3">
        <v>2</v>
      </c>
      <c r="L11" s="3">
        <v>1</v>
      </c>
      <c r="M11" s="3">
        <v>0</v>
      </c>
      <c r="N11" s="3">
        <v>1</v>
      </c>
      <c r="O11" s="3">
        <v>2</v>
      </c>
      <c r="P11" s="3">
        <v>4</v>
      </c>
      <c r="Q11" s="3">
        <v>5</v>
      </c>
      <c r="R11" s="3">
        <v>5</v>
      </c>
      <c r="S11" s="3">
        <v>2</v>
      </c>
      <c r="T11" s="3">
        <v>5</v>
      </c>
      <c r="U11" s="3">
        <v>2</v>
      </c>
      <c r="V11" s="3">
        <v>4</v>
      </c>
      <c r="W11" s="3">
        <v>0</v>
      </c>
      <c r="X11" s="3">
        <v>1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3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3.1428571428571428</v>
      </c>
      <c r="C14" s="17">
        <v>4.1428571428571432</v>
      </c>
      <c r="D14" s="17">
        <v>3.8571428571428572</v>
      </c>
      <c r="E14" s="17">
        <v>4.5</v>
      </c>
      <c r="F14" s="17">
        <v>3.7142857142857144</v>
      </c>
      <c r="G14" s="17">
        <v>3</v>
      </c>
      <c r="H14" s="17">
        <v>4</v>
      </c>
      <c r="I14" s="17">
        <v>4</v>
      </c>
      <c r="J14" s="17">
        <v>3.4285714285714284</v>
      </c>
      <c r="K14" s="17">
        <v>3.7142857142857144</v>
      </c>
      <c r="L14" s="17">
        <v>4</v>
      </c>
      <c r="M14" s="17">
        <v>3.75</v>
      </c>
      <c r="N14" s="17">
        <v>3.7142857142857144</v>
      </c>
      <c r="O14" s="17">
        <v>4.1428571428571432</v>
      </c>
      <c r="P14" s="17">
        <v>4.5714285714285712</v>
      </c>
      <c r="Q14" s="17">
        <v>4.7142857142857144</v>
      </c>
      <c r="R14" s="17">
        <v>4.5714285714285712</v>
      </c>
      <c r="S14" s="17">
        <v>4.1428571428571432</v>
      </c>
      <c r="T14" s="17">
        <v>4.5714285714285712</v>
      </c>
      <c r="U14" s="17">
        <v>4.1428571428571432</v>
      </c>
      <c r="V14" s="17">
        <v>4.4285714285714288</v>
      </c>
      <c r="W14" s="17">
        <v>3.5714285714285716</v>
      </c>
      <c r="X14" s="17">
        <v>3.7142857142857144</v>
      </c>
      <c r="Y14" s="17">
        <v>3.8571428571428572</v>
      </c>
    </row>
    <row r="15" spans="1:25" x14ac:dyDescent="0.25">
      <c r="A15" s="5" t="s">
        <v>37</v>
      </c>
      <c r="B15" s="17">
        <v>1.0690449676496978</v>
      </c>
      <c r="C15" s="17">
        <v>0.89973541084243769</v>
      </c>
      <c r="D15" s="17">
        <v>1.2149857925879122</v>
      </c>
      <c r="E15" s="17">
        <v>0.83666002653407556</v>
      </c>
      <c r="F15" s="17">
        <v>0.95118973121134198</v>
      </c>
      <c r="G15" s="17">
        <v>0.81649658092772603</v>
      </c>
      <c r="H15" s="17">
        <v>0.81649658092772603</v>
      </c>
      <c r="I15" s="17">
        <v>1.2909944487358056</v>
      </c>
      <c r="J15" s="17">
        <v>0.97590007294853265</v>
      </c>
      <c r="K15" s="17">
        <v>1.1126972805283737</v>
      </c>
      <c r="L15" s="17">
        <v>1</v>
      </c>
      <c r="M15" s="17">
        <v>0.5</v>
      </c>
      <c r="N15" s="17">
        <v>0.95118973121134198</v>
      </c>
      <c r="O15" s="17">
        <v>0.6900655593423547</v>
      </c>
      <c r="P15" s="17">
        <v>0.53452248382485001</v>
      </c>
      <c r="Q15" s="17">
        <v>0.48795003647426655</v>
      </c>
      <c r="R15" s="17">
        <v>0.78679579246944398</v>
      </c>
      <c r="S15" s="17">
        <v>0.6900655593423547</v>
      </c>
      <c r="T15" s="17">
        <v>0.78679579246944398</v>
      </c>
      <c r="U15" s="17">
        <v>0.6900655593423547</v>
      </c>
      <c r="V15" s="17">
        <v>0.78679579246944398</v>
      </c>
      <c r="W15" s="17">
        <v>0.78679579246944253</v>
      </c>
      <c r="X15" s="17">
        <v>0.95118973121134198</v>
      </c>
      <c r="Y15" s="17">
        <v>0.89973541084243769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6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3</v>
      </c>
      <c r="M16" s="18">
        <v>4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7</v>
      </c>
      <c r="V16" s="18">
        <v>7</v>
      </c>
      <c r="W16" s="18">
        <v>7</v>
      </c>
      <c r="X16" s="18">
        <v>7</v>
      </c>
      <c r="Y16" s="18">
        <v>7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4.3214285714285712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8.303571428571427</v>
      </c>
    </row>
    <row r="22" spans="1:25" x14ac:dyDescent="0.25">
      <c r="A22" s="5" t="s">
        <v>133</v>
      </c>
      <c r="B22" s="17">
        <f t="shared" ref="B22:Y22" si="0">(B14-1)*2.5</f>
        <v>5.3571428571428568</v>
      </c>
      <c r="C22" s="17">
        <f t="shared" si="0"/>
        <v>7.8571428571428577</v>
      </c>
      <c r="D22" s="17">
        <f t="shared" si="0"/>
        <v>7.1428571428571432</v>
      </c>
      <c r="E22" s="17">
        <f t="shared" si="0"/>
        <v>8.75</v>
      </c>
      <c r="F22" s="17">
        <f t="shared" si="0"/>
        <v>6.7857142857142865</v>
      </c>
      <c r="G22" s="17">
        <f t="shared" si="0"/>
        <v>5</v>
      </c>
      <c r="H22" s="17">
        <f t="shared" si="0"/>
        <v>7.5</v>
      </c>
      <c r="I22" s="17">
        <f t="shared" si="0"/>
        <v>7.5</v>
      </c>
      <c r="J22" s="17">
        <f t="shared" si="0"/>
        <v>6.0714285714285712</v>
      </c>
      <c r="K22" s="17">
        <f t="shared" si="0"/>
        <v>6.7857142857142865</v>
      </c>
      <c r="L22" s="17">
        <f t="shared" si="0"/>
        <v>7.5</v>
      </c>
      <c r="M22" s="17">
        <f t="shared" si="0"/>
        <v>6.875</v>
      </c>
      <c r="N22" s="17">
        <f t="shared" si="0"/>
        <v>6.7857142857142865</v>
      </c>
      <c r="O22" s="17">
        <f t="shared" si="0"/>
        <v>7.8571428571428577</v>
      </c>
      <c r="P22" s="17">
        <f t="shared" si="0"/>
        <v>8.928571428571427</v>
      </c>
      <c r="Q22" s="17">
        <f t="shared" si="0"/>
        <v>9.2857142857142865</v>
      </c>
      <c r="R22" s="17">
        <f t="shared" si="0"/>
        <v>8.928571428571427</v>
      </c>
      <c r="S22" s="17">
        <f t="shared" si="0"/>
        <v>7.8571428571428577</v>
      </c>
      <c r="T22" s="17">
        <f t="shared" si="0"/>
        <v>8.928571428571427</v>
      </c>
      <c r="U22" s="17">
        <f t="shared" si="0"/>
        <v>7.8571428571428577</v>
      </c>
      <c r="V22" s="17">
        <f t="shared" si="0"/>
        <v>8.571428571428573</v>
      </c>
      <c r="W22" s="17">
        <f t="shared" si="0"/>
        <v>6.4285714285714288</v>
      </c>
      <c r="X22" s="17">
        <f t="shared" si="0"/>
        <v>6.7857142857142865</v>
      </c>
      <c r="Y22" s="17">
        <f t="shared" si="0"/>
        <v>7.1428571428571432</v>
      </c>
    </row>
  </sheetData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122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126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1</v>
      </c>
      <c r="M8" s="3">
        <v>2</v>
      </c>
      <c r="N8" s="3">
        <v>1</v>
      </c>
      <c r="O8" s="3">
        <v>0</v>
      </c>
      <c r="P8" s="3">
        <v>1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3</v>
      </c>
      <c r="D9" s="3">
        <v>6</v>
      </c>
      <c r="E9" s="3">
        <v>2</v>
      </c>
      <c r="F9" s="3">
        <v>4</v>
      </c>
      <c r="G9" s="3">
        <v>3</v>
      </c>
      <c r="H9" s="3">
        <v>2</v>
      </c>
      <c r="I9" s="3">
        <v>4</v>
      </c>
      <c r="J9" s="3">
        <v>4</v>
      </c>
      <c r="K9" s="3">
        <v>2</v>
      </c>
      <c r="L9" s="3">
        <v>2</v>
      </c>
      <c r="M9" s="3">
        <v>4</v>
      </c>
      <c r="N9" s="3">
        <v>0</v>
      </c>
      <c r="O9" s="3">
        <v>2</v>
      </c>
      <c r="P9" s="3">
        <v>1</v>
      </c>
      <c r="Q9" s="3">
        <v>2</v>
      </c>
      <c r="R9" s="3">
        <v>4</v>
      </c>
      <c r="S9" s="3">
        <v>3</v>
      </c>
      <c r="T9" s="3">
        <v>2</v>
      </c>
      <c r="U9" s="3">
        <v>2</v>
      </c>
      <c r="V9" s="3">
        <v>3</v>
      </c>
      <c r="W9" s="3">
        <v>1</v>
      </c>
      <c r="X9" s="3">
        <v>4</v>
      </c>
      <c r="Y9" s="3">
        <v>4</v>
      </c>
      <c r="Z9" s="3">
        <v>4</v>
      </c>
      <c r="AA9" s="3">
        <v>4</v>
      </c>
      <c r="AB9" s="3">
        <v>2</v>
      </c>
      <c r="AC9" s="3">
        <v>2</v>
      </c>
      <c r="AD9" s="3">
        <v>5</v>
      </c>
      <c r="AE9" s="3">
        <v>3</v>
      </c>
      <c r="AF9" s="3">
        <v>1</v>
      </c>
    </row>
    <row r="10" spans="1:32" x14ac:dyDescent="0.25">
      <c r="A10" s="8">
        <v>4</v>
      </c>
      <c r="B10" s="3">
        <v>6</v>
      </c>
      <c r="C10" s="3">
        <v>8</v>
      </c>
      <c r="D10" s="3">
        <v>1</v>
      </c>
      <c r="E10" s="3">
        <v>1</v>
      </c>
      <c r="F10" s="3">
        <v>6</v>
      </c>
      <c r="G10" s="3">
        <v>9</v>
      </c>
      <c r="H10" s="3">
        <v>9</v>
      </c>
      <c r="I10" s="3">
        <v>8</v>
      </c>
      <c r="J10" s="3">
        <v>9</v>
      </c>
      <c r="K10" s="3">
        <v>3</v>
      </c>
      <c r="L10" s="3">
        <v>4</v>
      </c>
      <c r="M10" s="3">
        <v>3</v>
      </c>
      <c r="N10" s="3">
        <v>4</v>
      </c>
      <c r="O10" s="3">
        <v>11</v>
      </c>
      <c r="P10" s="3">
        <v>11</v>
      </c>
      <c r="Q10" s="3">
        <v>10</v>
      </c>
      <c r="R10" s="3">
        <v>8</v>
      </c>
      <c r="S10" s="3">
        <v>5</v>
      </c>
      <c r="T10" s="3">
        <v>5</v>
      </c>
      <c r="U10" s="3">
        <v>6</v>
      </c>
      <c r="V10" s="3">
        <v>4</v>
      </c>
      <c r="W10" s="3">
        <v>6</v>
      </c>
      <c r="X10" s="3">
        <v>8</v>
      </c>
      <c r="Y10" s="3">
        <v>7</v>
      </c>
      <c r="Z10" s="3">
        <v>6</v>
      </c>
      <c r="AA10" s="3">
        <v>4</v>
      </c>
      <c r="AB10" s="3">
        <v>5</v>
      </c>
      <c r="AC10" s="3">
        <v>4</v>
      </c>
      <c r="AD10" s="3">
        <v>4</v>
      </c>
      <c r="AE10" s="3">
        <v>4</v>
      </c>
      <c r="AF10" s="3">
        <v>7</v>
      </c>
    </row>
    <row r="11" spans="1:32" x14ac:dyDescent="0.25">
      <c r="A11" s="8">
        <v>5</v>
      </c>
      <c r="B11" s="3">
        <v>4</v>
      </c>
      <c r="C11" s="3">
        <v>2</v>
      </c>
      <c r="D11" s="3">
        <v>5</v>
      </c>
      <c r="E11" s="3">
        <v>10</v>
      </c>
      <c r="F11" s="3">
        <v>4</v>
      </c>
      <c r="G11" s="3">
        <v>2</v>
      </c>
      <c r="H11" s="3">
        <v>3</v>
      </c>
      <c r="I11" s="3">
        <v>2</v>
      </c>
      <c r="J11" s="3">
        <v>1</v>
      </c>
      <c r="K11" s="3">
        <v>8</v>
      </c>
      <c r="L11" s="3">
        <v>7</v>
      </c>
      <c r="M11" s="3">
        <v>5</v>
      </c>
      <c r="N11" s="3">
        <v>8</v>
      </c>
      <c r="O11" s="3">
        <v>1</v>
      </c>
      <c r="P11" s="3">
        <v>1</v>
      </c>
      <c r="Q11" s="3">
        <v>2</v>
      </c>
      <c r="R11" s="3">
        <v>2</v>
      </c>
      <c r="S11" s="3">
        <v>4</v>
      </c>
      <c r="T11" s="3">
        <v>7</v>
      </c>
      <c r="U11" s="3">
        <v>6</v>
      </c>
      <c r="V11" s="3">
        <v>7</v>
      </c>
      <c r="W11" s="3">
        <v>6</v>
      </c>
      <c r="X11" s="3">
        <v>1</v>
      </c>
      <c r="Y11" s="3">
        <v>2</v>
      </c>
      <c r="Z11" s="3">
        <v>2</v>
      </c>
      <c r="AA11" s="3">
        <v>6</v>
      </c>
      <c r="AB11" s="3">
        <v>7</v>
      </c>
      <c r="AC11" s="3">
        <v>8</v>
      </c>
      <c r="AD11" s="3">
        <v>1</v>
      </c>
      <c r="AE11" s="3">
        <v>5</v>
      </c>
      <c r="AF11" s="3">
        <v>6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1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4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3.9285714285714284</v>
      </c>
      <c r="C14" s="17">
        <v>3.7857142857142856</v>
      </c>
      <c r="D14" s="17">
        <v>3.5714285714285716</v>
      </c>
      <c r="E14" s="17">
        <v>4.4285714285714288</v>
      </c>
      <c r="F14" s="17">
        <v>4</v>
      </c>
      <c r="G14" s="17">
        <v>3.9285714285714284</v>
      </c>
      <c r="H14" s="17">
        <v>4.0714285714285712</v>
      </c>
      <c r="I14" s="17">
        <v>3.8571428571428572</v>
      </c>
      <c r="J14" s="17">
        <v>3.7857142857142856</v>
      </c>
      <c r="K14" s="17">
        <v>4.2857142857142856</v>
      </c>
      <c r="L14" s="17">
        <v>4.2142857142857144</v>
      </c>
      <c r="M14" s="17">
        <v>3.7857142857142856</v>
      </c>
      <c r="N14" s="17">
        <v>4.2142857142857144</v>
      </c>
      <c r="O14" s="17">
        <v>3.9285714285714284</v>
      </c>
      <c r="P14" s="17">
        <v>3.8571428571428572</v>
      </c>
      <c r="Q14" s="17">
        <v>4</v>
      </c>
      <c r="R14" s="17">
        <v>3.8571428571428572</v>
      </c>
      <c r="S14" s="17">
        <v>3.9230769230769229</v>
      </c>
      <c r="T14" s="17">
        <v>4.3571428571428568</v>
      </c>
      <c r="U14" s="17">
        <v>4.2857142857142856</v>
      </c>
      <c r="V14" s="17">
        <v>4.2857142857142856</v>
      </c>
      <c r="W14" s="17">
        <v>4.384615384615385</v>
      </c>
      <c r="X14" s="17">
        <v>3.6428571428571428</v>
      </c>
      <c r="Y14" s="17">
        <v>3.7142857142857144</v>
      </c>
      <c r="Z14" s="17">
        <v>3.6923076923076925</v>
      </c>
      <c r="AA14" s="17">
        <v>4.1428571428571432</v>
      </c>
      <c r="AB14" s="17">
        <v>4.3571428571428568</v>
      </c>
      <c r="AC14" s="17">
        <v>4.4285714285714288</v>
      </c>
      <c r="AD14" s="17">
        <v>3.6</v>
      </c>
      <c r="AE14" s="17">
        <v>4.166666666666667</v>
      </c>
      <c r="AF14" s="17">
        <v>4.3571428571428568</v>
      </c>
    </row>
    <row r="15" spans="1:32" x14ac:dyDescent="0.25">
      <c r="A15" s="5" t="s">
        <v>37</v>
      </c>
      <c r="B15" s="17">
        <v>0.91687476825318937</v>
      </c>
      <c r="C15" s="17">
        <v>0.8017837257372733</v>
      </c>
      <c r="D15" s="17">
        <v>1.2838814775327383</v>
      </c>
      <c r="E15" s="17">
        <v>1.0163498575623624</v>
      </c>
      <c r="F15" s="17">
        <v>0.78446454055273618</v>
      </c>
      <c r="G15" s="17">
        <v>0.61572792621488115</v>
      </c>
      <c r="H15" s="17">
        <v>0.61572792621488115</v>
      </c>
      <c r="I15" s="17">
        <v>0.66299354413179634</v>
      </c>
      <c r="J15" s="17">
        <v>0.57893422352183976</v>
      </c>
      <c r="K15" s="17">
        <v>0.9944903161976929</v>
      </c>
      <c r="L15" s="17">
        <v>0.97496125592222938</v>
      </c>
      <c r="M15" s="17">
        <v>1.1217137594956026</v>
      </c>
      <c r="N15" s="17">
        <v>1.2513728724621076</v>
      </c>
      <c r="O15" s="17">
        <v>0.47463114654932237</v>
      </c>
      <c r="P15" s="17">
        <v>0.66299354413179634</v>
      </c>
      <c r="Q15" s="17">
        <v>0.55470019622522915</v>
      </c>
      <c r="R15" s="17">
        <v>0.66299354413179634</v>
      </c>
      <c r="S15" s="17">
        <v>0.95407358744302906</v>
      </c>
      <c r="T15" s="17">
        <v>0.74494634366849233</v>
      </c>
      <c r="U15" s="17">
        <v>0.72627303920256159</v>
      </c>
      <c r="V15" s="17">
        <v>0.82542030585555592</v>
      </c>
      <c r="W15" s="17">
        <v>0.65044363558799023</v>
      </c>
      <c r="X15" s="17">
        <v>0.74494634366849233</v>
      </c>
      <c r="Y15" s="17">
        <v>0.82542030585555726</v>
      </c>
      <c r="Z15" s="17">
        <v>0.85485041426511055</v>
      </c>
      <c r="AA15" s="17">
        <v>0.86443782150756676</v>
      </c>
      <c r="AB15" s="17">
        <v>0.74494634366849233</v>
      </c>
      <c r="AC15" s="17">
        <v>0.75592894601845528</v>
      </c>
      <c r="AD15" s="17">
        <v>0.69920589878010153</v>
      </c>
      <c r="AE15" s="17">
        <v>0.8348471099367214</v>
      </c>
      <c r="AF15" s="17">
        <v>0.63332369377665143</v>
      </c>
    </row>
    <row r="16" spans="1:32" x14ac:dyDescent="0.25">
      <c r="A16" s="5" t="s">
        <v>38</v>
      </c>
      <c r="B16" s="18">
        <v>14</v>
      </c>
      <c r="C16" s="18">
        <v>14</v>
      </c>
      <c r="D16" s="18">
        <v>14</v>
      </c>
      <c r="E16" s="18">
        <v>14</v>
      </c>
      <c r="F16" s="18">
        <v>14</v>
      </c>
      <c r="G16" s="18">
        <v>14</v>
      </c>
      <c r="H16" s="18">
        <v>14</v>
      </c>
      <c r="I16" s="18">
        <v>14</v>
      </c>
      <c r="J16" s="18">
        <v>14</v>
      </c>
      <c r="K16" s="18">
        <v>14</v>
      </c>
      <c r="L16" s="18">
        <v>14</v>
      </c>
      <c r="M16" s="18">
        <v>14</v>
      </c>
      <c r="N16" s="18">
        <v>14</v>
      </c>
      <c r="O16" s="18">
        <v>14</v>
      </c>
      <c r="P16" s="18">
        <v>14</v>
      </c>
      <c r="Q16" s="18">
        <v>14</v>
      </c>
      <c r="R16" s="18">
        <v>14</v>
      </c>
      <c r="S16" s="18">
        <v>13</v>
      </c>
      <c r="T16" s="18">
        <v>14</v>
      </c>
      <c r="U16" s="18">
        <v>14</v>
      </c>
      <c r="V16" s="18">
        <v>14</v>
      </c>
      <c r="W16" s="18">
        <v>13</v>
      </c>
      <c r="X16" s="18">
        <v>14</v>
      </c>
      <c r="Y16" s="18">
        <v>14</v>
      </c>
      <c r="Z16" s="18">
        <v>13</v>
      </c>
      <c r="AA16" s="18">
        <v>14</v>
      </c>
      <c r="AB16" s="18">
        <v>14</v>
      </c>
      <c r="AC16" s="18">
        <v>14</v>
      </c>
      <c r="AD16" s="18">
        <v>10</v>
      </c>
      <c r="AE16" s="18">
        <v>12</v>
      </c>
      <c r="AF16" s="18">
        <v>14</v>
      </c>
    </row>
    <row r="18" spans="1:32" x14ac:dyDescent="0.25">
      <c r="A18" s="5" t="s">
        <v>116</v>
      </c>
      <c r="B18" s="5">
        <v>14</v>
      </c>
    </row>
    <row r="19" spans="1:32" x14ac:dyDescent="0.25">
      <c r="A19" s="5" t="s">
        <v>117</v>
      </c>
      <c r="B19" s="5">
        <v>26</v>
      </c>
    </row>
    <row r="20" spans="1:32" x14ac:dyDescent="0.25">
      <c r="A20" s="5" t="s">
        <v>118</v>
      </c>
      <c r="B20" s="19">
        <f>B18/B19</f>
        <v>0.53846153846153844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3.6831501831501838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6.7078754578754598</v>
      </c>
    </row>
    <row r="26" spans="1:32" x14ac:dyDescent="0.25">
      <c r="A26" s="5" t="s">
        <v>133</v>
      </c>
      <c r="B26" s="17">
        <f t="shared" ref="B26:AF26" si="0">(B14-1)*2.5</f>
        <v>7.3214285714285712</v>
      </c>
      <c r="C26" s="17">
        <f t="shared" si="0"/>
        <v>6.9642857142857135</v>
      </c>
      <c r="D26" s="17">
        <f t="shared" si="0"/>
        <v>6.4285714285714288</v>
      </c>
      <c r="E26" s="17">
        <f t="shared" si="0"/>
        <v>8.571428571428573</v>
      </c>
      <c r="F26" s="17">
        <f t="shared" si="0"/>
        <v>7.5</v>
      </c>
      <c r="G26" s="17">
        <f t="shared" si="0"/>
        <v>7.3214285714285712</v>
      </c>
      <c r="H26" s="17">
        <f t="shared" si="0"/>
        <v>7.6785714285714279</v>
      </c>
      <c r="I26" s="17">
        <f t="shared" si="0"/>
        <v>7.1428571428571432</v>
      </c>
      <c r="J26" s="17">
        <f t="shared" si="0"/>
        <v>6.9642857142857135</v>
      </c>
      <c r="K26" s="17">
        <f t="shared" si="0"/>
        <v>8.2142857142857135</v>
      </c>
      <c r="L26" s="17">
        <f t="shared" si="0"/>
        <v>8.0357142857142865</v>
      </c>
      <c r="M26" s="17">
        <f t="shared" si="0"/>
        <v>6.9642857142857135</v>
      </c>
      <c r="N26" s="17">
        <f t="shared" si="0"/>
        <v>8.0357142857142865</v>
      </c>
      <c r="O26" s="17">
        <f t="shared" si="0"/>
        <v>7.3214285714285712</v>
      </c>
      <c r="P26" s="17">
        <f t="shared" si="0"/>
        <v>7.1428571428571432</v>
      </c>
      <c r="Q26" s="17">
        <f t="shared" si="0"/>
        <v>7.5</v>
      </c>
      <c r="R26" s="17">
        <f t="shared" si="0"/>
        <v>7.1428571428571432</v>
      </c>
      <c r="S26" s="17">
        <f t="shared" si="0"/>
        <v>7.3076923076923075</v>
      </c>
      <c r="T26" s="17">
        <f t="shared" si="0"/>
        <v>8.3928571428571423</v>
      </c>
      <c r="U26" s="17">
        <f t="shared" si="0"/>
        <v>8.2142857142857135</v>
      </c>
      <c r="V26" s="17">
        <f t="shared" si="0"/>
        <v>8.2142857142857135</v>
      </c>
      <c r="W26" s="17">
        <f t="shared" si="0"/>
        <v>8.4615384615384635</v>
      </c>
      <c r="X26" s="17">
        <f t="shared" si="0"/>
        <v>6.6071428571428568</v>
      </c>
      <c r="Y26" s="17">
        <f t="shared" si="0"/>
        <v>6.7857142857142865</v>
      </c>
      <c r="Z26" s="17">
        <f t="shared" si="0"/>
        <v>6.7307692307692317</v>
      </c>
      <c r="AA26" s="17">
        <f t="shared" si="0"/>
        <v>7.8571428571428577</v>
      </c>
      <c r="AB26" s="17">
        <f t="shared" si="0"/>
        <v>8.3928571428571423</v>
      </c>
      <c r="AC26" s="17">
        <f t="shared" si="0"/>
        <v>8.571428571428573</v>
      </c>
      <c r="AD26" s="17">
        <f t="shared" si="0"/>
        <v>6.5</v>
      </c>
      <c r="AE26" s="17">
        <f t="shared" si="0"/>
        <v>7.9166666666666679</v>
      </c>
      <c r="AF26" s="17">
        <f t="shared" si="0"/>
        <v>8.3928571428571423</v>
      </c>
    </row>
  </sheetData>
  <pageMargins left="0.7" right="0.7" top="0.75" bottom="0.75" header="0.3" footer="0.3"/>
  <ignoredErrors>
    <ignoredError sqref="F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123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126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1</v>
      </c>
      <c r="G8" s="3">
        <v>1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0</v>
      </c>
      <c r="D9" s="3">
        <v>2</v>
      </c>
      <c r="E9" s="3">
        <v>0</v>
      </c>
      <c r="F9" s="3">
        <v>1</v>
      </c>
      <c r="G9" s="3">
        <v>0</v>
      </c>
      <c r="H9" s="3">
        <v>1</v>
      </c>
      <c r="I9" s="3">
        <v>0</v>
      </c>
      <c r="J9" s="3">
        <v>2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1</v>
      </c>
      <c r="Y9" s="3">
        <v>0</v>
      </c>
    </row>
    <row r="10" spans="1:25" x14ac:dyDescent="0.25">
      <c r="A10" s="8">
        <v>4</v>
      </c>
      <c r="B10" s="3">
        <v>1</v>
      </c>
      <c r="C10" s="3">
        <v>2</v>
      </c>
      <c r="D10" s="3">
        <v>1</v>
      </c>
      <c r="E10" s="3">
        <v>2</v>
      </c>
      <c r="F10" s="3">
        <v>2</v>
      </c>
      <c r="G10" s="3">
        <v>1</v>
      </c>
      <c r="H10" s="3">
        <v>1</v>
      </c>
      <c r="I10" s="3">
        <v>1</v>
      </c>
      <c r="J10" s="3">
        <v>1</v>
      </c>
      <c r="K10" s="3">
        <v>2</v>
      </c>
      <c r="L10" s="3">
        <v>2</v>
      </c>
      <c r="M10" s="3">
        <v>3</v>
      </c>
      <c r="N10" s="3">
        <v>3</v>
      </c>
      <c r="O10" s="3">
        <v>0</v>
      </c>
      <c r="P10" s="3">
        <v>1</v>
      </c>
      <c r="Q10" s="3">
        <v>0</v>
      </c>
      <c r="R10" s="3">
        <v>0</v>
      </c>
      <c r="S10" s="3">
        <v>2</v>
      </c>
      <c r="T10" s="3">
        <v>1</v>
      </c>
      <c r="U10" s="3">
        <v>1</v>
      </c>
      <c r="V10" s="3">
        <v>2</v>
      </c>
      <c r="W10" s="3">
        <v>1</v>
      </c>
      <c r="X10" s="3">
        <v>2</v>
      </c>
      <c r="Y10" s="3">
        <v>2</v>
      </c>
    </row>
    <row r="11" spans="1:25" x14ac:dyDescent="0.25">
      <c r="A11" s="8">
        <v>5</v>
      </c>
      <c r="B11" s="3">
        <v>1</v>
      </c>
      <c r="C11" s="3">
        <v>2</v>
      </c>
      <c r="D11" s="3">
        <v>1</v>
      </c>
      <c r="E11" s="3">
        <v>1</v>
      </c>
      <c r="F11" s="3">
        <v>0</v>
      </c>
      <c r="G11" s="3">
        <v>1</v>
      </c>
      <c r="H11" s="3">
        <v>2</v>
      </c>
      <c r="I11" s="3">
        <v>2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4</v>
      </c>
      <c r="P11" s="3">
        <v>3</v>
      </c>
      <c r="Q11" s="3">
        <v>4</v>
      </c>
      <c r="R11" s="3">
        <v>4</v>
      </c>
      <c r="S11" s="3">
        <v>2</v>
      </c>
      <c r="T11" s="3">
        <v>3</v>
      </c>
      <c r="U11" s="3">
        <v>2</v>
      </c>
      <c r="V11" s="3">
        <v>2</v>
      </c>
      <c r="W11" s="3">
        <v>2</v>
      </c>
      <c r="X11" s="3">
        <v>1</v>
      </c>
      <c r="Y11" s="3">
        <v>2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3.75</v>
      </c>
      <c r="C14" s="17">
        <v>4.5</v>
      </c>
      <c r="D14" s="17">
        <v>3.75</v>
      </c>
      <c r="E14" s="17">
        <v>3.75</v>
      </c>
      <c r="F14" s="17">
        <v>3.25</v>
      </c>
      <c r="G14" s="17">
        <v>3</v>
      </c>
      <c r="H14" s="17">
        <v>4.25</v>
      </c>
      <c r="I14" s="17">
        <v>4</v>
      </c>
      <c r="J14" s="17">
        <v>3.75</v>
      </c>
      <c r="K14" s="17">
        <v>4</v>
      </c>
      <c r="L14" s="17">
        <v>4</v>
      </c>
      <c r="M14" s="17">
        <v>4</v>
      </c>
      <c r="N14" s="17">
        <v>4.25</v>
      </c>
      <c r="O14" s="17">
        <v>5</v>
      </c>
      <c r="P14" s="17">
        <v>4.75</v>
      </c>
      <c r="Q14" s="17">
        <v>5</v>
      </c>
      <c r="R14" s="17">
        <v>5</v>
      </c>
      <c r="S14" s="17">
        <v>4.5</v>
      </c>
      <c r="T14" s="17">
        <v>4.75</v>
      </c>
      <c r="U14" s="17">
        <v>4</v>
      </c>
      <c r="V14" s="17">
        <v>4.5</v>
      </c>
      <c r="W14" s="17">
        <v>4.25</v>
      </c>
      <c r="X14" s="17">
        <v>4</v>
      </c>
      <c r="Y14" s="17">
        <v>4.5</v>
      </c>
    </row>
    <row r="15" spans="1:25" x14ac:dyDescent="0.25">
      <c r="A15" s="5" t="s">
        <v>37</v>
      </c>
      <c r="B15" s="17">
        <v>0.9574271077563381</v>
      </c>
      <c r="C15" s="17">
        <v>0.57735026918962573</v>
      </c>
      <c r="D15" s="17">
        <v>0.9574271077563381</v>
      </c>
      <c r="E15" s="17">
        <v>1.2583057392117916</v>
      </c>
      <c r="F15" s="17">
        <v>0.9574271077563381</v>
      </c>
      <c r="G15" s="17">
        <v>1.8257418583505538</v>
      </c>
      <c r="H15" s="17">
        <v>0.9574271077563381</v>
      </c>
      <c r="I15" s="17">
        <v>1.4142135623730951</v>
      </c>
      <c r="J15" s="17">
        <v>0.9574271077563381</v>
      </c>
      <c r="K15" s="17">
        <v>0.81649658092772603</v>
      </c>
      <c r="L15" s="17">
        <v>0</v>
      </c>
      <c r="M15" s="17">
        <v>0</v>
      </c>
      <c r="N15" s="17">
        <v>0.5</v>
      </c>
      <c r="O15" s="17">
        <v>0</v>
      </c>
      <c r="P15" s="17">
        <v>0.5</v>
      </c>
      <c r="Q15" s="17">
        <v>0</v>
      </c>
      <c r="R15" s="17">
        <v>0</v>
      </c>
      <c r="S15" s="17">
        <v>0.57735026918962573</v>
      </c>
      <c r="T15" s="17">
        <v>0.5</v>
      </c>
      <c r="U15" s="17">
        <v>1.4142135623730951</v>
      </c>
      <c r="V15" s="17">
        <v>0.57735026918962573</v>
      </c>
      <c r="W15" s="17">
        <v>0.9574271077563381</v>
      </c>
      <c r="X15" s="17">
        <v>0.81649658092772603</v>
      </c>
      <c r="Y15" s="17">
        <v>0.57735026918962573</v>
      </c>
    </row>
    <row r="16" spans="1:25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2</v>
      </c>
      <c r="M16" s="18">
        <v>3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4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4.4375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8.59375</v>
      </c>
    </row>
    <row r="22" spans="1:25" x14ac:dyDescent="0.25">
      <c r="A22" s="5" t="s">
        <v>133</v>
      </c>
      <c r="B22" s="17">
        <f t="shared" ref="B22:Y22" si="0">(B14-1)*2.5</f>
        <v>6.875</v>
      </c>
      <c r="C22" s="17">
        <f t="shared" si="0"/>
        <v>8.75</v>
      </c>
      <c r="D22" s="17">
        <f t="shared" si="0"/>
        <v>6.875</v>
      </c>
      <c r="E22" s="17">
        <f t="shared" si="0"/>
        <v>6.875</v>
      </c>
      <c r="F22" s="17">
        <f t="shared" si="0"/>
        <v>5.625</v>
      </c>
      <c r="G22" s="17">
        <f t="shared" si="0"/>
        <v>5</v>
      </c>
      <c r="H22" s="17">
        <f t="shared" si="0"/>
        <v>8.125</v>
      </c>
      <c r="I22" s="17">
        <f t="shared" si="0"/>
        <v>7.5</v>
      </c>
      <c r="J22" s="17">
        <f t="shared" si="0"/>
        <v>6.875</v>
      </c>
      <c r="K22" s="17">
        <f t="shared" si="0"/>
        <v>7.5</v>
      </c>
      <c r="L22" s="17">
        <f t="shared" si="0"/>
        <v>7.5</v>
      </c>
      <c r="M22" s="17">
        <f t="shared" si="0"/>
        <v>7.5</v>
      </c>
      <c r="N22" s="17">
        <f t="shared" si="0"/>
        <v>8.125</v>
      </c>
      <c r="O22" s="17">
        <f t="shared" si="0"/>
        <v>10</v>
      </c>
      <c r="P22" s="17">
        <f t="shared" si="0"/>
        <v>9.375</v>
      </c>
      <c r="Q22" s="17">
        <f t="shared" si="0"/>
        <v>10</v>
      </c>
      <c r="R22" s="17">
        <f t="shared" si="0"/>
        <v>10</v>
      </c>
      <c r="S22" s="17">
        <f t="shared" si="0"/>
        <v>8.75</v>
      </c>
      <c r="T22" s="17">
        <f t="shared" si="0"/>
        <v>9.375</v>
      </c>
      <c r="U22" s="17">
        <f t="shared" si="0"/>
        <v>7.5</v>
      </c>
      <c r="V22" s="17">
        <f t="shared" si="0"/>
        <v>8.75</v>
      </c>
      <c r="W22" s="17">
        <f t="shared" si="0"/>
        <v>8.125</v>
      </c>
      <c r="X22" s="17">
        <f t="shared" si="0"/>
        <v>7.5</v>
      </c>
      <c r="Y22" s="17">
        <f t="shared" si="0"/>
        <v>8.75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123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126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0</v>
      </c>
      <c r="D9" s="3">
        <v>3</v>
      </c>
      <c r="E9" s="3">
        <v>3</v>
      </c>
      <c r="F9" s="3">
        <v>2</v>
      </c>
      <c r="G9" s="3">
        <v>0</v>
      </c>
      <c r="H9" s="3">
        <v>1</v>
      </c>
      <c r="I9" s="3">
        <v>2</v>
      </c>
      <c r="J9" s="3">
        <v>0</v>
      </c>
      <c r="K9" s="3">
        <v>0</v>
      </c>
      <c r="L9" s="3">
        <v>2</v>
      </c>
      <c r="M9" s="3">
        <v>0</v>
      </c>
      <c r="N9" s="3">
        <v>0</v>
      </c>
      <c r="O9" s="3">
        <v>1</v>
      </c>
      <c r="P9" s="3">
        <v>1</v>
      </c>
      <c r="Q9" s="3">
        <v>0</v>
      </c>
      <c r="R9" s="3">
        <v>2</v>
      </c>
      <c r="S9" s="3">
        <v>3</v>
      </c>
      <c r="T9" s="3">
        <v>1</v>
      </c>
      <c r="U9" s="3">
        <v>1</v>
      </c>
      <c r="V9" s="3">
        <v>0</v>
      </c>
      <c r="W9" s="3">
        <v>1</v>
      </c>
      <c r="X9" s="3">
        <v>1</v>
      </c>
      <c r="Y9" s="3">
        <v>1</v>
      </c>
      <c r="Z9" s="3">
        <v>0</v>
      </c>
      <c r="AA9" s="3">
        <v>1</v>
      </c>
      <c r="AB9" s="3">
        <v>1</v>
      </c>
      <c r="AC9" s="3">
        <v>1</v>
      </c>
      <c r="AD9" s="3">
        <v>2</v>
      </c>
      <c r="AE9" s="3">
        <v>0</v>
      </c>
      <c r="AF9" s="3">
        <v>0</v>
      </c>
    </row>
    <row r="10" spans="1:32" x14ac:dyDescent="0.25">
      <c r="A10" s="8">
        <v>4</v>
      </c>
      <c r="B10" s="3">
        <v>3</v>
      </c>
      <c r="C10" s="3">
        <v>6</v>
      </c>
      <c r="D10" s="3">
        <v>1</v>
      </c>
      <c r="E10" s="3">
        <v>2</v>
      </c>
      <c r="F10" s="3">
        <v>3</v>
      </c>
      <c r="G10" s="3">
        <v>4</v>
      </c>
      <c r="H10" s="3">
        <v>2</v>
      </c>
      <c r="I10" s="3">
        <v>2</v>
      </c>
      <c r="J10" s="3">
        <v>3</v>
      </c>
      <c r="K10" s="3">
        <v>5</v>
      </c>
      <c r="L10" s="3">
        <v>2</v>
      </c>
      <c r="M10" s="3">
        <v>4</v>
      </c>
      <c r="N10" s="3">
        <v>4</v>
      </c>
      <c r="O10" s="3">
        <v>3</v>
      </c>
      <c r="P10" s="3">
        <v>4</v>
      </c>
      <c r="Q10" s="3">
        <v>3</v>
      </c>
      <c r="R10" s="3">
        <v>1</v>
      </c>
      <c r="S10" s="3">
        <v>2</v>
      </c>
      <c r="T10" s="3">
        <v>0</v>
      </c>
      <c r="U10" s="3">
        <v>3</v>
      </c>
      <c r="V10" s="3">
        <v>3</v>
      </c>
      <c r="W10" s="3">
        <v>3</v>
      </c>
      <c r="X10" s="3">
        <v>4</v>
      </c>
      <c r="Y10" s="3">
        <v>3</v>
      </c>
      <c r="Z10" s="3">
        <v>3</v>
      </c>
      <c r="AA10" s="3">
        <v>3</v>
      </c>
      <c r="AB10" s="3">
        <v>3</v>
      </c>
      <c r="AC10" s="3">
        <v>4</v>
      </c>
      <c r="AD10" s="3">
        <v>0</v>
      </c>
      <c r="AE10" s="3">
        <v>4</v>
      </c>
      <c r="AF10" s="3">
        <v>4</v>
      </c>
    </row>
    <row r="11" spans="1:32" x14ac:dyDescent="0.25">
      <c r="A11" s="8">
        <v>5</v>
      </c>
      <c r="B11" s="3">
        <v>4</v>
      </c>
      <c r="C11" s="3">
        <v>3</v>
      </c>
      <c r="D11" s="3">
        <v>1</v>
      </c>
      <c r="E11" s="3">
        <v>2</v>
      </c>
      <c r="F11" s="3">
        <v>4</v>
      </c>
      <c r="G11" s="3">
        <v>5</v>
      </c>
      <c r="H11" s="3">
        <v>6</v>
      </c>
      <c r="I11" s="3">
        <v>4</v>
      </c>
      <c r="J11" s="3">
        <v>5</v>
      </c>
      <c r="K11" s="3">
        <v>4</v>
      </c>
      <c r="L11" s="3">
        <v>5</v>
      </c>
      <c r="M11" s="3">
        <v>3</v>
      </c>
      <c r="N11" s="3">
        <v>2</v>
      </c>
      <c r="O11" s="3">
        <v>5</v>
      </c>
      <c r="P11" s="3">
        <v>4</v>
      </c>
      <c r="Q11" s="3">
        <v>6</v>
      </c>
      <c r="R11" s="3">
        <v>6</v>
      </c>
      <c r="S11" s="3">
        <v>2</v>
      </c>
      <c r="T11" s="3">
        <v>6</v>
      </c>
      <c r="U11" s="3">
        <v>5</v>
      </c>
      <c r="V11" s="3">
        <v>4</v>
      </c>
      <c r="W11" s="3">
        <v>5</v>
      </c>
      <c r="X11" s="3">
        <v>3</v>
      </c>
      <c r="Y11" s="3">
        <v>2</v>
      </c>
      <c r="Z11" s="3">
        <v>2</v>
      </c>
      <c r="AA11" s="3">
        <v>5</v>
      </c>
      <c r="AB11" s="3">
        <v>5</v>
      </c>
      <c r="AC11" s="3">
        <v>4</v>
      </c>
      <c r="AD11" s="3">
        <v>1</v>
      </c>
      <c r="AE11" s="3">
        <v>3</v>
      </c>
      <c r="AF11" s="3">
        <v>5</v>
      </c>
    </row>
    <row r="12" spans="1:32" x14ac:dyDescent="0.25">
      <c r="A12" s="8" t="s">
        <v>115</v>
      </c>
      <c r="B12" s="3">
        <v>0</v>
      </c>
      <c r="C12" s="3">
        <v>0</v>
      </c>
      <c r="D12" s="3">
        <v>3</v>
      </c>
      <c r="E12" s="3">
        <v>2</v>
      </c>
      <c r="F12" s="3">
        <v>0</v>
      </c>
      <c r="G12" s="3">
        <v>0</v>
      </c>
      <c r="H12" s="3">
        <v>0</v>
      </c>
      <c r="I12" s="3">
        <v>1</v>
      </c>
      <c r="J12" s="3">
        <v>1</v>
      </c>
      <c r="K12" s="3">
        <v>0</v>
      </c>
      <c r="L12" s="3">
        <v>0</v>
      </c>
      <c r="M12" s="3">
        <v>2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2</v>
      </c>
      <c r="T12" s="3">
        <v>2</v>
      </c>
      <c r="U12" s="3">
        <v>0</v>
      </c>
      <c r="V12" s="3">
        <v>2</v>
      </c>
      <c r="W12" s="3">
        <v>0</v>
      </c>
      <c r="X12" s="3">
        <v>1</v>
      </c>
      <c r="Y12" s="3">
        <v>3</v>
      </c>
      <c r="Z12" s="3">
        <v>3</v>
      </c>
      <c r="AA12" s="3">
        <v>0</v>
      </c>
      <c r="AB12" s="3">
        <v>0</v>
      </c>
      <c r="AC12" s="3">
        <v>0</v>
      </c>
      <c r="AD12" s="3">
        <v>6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4.2222222222222223</v>
      </c>
      <c r="C14" s="17">
        <v>4.333333333333333</v>
      </c>
      <c r="D14" s="17">
        <v>3.3333333333333335</v>
      </c>
      <c r="E14" s="17">
        <v>3.8571428571428572</v>
      </c>
      <c r="F14" s="17">
        <v>4.2222222222222223</v>
      </c>
      <c r="G14" s="17">
        <v>4.5555555555555554</v>
      </c>
      <c r="H14" s="17">
        <v>4.5555555555555554</v>
      </c>
      <c r="I14" s="17">
        <v>4.25</v>
      </c>
      <c r="J14" s="17">
        <v>4.625</v>
      </c>
      <c r="K14" s="17">
        <v>4.4444444444444446</v>
      </c>
      <c r="L14" s="17">
        <v>4.333333333333333</v>
      </c>
      <c r="M14" s="17">
        <v>4.4285714285714288</v>
      </c>
      <c r="N14" s="17">
        <v>4</v>
      </c>
      <c r="O14" s="17">
        <v>4.4444444444444446</v>
      </c>
      <c r="P14" s="17">
        <v>4.333333333333333</v>
      </c>
      <c r="Q14" s="17">
        <v>4.666666666666667</v>
      </c>
      <c r="R14" s="17">
        <v>4.4444444444444446</v>
      </c>
      <c r="S14" s="17">
        <v>3.8571428571428572</v>
      </c>
      <c r="T14" s="17">
        <v>4.7142857142857144</v>
      </c>
      <c r="U14" s="17">
        <v>4.4444444444444446</v>
      </c>
      <c r="V14" s="17">
        <v>4.5714285714285712</v>
      </c>
      <c r="W14" s="17">
        <v>4.4444444444444446</v>
      </c>
      <c r="X14" s="17">
        <v>4.25</v>
      </c>
      <c r="Y14" s="17">
        <v>4.166666666666667</v>
      </c>
      <c r="Z14" s="17">
        <v>4</v>
      </c>
      <c r="AA14" s="17">
        <v>4.4444444444444446</v>
      </c>
      <c r="AB14" s="17">
        <v>4.4444444444444446</v>
      </c>
      <c r="AC14" s="17">
        <v>4.333333333333333</v>
      </c>
      <c r="AD14" s="17">
        <v>3.6666666666666665</v>
      </c>
      <c r="AE14" s="17">
        <v>4.4285714285714288</v>
      </c>
      <c r="AF14" s="17">
        <v>4.5555555555555554</v>
      </c>
    </row>
    <row r="15" spans="1:32" x14ac:dyDescent="0.25">
      <c r="A15" s="5" t="s">
        <v>37</v>
      </c>
      <c r="B15" s="17">
        <v>0.83333333333333237</v>
      </c>
      <c r="C15" s="17">
        <v>0.5</v>
      </c>
      <c r="D15" s="17">
        <v>1.0327955589886442</v>
      </c>
      <c r="E15" s="17">
        <v>0.89973541084243769</v>
      </c>
      <c r="F15" s="17">
        <v>0.83333333333333237</v>
      </c>
      <c r="G15" s="17">
        <v>0.52704627669473059</v>
      </c>
      <c r="H15" s="17">
        <v>0.72648315725677948</v>
      </c>
      <c r="I15" s="17">
        <v>0.88640526042791834</v>
      </c>
      <c r="J15" s="17">
        <v>0.51754916950676566</v>
      </c>
      <c r="K15" s="17">
        <v>0.52704627669473059</v>
      </c>
      <c r="L15" s="17">
        <v>0.8660254037844386</v>
      </c>
      <c r="M15" s="17">
        <v>0.53452248382485001</v>
      </c>
      <c r="N15" s="17">
        <v>1</v>
      </c>
      <c r="O15" s="17">
        <v>0.72648315725677948</v>
      </c>
      <c r="P15" s="17">
        <v>0.70710678118654757</v>
      </c>
      <c r="Q15" s="17">
        <v>0.5</v>
      </c>
      <c r="R15" s="17">
        <v>0.88191710368819731</v>
      </c>
      <c r="S15" s="17">
        <v>0.89973541084243769</v>
      </c>
      <c r="T15" s="17">
        <v>0.75592894601845306</v>
      </c>
      <c r="U15" s="17">
        <v>0.72648315725677948</v>
      </c>
      <c r="V15" s="17">
        <v>0.53452248382485001</v>
      </c>
      <c r="W15" s="17">
        <v>0.72648315725677948</v>
      </c>
      <c r="X15" s="17">
        <v>0.70710678118654757</v>
      </c>
      <c r="Y15" s="17">
        <v>0.75277265270908045</v>
      </c>
      <c r="Z15" s="17">
        <v>1.0954451150103321</v>
      </c>
      <c r="AA15" s="17">
        <v>0.72648315725677948</v>
      </c>
      <c r="AB15" s="17">
        <v>0.72648315725677948</v>
      </c>
      <c r="AC15" s="17">
        <v>0.70710678118654757</v>
      </c>
      <c r="AD15" s="17">
        <v>1.154700538379251</v>
      </c>
      <c r="AE15" s="17">
        <v>0.53452248382485001</v>
      </c>
      <c r="AF15" s="17">
        <v>0.52704627669473059</v>
      </c>
    </row>
    <row r="16" spans="1:32" x14ac:dyDescent="0.25">
      <c r="A16" s="5" t="s">
        <v>38</v>
      </c>
      <c r="B16" s="18">
        <v>9</v>
      </c>
      <c r="C16" s="18">
        <v>9</v>
      </c>
      <c r="D16" s="18">
        <v>6</v>
      </c>
      <c r="E16" s="18">
        <v>7</v>
      </c>
      <c r="F16" s="18">
        <v>9</v>
      </c>
      <c r="G16" s="18">
        <v>9</v>
      </c>
      <c r="H16" s="18">
        <v>9</v>
      </c>
      <c r="I16" s="18">
        <v>8</v>
      </c>
      <c r="J16" s="18">
        <v>8</v>
      </c>
      <c r="K16" s="18">
        <v>9</v>
      </c>
      <c r="L16" s="18">
        <v>9</v>
      </c>
      <c r="M16" s="18">
        <v>7</v>
      </c>
      <c r="N16" s="18">
        <v>7</v>
      </c>
      <c r="O16" s="18">
        <v>9</v>
      </c>
      <c r="P16" s="18">
        <v>9</v>
      </c>
      <c r="Q16" s="18">
        <v>9</v>
      </c>
      <c r="R16" s="18">
        <v>9</v>
      </c>
      <c r="S16" s="18">
        <v>7</v>
      </c>
      <c r="T16" s="18">
        <v>7</v>
      </c>
      <c r="U16" s="18">
        <v>9</v>
      </c>
      <c r="V16" s="18">
        <v>7</v>
      </c>
      <c r="W16" s="18">
        <v>9</v>
      </c>
      <c r="X16" s="18">
        <v>8</v>
      </c>
      <c r="Y16" s="18">
        <v>6</v>
      </c>
      <c r="Z16" s="18">
        <v>6</v>
      </c>
      <c r="AA16" s="18">
        <v>9</v>
      </c>
      <c r="AB16" s="18">
        <v>9</v>
      </c>
      <c r="AC16" s="18">
        <v>9</v>
      </c>
      <c r="AD16" s="18">
        <v>3</v>
      </c>
      <c r="AE16" s="18">
        <v>7</v>
      </c>
      <c r="AF16" s="18">
        <v>9</v>
      </c>
    </row>
    <row r="18" spans="1:32" x14ac:dyDescent="0.25">
      <c r="A18" s="5" t="s">
        <v>116</v>
      </c>
      <c r="B18" s="5">
        <v>9</v>
      </c>
    </row>
    <row r="19" spans="1:32" x14ac:dyDescent="0.25">
      <c r="A19" s="5" t="s">
        <v>117</v>
      </c>
      <c r="B19" s="5">
        <v>25</v>
      </c>
    </row>
    <row r="20" spans="1:32" x14ac:dyDescent="0.25">
      <c r="A20" s="5" t="s">
        <v>118</v>
      </c>
      <c r="B20" s="19">
        <f>B18/B19</f>
        <v>0.36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4.1388888888888893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7.8472222222222232</v>
      </c>
    </row>
    <row r="26" spans="1:32" x14ac:dyDescent="0.25">
      <c r="A26" s="5" t="s">
        <v>133</v>
      </c>
      <c r="B26" s="17">
        <f t="shared" ref="B26:AF26" si="0">(B14-1)*2.5</f>
        <v>8.0555555555555554</v>
      </c>
      <c r="C26" s="17">
        <f t="shared" si="0"/>
        <v>8.3333333333333321</v>
      </c>
      <c r="D26" s="17">
        <f t="shared" si="0"/>
        <v>5.8333333333333339</v>
      </c>
      <c r="E26" s="17">
        <f t="shared" si="0"/>
        <v>7.1428571428571432</v>
      </c>
      <c r="F26" s="17">
        <f t="shared" si="0"/>
        <v>8.0555555555555554</v>
      </c>
      <c r="G26" s="17">
        <f t="shared" si="0"/>
        <v>8.8888888888888893</v>
      </c>
      <c r="H26" s="17">
        <f t="shared" si="0"/>
        <v>8.8888888888888893</v>
      </c>
      <c r="I26" s="17">
        <f t="shared" si="0"/>
        <v>8.125</v>
      </c>
      <c r="J26" s="17">
        <f t="shared" si="0"/>
        <v>9.0625</v>
      </c>
      <c r="K26" s="17">
        <f t="shared" si="0"/>
        <v>8.6111111111111107</v>
      </c>
      <c r="L26" s="17">
        <f t="shared" si="0"/>
        <v>8.3333333333333321</v>
      </c>
      <c r="M26" s="17">
        <f t="shared" si="0"/>
        <v>8.571428571428573</v>
      </c>
      <c r="N26" s="17">
        <f t="shared" si="0"/>
        <v>7.5</v>
      </c>
      <c r="O26" s="17">
        <f t="shared" si="0"/>
        <v>8.6111111111111107</v>
      </c>
      <c r="P26" s="17">
        <f t="shared" si="0"/>
        <v>8.3333333333333321</v>
      </c>
      <c r="Q26" s="17">
        <f t="shared" si="0"/>
        <v>9.1666666666666679</v>
      </c>
      <c r="R26" s="17">
        <f t="shared" si="0"/>
        <v>8.6111111111111107</v>
      </c>
      <c r="S26" s="17">
        <f t="shared" si="0"/>
        <v>7.1428571428571432</v>
      </c>
      <c r="T26" s="17">
        <f t="shared" si="0"/>
        <v>9.2857142857142865</v>
      </c>
      <c r="U26" s="17">
        <f t="shared" si="0"/>
        <v>8.6111111111111107</v>
      </c>
      <c r="V26" s="17">
        <f t="shared" si="0"/>
        <v>8.928571428571427</v>
      </c>
      <c r="W26" s="17">
        <f t="shared" si="0"/>
        <v>8.6111111111111107</v>
      </c>
      <c r="X26" s="17">
        <f t="shared" si="0"/>
        <v>8.125</v>
      </c>
      <c r="Y26" s="17">
        <f t="shared" si="0"/>
        <v>7.9166666666666679</v>
      </c>
      <c r="Z26" s="17">
        <f t="shared" si="0"/>
        <v>7.5</v>
      </c>
      <c r="AA26" s="17">
        <f t="shared" si="0"/>
        <v>8.6111111111111107</v>
      </c>
      <c r="AB26" s="17">
        <f t="shared" si="0"/>
        <v>8.6111111111111107</v>
      </c>
      <c r="AC26" s="17">
        <f t="shared" si="0"/>
        <v>8.3333333333333321</v>
      </c>
      <c r="AD26" s="17">
        <f t="shared" si="0"/>
        <v>6.6666666666666661</v>
      </c>
      <c r="AE26" s="17">
        <f t="shared" si="0"/>
        <v>8.571428571428573</v>
      </c>
      <c r="AF26" s="17">
        <f t="shared" si="0"/>
        <v>8.8888888888888893</v>
      </c>
    </row>
  </sheetData>
  <pageMargins left="0.7" right="0.7" top="0.75" bottom="0.75" header="0.3" footer="0.3"/>
  <ignoredErrors>
    <ignoredError sqref="F2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124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126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2</v>
      </c>
      <c r="C10" s="3">
        <v>2</v>
      </c>
      <c r="D10" s="3">
        <v>1</v>
      </c>
      <c r="E10" s="3">
        <v>2</v>
      </c>
      <c r="F10" s="3">
        <v>2</v>
      </c>
      <c r="G10" s="3">
        <v>1</v>
      </c>
      <c r="H10" s="3">
        <v>2</v>
      </c>
      <c r="I10" s="3">
        <v>2</v>
      </c>
      <c r="J10" s="3">
        <v>2</v>
      </c>
      <c r="K10" s="3">
        <v>2</v>
      </c>
      <c r="L10" s="3">
        <v>1</v>
      </c>
      <c r="M10" s="3">
        <v>1</v>
      </c>
      <c r="N10" s="3">
        <v>1</v>
      </c>
      <c r="O10" s="3">
        <v>0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4</v>
      </c>
      <c r="D14" s="17">
        <v>3</v>
      </c>
      <c r="E14" s="17">
        <v>4</v>
      </c>
      <c r="F14" s="17">
        <v>4</v>
      </c>
      <c r="G14" s="17">
        <v>3.5</v>
      </c>
      <c r="H14" s="17">
        <v>4</v>
      </c>
      <c r="I14" s="17">
        <v>4</v>
      </c>
      <c r="J14" s="17">
        <v>4</v>
      </c>
      <c r="K14" s="17">
        <v>4</v>
      </c>
      <c r="L14" s="17">
        <v>4</v>
      </c>
      <c r="M14" s="17">
        <v>4</v>
      </c>
      <c r="N14" s="17">
        <v>4</v>
      </c>
      <c r="O14" s="17">
        <v>4</v>
      </c>
      <c r="P14" s="17">
        <v>4.5</v>
      </c>
      <c r="Q14" s="17">
        <v>4.5</v>
      </c>
      <c r="R14" s="17">
        <v>4.5</v>
      </c>
      <c r="S14" s="17">
        <v>4.5</v>
      </c>
      <c r="T14" s="17">
        <v>4.5</v>
      </c>
      <c r="U14" s="17">
        <v>4.5</v>
      </c>
      <c r="V14" s="17">
        <v>4.5</v>
      </c>
      <c r="W14" s="17">
        <v>4.5</v>
      </c>
      <c r="X14" s="17">
        <v>4.5</v>
      </c>
      <c r="Y14" s="17">
        <v>4.5</v>
      </c>
    </row>
    <row r="15" spans="1:25" x14ac:dyDescent="0.25">
      <c r="A15" s="5" t="s">
        <v>37</v>
      </c>
      <c r="B15" s="17">
        <v>0</v>
      </c>
      <c r="C15" s="17">
        <v>0</v>
      </c>
      <c r="D15" s="17">
        <v>1.4142135623730951</v>
      </c>
      <c r="E15" s="17">
        <v>0</v>
      </c>
      <c r="F15" s="17">
        <v>0</v>
      </c>
      <c r="G15" s="17">
        <v>0.70710678118654757</v>
      </c>
      <c r="H15" s="17">
        <v>0</v>
      </c>
      <c r="I15" s="17">
        <v>0</v>
      </c>
      <c r="J15" s="17">
        <v>0</v>
      </c>
      <c r="K15" s="17">
        <v>0</v>
      </c>
      <c r="L15" s="17"/>
      <c r="M15" s="17"/>
      <c r="N15" s="17"/>
      <c r="O15" s="17">
        <v>1.4142135623730951</v>
      </c>
      <c r="P15" s="17">
        <v>0.70710678118654757</v>
      </c>
      <c r="Q15" s="17">
        <v>0.70710678118654757</v>
      </c>
      <c r="R15" s="17">
        <v>0.70710678118654757</v>
      </c>
      <c r="S15" s="17">
        <v>0.70710678118654757</v>
      </c>
      <c r="T15" s="17">
        <v>0.70710678118654757</v>
      </c>
      <c r="U15" s="17">
        <v>0.70710678118654757</v>
      </c>
      <c r="V15" s="17">
        <v>0.70710678118654757</v>
      </c>
      <c r="W15" s="17">
        <v>0.70710678118654757</v>
      </c>
      <c r="X15" s="17">
        <v>0.70710678118654757</v>
      </c>
      <c r="Y15" s="17">
        <v>0.70710678118654757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1</v>
      </c>
      <c r="M16" s="18">
        <v>1</v>
      </c>
      <c r="N16" s="18">
        <v>1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4.5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8.75</v>
      </c>
    </row>
    <row r="22" spans="1:25" x14ac:dyDescent="0.25">
      <c r="A22" s="5" t="s">
        <v>133</v>
      </c>
      <c r="B22" s="17">
        <f t="shared" ref="B22:Y22" si="0">(B14-1)*2.5</f>
        <v>7.5</v>
      </c>
      <c r="C22" s="17">
        <f t="shared" si="0"/>
        <v>7.5</v>
      </c>
      <c r="D22" s="17">
        <f t="shared" si="0"/>
        <v>5</v>
      </c>
      <c r="E22" s="17">
        <f t="shared" si="0"/>
        <v>7.5</v>
      </c>
      <c r="F22" s="17">
        <f t="shared" si="0"/>
        <v>7.5</v>
      </c>
      <c r="G22" s="17">
        <f t="shared" si="0"/>
        <v>6.25</v>
      </c>
      <c r="H22" s="17">
        <f t="shared" si="0"/>
        <v>7.5</v>
      </c>
      <c r="I22" s="17">
        <f t="shared" si="0"/>
        <v>7.5</v>
      </c>
      <c r="J22" s="17">
        <f t="shared" si="0"/>
        <v>7.5</v>
      </c>
      <c r="K22" s="17">
        <f t="shared" si="0"/>
        <v>7.5</v>
      </c>
      <c r="L22" s="17">
        <f t="shared" si="0"/>
        <v>7.5</v>
      </c>
      <c r="M22" s="17">
        <f t="shared" si="0"/>
        <v>7.5</v>
      </c>
      <c r="N22" s="17">
        <f t="shared" si="0"/>
        <v>7.5</v>
      </c>
      <c r="O22" s="17">
        <f t="shared" si="0"/>
        <v>7.5</v>
      </c>
      <c r="P22" s="17">
        <f t="shared" si="0"/>
        <v>8.75</v>
      </c>
      <c r="Q22" s="17">
        <f t="shared" si="0"/>
        <v>8.75</v>
      </c>
      <c r="R22" s="17">
        <f t="shared" si="0"/>
        <v>8.75</v>
      </c>
      <c r="S22" s="17">
        <f t="shared" si="0"/>
        <v>8.75</v>
      </c>
      <c r="T22" s="17">
        <f t="shared" si="0"/>
        <v>8.75</v>
      </c>
      <c r="U22" s="17">
        <f t="shared" si="0"/>
        <v>8.75</v>
      </c>
      <c r="V22" s="17">
        <f t="shared" si="0"/>
        <v>8.75</v>
      </c>
      <c r="W22" s="17">
        <f t="shared" si="0"/>
        <v>8.75</v>
      </c>
      <c r="X22" s="17">
        <f t="shared" si="0"/>
        <v>8.75</v>
      </c>
      <c r="Y22" s="17">
        <f t="shared" si="0"/>
        <v>8.75</v>
      </c>
    </row>
  </sheetData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124</v>
      </c>
    </row>
    <row r="3" spans="1:32" x14ac:dyDescent="0.25">
      <c r="A3" s="1" t="s">
        <v>1</v>
      </c>
      <c r="B3" t="s">
        <v>119</v>
      </c>
    </row>
    <row r="4" spans="1:32" x14ac:dyDescent="0.25">
      <c r="A4" s="1" t="s">
        <v>2</v>
      </c>
      <c r="B4" t="s">
        <v>126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2</v>
      </c>
      <c r="D9" s="3">
        <v>2</v>
      </c>
      <c r="E9" s="3">
        <v>2</v>
      </c>
      <c r="F9" s="3">
        <v>2</v>
      </c>
      <c r="G9" s="3">
        <v>1</v>
      </c>
      <c r="H9" s="3">
        <v>1</v>
      </c>
      <c r="I9" s="3">
        <v>2</v>
      </c>
      <c r="J9" s="3">
        <v>1</v>
      </c>
      <c r="K9" s="3">
        <v>2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2</v>
      </c>
      <c r="R9" s="3">
        <v>2</v>
      </c>
      <c r="S9" s="3">
        <v>2</v>
      </c>
      <c r="T9" s="3">
        <v>1</v>
      </c>
      <c r="U9" s="3">
        <v>2</v>
      </c>
      <c r="V9" s="3">
        <v>2</v>
      </c>
      <c r="W9" s="3">
        <v>2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1</v>
      </c>
      <c r="AE9" s="3">
        <v>0</v>
      </c>
      <c r="AF9" s="3">
        <v>1</v>
      </c>
    </row>
    <row r="10" spans="1:32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1</v>
      </c>
      <c r="J10" s="3">
        <v>1</v>
      </c>
      <c r="K10" s="3">
        <v>0</v>
      </c>
      <c r="L10" s="3">
        <v>1</v>
      </c>
      <c r="M10" s="3">
        <v>1</v>
      </c>
      <c r="N10" s="3">
        <v>1</v>
      </c>
      <c r="O10" s="3">
        <v>1</v>
      </c>
      <c r="P10" s="3">
        <v>0</v>
      </c>
      <c r="Q10" s="3">
        <v>0</v>
      </c>
      <c r="R10" s="3">
        <v>1</v>
      </c>
      <c r="S10" s="3">
        <v>1</v>
      </c>
      <c r="T10" s="3">
        <v>2</v>
      </c>
      <c r="U10" s="3">
        <v>0</v>
      </c>
      <c r="V10" s="3">
        <v>0</v>
      </c>
      <c r="W10" s="3">
        <v>1</v>
      </c>
      <c r="X10" s="3">
        <v>0</v>
      </c>
      <c r="Y10" s="3">
        <v>1</v>
      </c>
      <c r="Z10" s="3">
        <v>1</v>
      </c>
      <c r="AA10" s="3">
        <v>1</v>
      </c>
      <c r="AB10" s="3">
        <v>1</v>
      </c>
      <c r="AC10" s="3">
        <v>0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1</v>
      </c>
      <c r="F11" s="3">
        <v>1</v>
      </c>
      <c r="G11" s="3">
        <v>2</v>
      </c>
      <c r="H11" s="3">
        <v>1</v>
      </c>
      <c r="I11" s="3">
        <v>0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0</v>
      </c>
      <c r="S11" s="3">
        <v>0</v>
      </c>
      <c r="T11" s="3">
        <v>0</v>
      </c>
      <c r="U11" s="3">
        <v>1</v>
      </c>
      <c r="V11" s="3">
        <v>1</v>
      </c>
      <c r="W11" s="3">
        <v>0</v>
      </c>
      <c r="X11" s="3">
        <v>2</v>
      </c>
      <c r="Y11" s="3">
        <v>1</v>
      </c>
      <c r="Z11" s="3">
        <v>0</v>
      </c>
      <c r="AA11" s="3">
        <v>1</v>
      </c>
      <c r="AB11" s="3">
        <v>1</v>
      </c>
      <c r="AC11" s="3">
        <v>2</v>
      </c>
      <c r="AD11" s="3">
        <v>0</v>
      </c>
      <c r="AE11" s="3">
        <v>1</v>
      </c>
      <c r="AF11" s="3">
        <v>1</v>
      </c>
    </row>
    <row r="12" spans="1:32" x14ac:dyDescent="0.25">
      <c r="A12" s="8" t="s">
        <v>115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1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3.6666666666666665</v>
      </c>
      <c r="C14" s="17">
        <v>3.3333333333333335</v>
      </c>
      <c r="D14" s="17">
        <v>3</v>
      </c>
      <c r="E14" s="17">
        <v>3.6666666666666665</v>
      </c>
      <c r="F14" s="17">
        <v>3.6666666666666665</v>
      </c>
      <c r="G14" s="17">
        <v>4.333333333333333</v>
      </c>
      <c r="H14" s="17">
        <v>4</v>
      </c>
      <c r="I14" s="17">
        <v>3.3333333333333335</v>
      </c>
      <c r="J14" s="17">
        <v>4</v>
      </c>
      <c r="K14" s="17">
        <v>3.6666666666666665</v>
      </c>
      <c r="L14" s="17">
        <v>4</v>
      </c>
      <c r="M14" s="17">
        <v>4</v>
      </c>
      <c r="N14" s="17">
        <v>4</v>
      </c>
      <c r="O14" s="17">
        <v>4</v>
      </c>
      <c r="P14" s="17">
        <v>3.6666666666666665</v>
      </c>
      <c r="Q14" s="17">
        <v>3.6666666666666665</v>
      </c>
      <c r="R14" s="17">
        <v>3.3333333333333335</v>
      </c>
      <c r="S14" s="17">
        <v>3.3333333333333335</v>
      </c>
      <c r="T14" s="17">
        <v>3.6666666666666665</v>
      </c>
      <c r="U14" s="17">
        <v>3.6666666666666665</v>
      </c>
      <c r="V14" s="17">
        <v>3.6666666666666665</v>
      </c>
      <c r="W14" s="17">
        <v>3.3333333333333335</v>
      </c>
      <c r="X14" s="17">
        <v>4.333333333333333</v>
      </c>
      <c r="Y14" s="17">
        <v>4</v>
      </c>
      <c r="Z14" s="17">
        <v>3.5</v>
      </c>
      <c r="AA14" s="17">
        <v>4</v>
      </c>
      <c r="AB14" s="17">
        <v>4</v>
      </c>
      <c r="AC14" s="17">
        <v>4.333333333333333</v>
      </c>
      <c r="AD14" s="17">
        <v>3</v>
      </c>
      <c r="AE14" s="17">
        <v>5</v>
      </c>
      <c r="AF14" s="17">
        <v>4</v>
      </c>
    </row>
    <row r="15" spans="1:32" x14ac:dyDescent="0.25">
      <c r="A15" s="5" t="s">
        <v>37</v>
      </c>
      <c r="B15" s="17">
        <v>1.154700538379251</v>
      </c>
      <c r="C15" s="17">
        <v>0.57735026918962473</v>
      </c>
      <c r="D15" s="17">
        <v>0</v>
      </c>
      <c r="E15" s="17">
        <v>1.154700538379251</v>
      </c>
      <c r="F15" s="17">
        <v>1.154700538379251</v>
      </c>
      <c r="G15" s="17">
        <v>1.154700538379251</v>
      </c>
      <c r="H15" s="17">
        <v>1</v>
      </c>
      <c r="I15" s="17">
        <v>0.57735026918962473</v>
      </c>
      <c r="J15" s="17">
        <v>1</v>
      </c>
      <c r="K15" s="17">
        <v>1.154700538379251</v>
      </c>
      <c r="L15" s="17">
        <v>1</v>
      </c>
      <c r="M15" s="17">
        <v>1</v>
      </c>
      <c r="N15" s="17">
        <v>1</v>
      </c>
      <c r="O15" s="17">
        <v>1</v>
      </c>
      <c r="P15" s="17">
        <v>1.154700538379251</v>
      </c>
      <c r="Q15" s="17">
        <v>1.154700538379251</v>
      </c>
      <c r="R15" s="17">
        <v>0.57735026918962473</v>
      </c>
      <c r="S15" s="17">
        <v>0.57735026918962473</v>
      </c>
      <c r="T15" s="17">
        <v>0.57735026918962473</v>
      </c>
      <c r="U15" s="17">
        <v>1.154700538379251</v>
      </c>
      <c r="V15" s="17">
        <v>1.154700538379251</v>
      </c>
      <c r="W15" s="17">
        <v>0.57735026918962473</v>
      </c>
      <c r="X15" s="17">
        <v>1.154700538379251</v>
      </c>
      <c r="Y15" s="17">
        <v>1</v>
      </c>
      <c r="Z15" s="17">
        <v>0.70710678118654757</v>
      </c>
      <c r="AA15" s="17">
        <v>1</v>
      </c>
      <c r="AB15" s="17">
        <v>1</v>
      </c>
      <c r="AC15" s="17">
        <v>1.154700538379251</v>
      </c>
      <c r="AD15" s="17"/>
      <c r="AE15" s="17"/>
      <c r="AF15" s="17">
        <v>1</v>
      </c>
    </row>
    <row r="16" spans="1:32" x14ac:dyDescent="0.25">
      <c r="A16" s="5" t="s">
        <v>38</v>
      </c>
      <c r="B16" s="18">
        <v>3</v>
      </c>
      <c r="C16" s="18">
        <v>3</v>
      </c>
      <c r="D16" s="18">
        <v>2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  <c r="Z16" s="18">
        <v>2</v>
      </c>
      <c r="AA16" s="18">
        <v>3</v>
      </c>
      <c r="AB16" s="18">
        <v>3</v>
      </c>
      <c r="AC16" s="18">
        <v>3</v>
      </c>
      <c r="AD16" s="18">
        <v>1</v>
      </c>
      <c r="AE16" s="18">
        <v>1</v>
      </c>
      <c r="AF16" s="18">
        <v>3</v>
      </c>
    </row>
    <row r="18" spans="1:32" x14ac:dyDescent="0.25">
      <c r="A18" s="5" t="s">
        <v>116</v>
      </c>
      <c r="B18" s="5">
        <v>3</v>
      </c>
    </row>
    <row r="19" spans="1:32" x14ac:dyDescent="0.25">
      <c r="A19" s="5" t="s">
        <v>117</v>
      </c>
      <c r="B19" s="5">
        <v>9</v>
      </c>
    </row>
    <row r="20" spans="1:32" x14ac:dyDescent="0.25">
      <c r="A20" s="5" t="s">
        <v>118</v>
      </c>
      <c r="B20" s="19">
        <f>B18/B19</f>
        <v>0.33333333333333331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3.9444444444444442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7.3611111111111107</v>
      </c>
    </row>
    <row r="26" spans="1:32" x14ac:dyDescent="0.25">
      <c r="A26" s="5" t="s">
        <v>133</v>
      </c>
      <c r="B26" s="17">
        <f t="shared" ref="B26:AF26" si="0">(B14-1)*2.5</f>
        <v>6.6666666666666661</v>
      </c>
      <c r="C26" s="17">
        <f t="shared" si="0"/>
        <v>5.8333333333333339</v>
      </c>
      <c r="D26" s="17">
        <f t="shared" si="0"/>
        <v>5</v>
      </c>
      <c r="E26" s="17">
        <f t="shared" si="0"/>
        <v>6.6666666666666661</v>
      </c>
      <c r="F26" s="17">
        <f t="shared" si="0"/>
        <v>6.6666666666666661</v>
      </c>
      <c r="G26" s="17">
        <f t="shared" si="0"/>
        <v>8.3333333333333321</v>
      </c>
      <c r="H26" s="17">
        <f t="shared" si="0"/>
        <v>7.5</v>
      </c>
      <c r="I26" s="17">
        <f t="shared" si="0"/>
        <v>5.8333333333333339</v>
      </c>
      <c r="J26" s="17">
        <f t="shared" si="0"/>
        <v>7.5</v>
      </c>
      <c r="K26" s="17">
        <f t="shared" si="0"/>
        <v>6.6666666666666661</v>
      </c>
      <c r="L26" s="17">
        <f t="shared" si="0"/>
        <v>7.5</v>
      </c>
      <c r="M26" s="17">
        <f t="shared" si="0"/>
        <v>7.5</v>
      </c>
      <c r="N26" s="17">
        <f t="shared" si="0"/>
        <v>7.5</v>
      </c>
      <c r="O26" s="17">
        <f t="shared" si="0"/>
        <v>7.5</v>
      </c>
      <c r="P26" s="17">
        <f t="shared" si="0"/>
        <v>6.6666666666666661</v>
      </c>
      <c r="Q26" s="17">
        <f t="shared" si="0"/>
        <v>6.6666666666666661</v>
      </c>
      <c r="R26" s="17">
        <f t="shared" si="0"/>
        <v>5.8333333333333339</v>
      </c>
      <c r="S26" s="17">
        <f t="shared" si="0"/>
        <v>5.8333333333333339</v>
      </c>
      <c r="T26" s="17">
        <f t="shared" si="0"/>
        <v>6.6666666666666661</v>
      </c>
      <c r="U26" s="17">
        <f t="shared" si="0"/>
        <v>6.6666666666666661</v>
      </c>
      <c r="V26" s="17">
        <f t="shared" si="0"/>
        <v>6.6666666666666661</v>
      </c>
      <c r="W26" s="17">
        <f t="shared" si="0"/>
        <v>5.8333333333333339</v>
      </c>
      <c r="X26" s="17">
        <f t="shared" si="0"/>
        <v>8.3333333333333321</v>
      </c>
      <c r="Y26" s="17">
        <f t="shared" si="0"/>
        <v>7.5</v>
      </c>
      <c r="Z26" s="17">
        <f t="shared" si="0"/>
        <v>6.25</v>
      </c>
      <c r="AA26" s="17">
        <f t="shared" si="0"/>
        <v>7.5</v>
      </c>
      <c r="AB26" s="17">
        <f t="shared" si="0"/>
        <v>7.5</v>
      </c>
      <c r="AC26" s="17">
        <f t="shared" si="0"/>
        <v>8.3333333333333321</v>
      </c>
      <c r="AD26" s="17">
        <f t="shared" si="0"/>
        <v>5</v>
      </c>
      <c r="AE26" s="17">
        <f t="shared" si="0"/>
        <v>10</v>
      </c>
      <c r="AF26" s="17">
        <f t="shared" si="0"/>
        <v>7.5</v>
      </c>
    </row>
  </sheetData>
  <pageMargins left="0.7" right="0.7" top="0.75" bottom="0.75" header="0.3" footer="0.3"/>
  <ignoredErrors>
    <ignoredError sqref="F22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119</v>
      </c>
    </row>
    <row r="4" spans="1:10" x14ac:dyDescent="0.25">
      <c r="A4" s="1" t="s">
        <v>2</v>
      </c>
      <c r="B4" t="s">
        <v>126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1</v>
      </c>
      <c r="G9" s="3">
        <v>1</v>
      </c>
      <c r="H9" s="3">
        <v>1</v>
      </c>
      <c r="I9" s="3">
        <v>1</v>
      </c>
      <c r="J9" s="3">
        <v>0</v>
      </c>
    </row>
    <row r="10" spans="1:10" x14ac:dyDescent="0.25">
      <c r="A10" s="8">
        <v>4</v>
      </c>
      <c r="B10" s="3">
        <v>1</v>
      </c>
      <c r="C10" s="3">
        <v>0</v>
      </c>
      <c r="D10" s="3">
        <v>1</v>
      </c>
      <c r="E10" s="3">
        <v>3</v>
      </c>
      <c r="F10" s="3">
        <v>2</v>
      </c>
      <c r="G10" s="3">
        <v>3</v>
      </c>
      <c r="H10" s="3">
        <v>2</v>
      </c>
      <c r="I10" s="3">
        <v>4</v>
      </c>
      <c r="J10" s="3">
        <v>3</v>
      </c>
    </row>
    <row r="11" spans="1:10" x14ac:dyDescent="0.25">
      <c r="A11" s="8">
        <v>5</v>
      </c>
      <c r="B11" s="3">
        <v>5</v>
      </c>
      <c r="C11" s="3">
        <v>6</v>
      </c>
      <c r="D11" s="3">
        <v>4</v>
      </c>
      <c r="E11" s="3">
        <v>3</v>
      </c>
      <c r="F11" s="3">
        <v>3</v>
      </c>
      <c r="G11" s="3">
        <v>2</v>
      </c>
      <c r="H11" s="3">
        <v>3</v>
      </c>
      <c r="I11" s="3">
        <v>1</v>
      </c>
      <c r="J11" s="3">
        <v>3</v>
      </c>
    </row>
    <row r="12" spans="1:10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7">
        <v>4.833333333333333</v>
      </c>
      <c r="C14" s="17">
        <v>5</v>
      </c>
      <c r="D14" s="17">
        <v>4.5</v>
      </c>
      <c r="E14" s="17">
        <v>4.5</v>
      </c>
      <c r="F14" s="17">
        <v>4.333333333333333</v>
      </c>
      <c r="G14" s="17">
        <v>4.166666666666667</v>
      </c>
      <c r="H14" s="17">
        <v>4.333333333333333</v>
      </c>
      <c r="I14" s="17">
        <v>4</v>
      </c>
      <c r="J14" s="17">
        <v>4.5</v>
      </c>
    </row>
    <row r="15" spans="1:10" x14ac:dyDescent="0.25">
      <c r="A15" s="5" t="s">
        <v>37</v>
      </c>
      <c r="B15" s="17">
        <v>0.40824829046386302</v>
      </c>
      <c r="C15" s="17">
        <v>0</v>
      </c>
      <c r="D15" s="17">
        <v>0.83666002653407556</v>
      </c>
      <c r="E15" s="17">
        <v>0.54772255750516607</v>
      </c>
      <c r="F15" s="17">
        <v>0.81649658092772548</v>
      </c>
      <c r="G15" s="17">
        <v>0.75277265270908045</v>
      </c>
      <c r="H15" s="17">
        <v>0.81649658092772548</v>
      </c>
      <c r="I15" s="17">
        <v>0.63245553203367588</v>
      </c>
      <c r="J15" s="17">
        <v>0.54772255750516607</v>
      </c>
    </row>
    <row r="16" spans="1:10" x14ac:dyDescent="0.25">
      <c r="A16" s="5" t="s">
        <v>38</v>
      </c>
      <c r="B16" s="18">
        <v>6</v>
      </c>
      <c r="C16" s="18">
        <v>6</v>
      </c>
      <c r="D16" s="18">
        <v>6</v>
      </c>
      <c r="E16" s="18">
        <v>6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</row>
    <row r="18" spans="1:10" x14ac:dyDescent="0.25">
      <c r="A18" s="5" t="s">
        <v>138</v>
      </c>
      <c r="B18" s="5"/>
      <c r="C18" s="5"/>
      <c r="D18" s="5"/>
      <c r="E18" s="5"/>
      <c r="F18" s="17">
        <f>AVERAGE(G14:I14)</f>
        <v>4.166666666666667</v>
      </c>
    </row>
    <row r="19" spans="1:10" x14ac:dyDescent="0.25">
      <c r="A19" s="5" t="s">
        <v>134</v>
      </c>
      <c r="B19" s="5"/>
      <c r="C19" s="5"/>
    </row>
    <row r="21" spans="1:10" x14ac:dyDescent="0.25">
      <c r="A21" s="5" t="s">
        <v>139</v>
      </c>
      <c r="B21" s="5"/>
      <c r="C21" s="5"/>
      <c r="D21" s="5"/>
      <c r="E21" s="5"/>
      <c r="F21" s="17">
        <f>(F18-1)*2.5</f>
        <v>7.9166666666666679</v>
      </c>
    </row>
    <row r="22" spans="1:10" x14ac:dyDescent="0.25">
      <c r="A22" s="5" t="s">
        <v>133</v>
      </c>
      <c r="B22" s="17">
        <f t="shared" ref="B22:J22" si="0">(B14-1)*2.5</f>
        <v>9.5833333333333321</v>
      </c>
      <c r="C22" s="17">
        <f t="shared" si="0"/>
        <v>10</v>
      </c>
      <c r="D22" s="17">
        <f t="shared" si="0"/>
        <v>8.75</v>
      </c>
      <c r="E22" s="17">
        <f t="shared" si="0"/>
        <v>8.75</v>
      </c>
      <c r="F22" s="17">
        <f t="shared" si="0"/>
        <v>8.3333333333333321</v>
      </c>
      <c r="G22" s="17">
        <f t="shared" si="0"/>
        <v>7.9166666666666679</v>
      </c>
      <c r="H22" s="17">
        <f t="shared" si="0"/>
        <v>8.3333333333333321</v>
      </c>
      <c r="I22" s="17">
        <f t="shared" si="0"/>
        <v>7.5</v>
      </c>
      <c r="J22" s="17">
        <f t="shared" si="0"/>
        <v>8.75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127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128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129</v>
      </c>
    </row>
    <row r="34" spans="1:2" x14ac:dyDescent="0.25">
      <c r="A34" s="6" t="s">
        <v>125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Grado Ing. Ind. Agrar. y Ag_PDI</vt:lpstr>
      <vt:lpstr>Grado Ing. Ind. Agr. y Ag_Estud</vt:lpstr>
      <vt:lpstr>Grado Ed. Infantil_PDI</vt:lpstr>
      <vt:lpstr>Grado Ed. Infantil_Estud</vt:lpstr>
      <vt:lpstr>Grado Ed. Primaria_PDI</vt:lpstr>
      <vt:lpstr>Grado Ed. Primaria_Estud</vt:lpstr>
      <vt:lpstr>Grado Trabajo Social_PDI</vt:lpstr>
      <vt:lpstr>Grado Trabajo Social_Estud</vt:lpstr>
      <vt:lpstr>MU Gerontolog_PDI</vt:lpstr>
      <vt:lpstr>MU Gerontolog_Estud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2023-11-13T12:41:38Z</dcterms:modified>
</cp:coreProperties>
</file>