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8FA62\"/>
    </mc:Choice>
  </mc:AlternateContent>
  <xr:revisionPtr revIDLastSave="0" documentId="13_ncr:1_{B753E691-0C3B-4FCC-BBBF-7E1F6F5A0077}" xr6:coauthVersionLast="47" xr6:coauthVersionMax="47" xr10:uidLastSave="{00000000-0000-0000-0000-000000000000}"/>
  <bookViews>
    <workbookView xWindow="-120" yWindow="-120" windowWidth="29040" windowHeight="15840" tabRatio="956" xr2:uid="{00000000-000D-0000-FFFF-FFFF00000000}"/>
  </bookViews>
  <sheets>
    <sheet name="Grado Cienc. y Tecn. Alim_PDI" sheetId="1" r:id="rId1"/>
    <sheet name="Grado Cienc. y Tecn. Alim_Estud" sheetId="19" r:id="rId2"/>
    <sheet name="Grado Ing. Explot. Agr_PDI" sheetId="10" r:id="rId3"/>
    <sheet name="Grado Ing. Explot. Agr_Estud" sheetId="11" r:id="rId4"/>
    <sheet name="Grado Ing. Indust. Agr_PDI" sheetId="12" r:id="rId5"/>
    <sheet name="Grado Ing. Indust. Agr_Estud" sheetId="20" r:id="rId6"/>
    <sheet name="Grado Ing. Hort. y Jard_PDI" sheetId="14" r:id="rId7"/>
    <sheet name="Grado Ing. Hort. y Jard_Estud" sheetId="21" r:id="rId8"/>
    <sheet name="MU Gest. Cal. y Traz_PDI" sheetId="18" r:id="rId9"/>
    <sheet name="MU Gest. Cal. y Traz_Estud" sheetId="22" r:id="rId10"/>
    <sheet name="MUI Ing. y Arquit_PDI" sheetId="3" r:id="rId11"/>
    <sheet name="MUI Ing. Arquit_Estud" sheetId="23" r:id="rId12"/>
    <sheet name="PAS_centro" sheetId="4" r:id="rId13"/>
    <sheet name="código preguntas PDI" sheetId="5" r:id="rId14"/>
    <sheet name="código preguntas PAS" sheetId="6" r:id="rId15"/>
    <sheet name="código preguntas Estud" sheetId="9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2" i="4" l="1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F18" i="4"/>
  <c r="F21" i="4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F18" i="3"/>
  <c r="F21" i="3"/>
  <c r="Y22" i="18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J22" i="18"/>
  <c r="I22" i="18"/>
  <c r="H22" i="18"/>
  <c r="G22" i="18"/>
  <c r="F22" i="18"/>
  <c r="E22" i="18"/>
  <c r="D22" i="18"/>
  <c r="C22" i="18"/>
  <c r="B22" i="18"/>
  <c r="F18" i="18"/>
  <c r="F21" i="18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F18" i="14"/>
  <c r="F21" i="14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F18" i="12"/>
  <c r="F21" i="12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F18" i="10"/>
  <c r="F21" i="10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F18" i="1"/>
  <c r="F21" i="1"/>
  <c r="AF26" i="23"/>
  <c r="AE26" i="23"/>
  <c r="AD26" i="23"/>
  <c r="AC26" i="23"/>
  <c r="AB26" i="23"/>
  <c r="AA26" i="23"/>
  <c r="Z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B26" i="23"/>
  <c r="AF26" i="22"/>
  <c r="AE26" i="22"/>
  <c r="AD26" i="22"/>
  <c r="AC26" i="22"/>
  <c r="AB26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B26" i="22"/>
  <c r="AF26" i="21"/>
  <c r="AE26" i="21"/>
  <c r="AD26" i="21"/>
  <c r="AC26" i="21"/>
  <c r="AB26" i="21"/>
  <c r="AA26" i="21"/>
  <c r="Z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B26" i="21"/>
  <c r="AF26" i="20"/>
  <c r="AE26" i="20"/>
  <c r="AD26" i="20"/>
  <c r="AC26" i="20"/>
  <c r="AB26" i="20"/>
  <c r="AA26" i="20"/>
  <c r="Z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B26" i="20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F22" i="23"/>
  <c r="F25" i="23"/>
  <c r="F22" i="22"/>
  <c r="F25" i="22"/>
  <c r="F22" i="21"/>
  <c r="F25" i="21"/>
  <c r="F22" i="20"/>
  <c r="F25" i="20"/>
  <c r="F22" i="11"/>
  <c r="F25" i="11"/>
  <c r="F22" i="19"/>
  <c r="F25" i="19"/>
  <c r="B20" i="23"/>
  <c r="B20" i="22"/>
  <c r="B20" i="21"/>
  <c r="B20" i="20"/>
  <c r="B20" i="11"/>
  <c r="B20" i="19"/>
</calcChain>
</file>

<file path=xl/sharedStrings.xml><?xml version="1.0" encoding="utf-8"?>
<sst xmlns="http://schemas.openxmlformats.org/spreadsheetml/2006/main" count="728" uniqueCount="141">
  <si>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</si>
  <si>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</si>
  <si>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</si>
  <si>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</si>
  <si>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</si>
  <si>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</si>
  <si>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</si>
  <si>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</si>
  <si>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</si>
  <si>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</si>
  <si>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</si>
  <si>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</si>
  <si>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</si>
  <si>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</si>
  <si>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</si>
  <si>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</si>
  <si>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</si>
  <si>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</si>
  <si>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</si>
  <si>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</si>
  <si>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</si>
  <si>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</si>
  <si>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</si>
  <si>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</si>
  <si>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</si>
  <si>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</si>
  <si>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</si>
  <si>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</si>
  <si>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</si>
  <si>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</si>
  <si>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</si>
  <si>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</si>
  <si>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</si>
  <si>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</si>
  <si>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</si>
  <si>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</si>
  <si>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</si>
  <si>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</si>
  <si>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</si>
  <si>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</si>
  <si>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</si>
  <si>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</si>
  <si>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</si>
  <si>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</si>
  <si>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</si>
  <si>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</si>
  <si>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</si>
  <si>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</si>
  <si>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</si>
  <si>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</si>
  <si>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</si>
  <si>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</si>
  <si>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</si>
  <si>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</si>
  <si>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</si>
  <si>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</si>
  <si>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</si>
  <si>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</si>
  <si>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</si>
  <si>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</si>
  <si>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</si>
  <si>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</si>
  <si>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</si>
  <si>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</si>
  <si>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</si>
  <si>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</si>
  <si>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</si>
  <si>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</si>
  <si>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</si>
  <si>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</si>
  <si>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</si>
  <si>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</si>
  <si>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</si>
  <si>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</si>
  <si>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</si>
  <si>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</si>
  <si>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</si>
  <si>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</si>
  <si>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</si>
  <si>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</si>
  <si>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</si>
  <si>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</si>
  <si>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</si>
  <si>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</si>
  <si>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</si>
  <si>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</si>
  <si>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</si>
  <si>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</si>
  <si>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</si>
  <si>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</si>
  <si>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</si>
  <si>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</si>
  <si>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</si>
  <si>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</si>
  <si>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</si>
  <si>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</si>
  <si>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</si>
  <si>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</si>
  <si>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</si>
  <si>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</si>
  <si>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</si>
  <si>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</si>
  <si>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</si>
  <si>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</si>
  <si>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</si>
  <si>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</si>
  <si>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</si>
  <si>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</si>
  <si>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</si>
  <si>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</si>
  <si>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</si>
  <si>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</si>
  <si>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</si>
  <si>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</si>
  <si>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</si>
  <si>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Escuela de Ingenierías Agrarias</t>
  </si>
  <si>
    <t>Todas las del Centro</t>
  </si>
  <si>
    <t>Grado en Ciencia y Tecnología de los Alimentos</t>
  </si>
  <si>
    <t>Grado en Ingeniería de las Explotaciones Agropecuarias</t>
  </si>
  <si>
    <t>Grado en Ingeniería de las Industrias Agrarias y Alimentarias</t>
  </si>
  <si>
    <t>Grado en Ingeniería Hortofrutícola y Jardinería</t>
  </si>
  <si>
    <t>Master Universitario en Gestión de Calidad y Trazabilidad Alimentos de Origen Vegetal</t>
  </si>
  <si>
    <t>Master Universitario en Investigación en Ingeniería y Arquitectura</t>
  </si>
  <si>
    <t>Nº encuestados</t>
  </si>
  <si>
    <t>Total egresados</t>
  </si>
  <si>
    <t>Tasa de Participación</t>
  </si>
  <si>
    <t>P31</t>
  </si>
  <si>
    <t>2014/2015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</si>
  <si>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</si>
  <si>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</si>
  <si>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</si>
  <si>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</si>
  <si>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</si>
  <si>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</si>
  <si>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</si>
  <si>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</si>
  <si>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</si>
  <si>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</si>
  <si>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Satisfacción del PAS con las instalaciones y los recursos:</t>
  </si>
  <si>
    <t>(Media de las preguntas P6, P7 y P8)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</si>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</sst>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4" fontId="0" fillId="0" borderId="3" xfId="0" applyNumberFormat="1" applyFill="1" applyBorder="1"/>
    <xf numFmtId="1" fontId="0" fillId="0" borderId="3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164" fontId="0" fillId="0" borderId="3" xfId="0" applyNumberFormat="1" applyFill="1" applyBorder="1" applyAlignment="1">
      <alignment vertical="center"/>
    </xf>
    <xf numFmtId="1" fontId="0" fillId="0" borderId="3" xfId="0" applyNumberForma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117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8">
        <v>3</v>
      </c>
      <c r="C7" s="28">
        <v>0</v>
      </c>
      <c r="D7" s="28">
        <v>0</v>
      </c>
      <c r="E7" s="28">
        <v>0</v>
      </c>
      <c r="F7" s="28">
        <v>1</v>
      </c>
      <c r="G7" s="28">
        <v>4</v>
      </c>
      <c r="H7" s="28">
        <v>2</v>
      </c>
      <c r="I7" s="28">
        <v>0</v>
      </c>
      <c r="J7" s="28">
        <v>1</v>
      </c>
      <c r="K7" s="28">
        <v>1</v>
      </c>
      <c r="L7" s="28">
        <v>3</v>
      </c>
      <c r="M7" s="28">
        <v>4</v>
      </c>
      <c r="N7" s="28">
        <v>0</v>
      </c>
      <c r="O7" s="28">
        <v>0</v>
      </c>
      <c r="P7" s="28">
        <v>0</v>
      </c>
      <c r="Q7" s="28">
        <v>0</v>
      </c>
      <c r="R7" s="28">
        <v>1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</row>
    <row r="8" spans="1:25" x14ac:dyDescent="0.25">
      <c r="A8" s="23">
        <v>2</v>
      </c>
      <c r="B8" s="28">
        <v>5</v>
      </c>
      <c r="C8" s="28">
        <v>0</v>
      </c>
      <c r="D8" s="28">
        <v>6</v>
      </c>
      <c r="E8" s="28">
        <v>2</v>
      </c>
      <c r="F8" s="28">
        <v>1</v>
      </c>
      <c r="G8" s="28">
        <v>7</v>
      </c>
      <c r="H8" s="28">
        <v>3</v>
      </c>
      <c r="I8" s="28">
        <v>5</v>
      </c>
      <c r="J8" s="28">
        <v>9</v>
      </c>
      <c r="K8" s="28">
        <v>4</v>
      </c>
      <c r="L8" s="28">
        <v>8</v>
      </c>
      <c r="M8" s="28">
        <v>13</v>
      </c>
      <c r="N8" s="28">
        <v>4</v>
      </c>
      <c r="O8" s="28">
        <v>0</v>
      </c>
      <c r="P8" s="28">
        <v>0</v>
      </c>
      <c r="Q8" s="28">
        <v>0</v>
      </c>
      <c r="R8" s="28">
        <v>1</v>
      </c>
      <c r="S8" s="28">
        <v>1</v>
      </c>
      <c r="T8" s="28">
        <v>1</v>
      </c>
      <c r="U8" s="28">
        <v>1</v>
      </c>
      <c r="V8" s="28">
        <v>1</v>
      </c>
      <c r="W8" s="28">
        <v>1</v>
      </c>
      <c r="X8" s="28">
        <v>4</v>
      </c>
      <c r="Y8" s="28">
        <v>4</v>
      </c>
    </row>
    <row r="9" spans="1:25" x14ac:dyDescent="0.25">
      <c r="A9" s="23">
        <v>3</v>
      </c>
      <c r="B9" s="28">
        <v>7</v>
      </c>
      <c r="C9" s="28">
        <v>7</v>
      </c>
      <c r="D9" s="28">
        <v>6</v>
      </c>
      <c r="E9" s="28">
        <v>6</v>
      </c>
      <c r="F9" s="28">
        <v>7</v>
      </c>
      <c r="G9" s="28">
        <v>5</v>
      </c>
      <c r="H9" s="28">
        <v>8</v>
      </c>
      <c r="I9" s="28">
        <v>8</v>
      </c>
      <c r="J9" s="28">
        <v>9</v>
      </c>
      <c r="K9" s="28">
        <v>12</v>
      </c>
      <c r="L9" s="28">
        <v>7</v>
      </c>
      <c r="M9" s="28">
        <v>2</v>
      </c>
      <c r="N9" s="28">
        <v>13</v>
      </c>
      <c r="O9" s="28">
        <v>3</v>
      </c>
      <c r="P9" s="28">
        <v>1</v>
      </c>
      <c r="Q9" s="28">
        <v>6</v>
      </c>
      <c r="R9" s="28">
        <v>2</v>
      </c>
      <c r="S9" s="28">
        <v>7</v>
      </c>
      <c r="T9" s="28">
        <v>5</v>
      </c>
      <c r="U9" s="28">
        <v>11</v>
      </c>
      <c r="V9" s="28">
        <v>11</v>
      </c>
      <c r="W9" s="28">
        <v>8</v>
      </c>
      <c r="X9" s="28">
        <v>6</v>
      </c>
      <c r="Y9" s="28">
        <v>5</v>
      </c>
    </row>
    <row r="10" spans="1:25" x14ac:dyDescent="0.25">
      <c r="A10" s="23">
        <v>4</v>
      </c>
      <c r="B10" s="28">
        <v>3</v>
      </c>
      <c r="C10" s="28">
        <v>9</v>
      </c>
      <c r="D10" s="28">
        <v>7</v>
      </c>
      <c r="E10" s="28">
        <v>9</v>
      </c>
      <c r="F10" s="28">
        <v>10</v>
      </c>
      <c r="G10" s="28">
        <v>7</v>
      </c>
      <c r="H10" s="28">
        <v>8</v>
      </c>
      <c r="I10" s="28">
        <v>10</v>
      </c>
      <c r="J10" s="28">
        <v>5</v>
      </c>
      <c r="K10" s="28">
        <v>6</v>
      </c>
      <c r="L10" s="28">
        <v>4</v>
      </c>
      <c r="M10" s="28">
        <v>3</v>
      </c>
      <c r="N10" s="28">
        <v>4</v>
      </c>
      <c r="O10" s="28">
        <v>8</v>
      </c>
      <c r="P10" s="28">
        <v>7</v>
      </c>
      <c r="Q10" s="28">
        <v>8</v>
      </c>
      <c r="R10" s="28">
        <v>13</v>
      </c>
      <c r="S10" s="28">
        <v>9</v>
      </c>
      <c r="T10" s="28">
        <v>10</v>
      </c>
      <c r="U10" s="28">
        <v>4</v>
      </c>
      <c r="V10" s="28">
        <v>8</v>
      </c>
      <c r="W10" s="28">
        <v>8</v>
      </c>
      <c r="X10" s="28">
        <v>11</v>
      </c>
      <c r="Y10" s="28">
        <v>10</v>
      </c>
    </row>
    <row r="11" spans="1:25" x14ac:dyDescent="0.25">
      <c r="A11" s="23">
        <v>5</v>
      </c>
      <c r="B11" s="28">
        <v>8</v>
      </c>
      <c r="C11" s="28">
        <v>10</v>
      </c>
      <c r="D11" s="28">
        <v>6</v>
      </c>
      <c r="E11" s="28">
        <v>9</v>
      </c>
      <c r="F11" s="28">
        <v>7</v>
      </c>
      <c r="G11" s="28">
        <v>3</v>
      </c>
      <c r="H11" s="28">
        <v>5</v>
      </c>
      <c r="I11" s="28">
        <v>3</v>
      </c>
      <c r="J11" s="28">
        <v>2</v>
      </c>
      <c r="K11" s="28">
        <v>3</v>
      </c>
      <c r="L11" s="28">
        <v>4</v>
      </c>
      <c r="M11" s="28">
        <v>3</v>
      </c>
      <c r="N11" s="28">
        <v>4</v>
      </c>
      <c r="O11" s="28">
        <v>15</v>
      </c>
      <c r="P11" s="28">
        <v>18</v>
      </c>
      <c r="Q11" s="28">
        <v>12</v>
      </c>
      <c r="R11" s="28">
        <v>9</v>
      </c>
      <c r="S11" s="28">
        <v>9</v>
      </c>
      <c r="T11" s="28">
        <v>10</v>
      </c>
      <c r="U11" s="28">
        <v>10</v>
      </c>
      <c r="V11" s="28">
        <v>6</v>
      </c>
      <c r="W11" s="28">
        <v>9</v>
      </c>
      <c r="X11" s="28">
        <v>5</v>
      </c>
      <c r="Y11" s="28">
        <v>7</v>
      </c>
    </row>
    <row r="12" spans="1:25" x14ac:dyDescent="0.25">
      <c r="A12" s="23" t="s">
        <v>114</v>
      </c>
      <c r="B12" s="28">
        <v>0</v>
      </c>
      <c r="C12" s="28">
        <v>0</v>
      </c>
      <c r="D12" s="28">
        <v>1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1</v>
      </c>
      <c r="N12" s="28">
        <v>1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</row>
    <row r="13" spans="1:25" x14ac:dyDescent="0.25">
      <c r="A13" s="23" t="s">
        <v>35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x14ac:dyDescent="0.25">
      <c r="A14" s="25" t="s">
        <v>36</v>
      </c>
      <c r="B14" s="29">
        <v>3.3076923076923075</v>
      </c>
      <c r="C14" s="29">
        <v>4.115384615384615</v>
      </c>
      <c r="D14" s="29">
        <v>3.52</v>
      </c>
      <c r="E14" s="29">
        <v>3.9615384615384617</v>
      </c>
      <c r="F14" s="29">
        <v>3.8076923076923075</v>
      </c>
      <c r="G14" s="29">
        <v>2.9230769230769229</v>
      </c>
      <c r="H14" s="29">
        <v>3.4230769230769229</v>
      </c>
      <c r="I14" s="29">
        <v>3.4230769230769229</v>
      </c>
      <c r="J14" s="29">
        <v>2.9230769230769229</v>
      </c>
      <c r="K14" s="29">
        <v>3.2307692307692308</v>
      </c>
      <c r="L14" s="29">
        <v>2.9230769230769229</v>
      </c>
      <c r="M14" s="29">
        <v>2.52</v>
      </c>
      <c r="N14" s="29">
        <v>3.32</v>
      </c>
      <c r="O14" s="29">
        <v>4.4615384615384617</v>
      </c>
      <c r="P14" s="29">
        <v>4.6538461538461542</v>
      </c>
      <c r="Q14" s="29">
        <v>4.2307692307692308</v>
      </c>
      <c r="R14" s="29">
        <v>4.0769230769230766</v>
      </c>
      <c r="S14" s="29">
        <v>4</v>
      </c>
      <c r="T14" s="29">
        <v>4.115384615384615</v>
      </c>
      <c r="U14" s="29">
        <v>3.8846153846153846</v>
      </c>
      <c r="V14" s="29">
        <v>3.7307692307692308</v>
      </c>
      <c r="W14" s="29">
        <v>3.9615384615384617</v>
      </c>
      <c r="X14" s="29">
        <v>3.6538461538461537</v>
      </c>
      <c r="Y14" s="29">
        <v>3.7692307692307692</v>
      </c>
    </row>
    <row r="15" spans="1:25" x14ac:dyDescent="0.25">
      <c r="A15" s="25" t="s">
        <v>37</v>
      </c>
      <c r="B15" s="29">
        <v>1.4076712903012769</v>
      </c>
      <c r="C15" s="29">
        <v>0.81618248336621713</v>
      </c>
      <c r="D15" s="29">
        <v>1.1224972160321827</v>
      </c>
      <c r="E15" s="29">
        <v>0.95836399059101662</v>
      </c>
      <c r="F15" s="29">
        <v>1.0205579167977004</v>
      </c>
      <c r="G15" s="29">
        <v>1.2937720641002237</v>
      </c>
      <c r="H15" s="29">
        <v>1.1721118350422688</v>
      </c>
      <c r="I15" s="29">
        <v>0.94543437310378908</v>
      </c>
      <c r="J15" s="29">
        <v>1.0167822548835879</v>
      </c>
      <c r="K15" s="29">
        <v>0.99227787671366818</v>
      </c>
      <c r="L15" s="29">
        <v>1.2624761993186857</v>
      </c>
      <c r="M15" s="29">
        <v>1.2622730819174326</v>
      </c>
      <c r="N15" s="29">
        <v>0.9451631252505216</v>
      </c>
      <c r="O15" s="29">
        <v>0.70601808649746223</v>
      </c>
      <c r="P15" s="29">
        <v>0.56159114610596761</v>
      </c>
      <c r="Q15" s="29">
        <v>0.81523946458410956</v>
      </c>
      <c r="R15" s="29">
        <v>0.97665047680639294</v>
      </c>
      <c r="S15" s="29">
        <v>0.89442719099991586</v>
      </c>
      <c r="T15" s="29">
        <v>0.86380197160798677</v>
      </c>
      <c r="U15" s="29">
        <v>0.99305279122202017</v>
      </c>
      <c r="V15" s="29">
        <v>0.87442288660315026</v>
      </c>
      <c r="W15" s="29">
        <v>0.91567545476633705</v>
      </c>
      <c r="X15" s="29">
        <v>0.97743778082526278</v>
      </c>
      <c r="Y15" s="29">
        <v>1.0318020084373676</v>
      </c>
    </row>
    <row r="16" spans="1:25" x14ac:dyDescent="0.25">
      <c r="A16" s="25" t="s">
        <v>38</v>
      </c>
      <c r="B16" s="30">
        <v>26</v>
      </c>
      <c r="C16" s="30">
        <v>26</v>
      </c>
      <c r="D16" s="30">
        <v>25</v>
      </c>
      <c r="E16" s="30">
        <v>26</v>
      </c>
      <c r="F16" s="30">
        <v>26</v>
      </c>
      <c r="G16" s="30">
        <v>26</v>
      </c>
      <c r="H16" s="30">
        <v>26</v>
      </c>
      <c r="I16" s="30">
        <v>26</v>
      </c>
      <c r="J16" s="30">
        <v>26</v>
      </c>
      <c r="K16" s="30">
        <v>26</v>
      </c>
      <c r="L16" s="30">
        <v>26</v>
      </c>
      <c r="M16" s="30">
        <v>25</v>
      </c>
      <c r="N16" s="30">
        <v>25</v>
      </c>
      <c r="O16" s="30">
        <v>26</v>
      </c>
      <c r="P16" s="30">
        <v>26</v>
      </c>
      <c r="Q16" s="30">
        <v>26</v>
      </c>
      <c r="R16" s="30">
        <v>26</v>
      </c>
      <c r="S16" s="30">
        <v>26</v>
      </c>
      <c r="T16" s="30">
        <v>26</v>
      </c>
      <c r="U16" s="30">
        <v>26</v>
      </c>
      <c r="V16" s="30">
        <v>26</v>
      </c>
      <c r="W16" s="30">
        <v>26</v>
      </c>
      <c r="X16" s="30">
        <v>26</v>
      </c>
      <c r="Y16" s="30">
        <v>26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3.9326923076923075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7.3317307692307683</v>
      </c>
    </row>
    <row r="22" spans="1:25" x14ac:dyDescent="0.25">
      <c r="A22" s="5" t="s">
        <v>134</v>
      </c>
      <c r="B22" s="17">
        <f t="shared" ref="B22:Y22" si="0">(B14-1)*2.5</f>
        <v>5.7692307692307683</v>
      </c>
      <c r="C22" s="17">
        <f t="shared" si="0"/>
        <v>7.7884615384615374</v>
      </c>
      <c r="D22" s="17">
        <f t="shared" si="0"/>
        <v>6.3</v>
      </c>
      <c r="E22" s="17">
        <f t="shared" si="0"/>
        <v>7.4038461538461542</v>
      </c>
      <c r="F22" s="17">
        <f t="shared" si="0"/>
        <v>7.0192307692307683</v>
      </c>
      <c r="G22" s="17">
        <f t="shared" si="0"/>
        <v>4.8076923076923075</v>
      </c>
      <c r="H22" s="17">
        <f t="shared" si="0"/>
        <v>6.0576923076923075</v>
      </c>
      <c r="I22" s="17">
        <f t="shared" si="0"/>
        <v>6.0576923076923075</v>
      </c>
      <c r="J22" s="17">
        <f t="shared" si="0"/>
        <v>4.8076923076923075</v>
      </c>
      <c r="K22" s="17">
        <f t="shared" si="0"/>
        <v>5.5769230769230766</v>
      </c>
      <c r="L22" s="17">
        <f t="shared" si="0"/>
        <v>4.8076923076923075</v>
      </c>
      <c r="M22" s="17">
        <f t="shared" si="0"/>
        <v>3.8</v>
      </c>
      <c r="N22" s="17">
        <f t="shared" si="0"/>
        <v>5.8</v>
      </c>
      <c r="O22" s="17">
        <f t="shared" si="0"/>
        <v>8.6538461538461533</v>
      </c>
      <c r="P22" s="17">
        <f t="shared" si="0"/>
        <v>9.134615384615385</v>
      </c>
      <c r="Q22" s="17">
        <f t="shared" si="0"/>
        <v>8.0769230769230766</v>
      </c>
      <c r="R22" s="17">
        <f t="shared" si="0"/>
        <v>7.6923076923076916</v>
      </c>
      <c r="S22" s="17">
        <f t="shared" si="0"/>
        <v>7.5</v>
      </c>
      <c r="T22" s="17">
        <f t="shared" si="0"/>
        <v>7.7884615384615374</v>
      </c>
      <c r="U22" s="17">
        <f t="shared" si="0"/>
        <v>7.2115384615384617</v>
      </c>
      <c r="V22" s="17">
        <f t="shared" si="0"/>
        <v>6.8269230769230766</v>
      </c>
      <c r="W22" s="17">
        <f t="shared" si="0"/>
        <v>7.4038461538461542</v>
      </c>
      <c r="X22" s="17">
        <f t="shared" si="0"/>
        <v>6.6346153846153841</v>
      </c>
      <c r="Y22" s="17">
        <f t="shared" si="0"/>
        <v>6.9230769230769234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117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2</v>
      </c>
      <c r="E9" s="3">
        <v>1</v>
      </c>
      <c r="F9" s="3">
        <v>0</v>
      </c>
      <c r="G9" s="3">
        <v>0</v>
      </c>
      <c r="H9" s="3">
        <v>2</v>
      </c>
      <c r="I9" s="3">
        <v>3</v>
      </c>
      <c r="J9" s="3">
        <v>1</v>
      </c>
      <c r="K9" s="3">
        <v>1</v>
      </c>
      <c r="L9" s="3">
        <v>1</v>
      </c>
      <c r="M9" s="3">
        <v>1</v>
      </c>
      <c r="N9" s="3">
        <v>0</v>
      </c>
      <c r="O9" s="3">
        <v>0</v>
      </c>
      <c r="P9" s="3">
        <v>1</v>
      </c>
      <c r="Q9" s="3">
        <v>0</v>
      </c>
      <c r="R9" s="3">
        <v>1</v>
      </c>
      <c r="S9" s="3">
        <v>1</v>
      </c>
      <c r="T9" s="3">
        <v>1</v>
      </c>
      <c r="U9" s="3">
        <v>0</v>
      </c>
      <c r="V9" s="3">
        <v>1</v>
      </c>
      <c r="W9" s="3">
        <v>1</v>
      </c>
      <c r="X9" s="3">
        <v>2</v>
      </c>
      <c r="Y9" s="3">
        <v>0</v>
      </c>
      <c r="Z9" s="3">
        <v>1</v>
      </c>
      <c r="AA9" s="3">
        <v>1</v>
      </c>
      <c r="AB9" s="3">
        <v>0</v>
      </c>
      <c r="AC9" s="3">
        <v>0</v>
      </c>
      <c r="AD9" s="3">
        <v>1</v>
      </c>
      <c r="AE9" s="3">
        <v>1</v>
      </c>
      <c r="AF9" s="3">
        <v>0</v>
      </c>
    </row>
    <row r="10" spans="1:32" x14ac:dyDescent="0.25">
      <c r="A10" s="8">
        <v>4</v>
      </c>
      <c r="B10" s="3">
        <v>3</v>
      </c>
      <c r="C10" s="3">
        <v>4</v>
      </c>
      <c r="D10" s="3">
        <v>0</v>
      </c>
      <c r="E10" s="3">
        <v>1</v>
      </c>
      <c r="F10" s="3">
        <v>1</v>
      </c>
      <c r="G10" s="3">
        <v>3</v>
      </c>
      <c r="H10" s="3">
        <v>0</v>
      </c>
      <c r="I10" s="3">
        <v>0</v>
      </c>
      <c r="J10" s="3">
        <v>1</v>
      </c>
      <c r="K10" s="3">
        <v>0</v>
      </c>
      <c r="L10" s="3">
        <v>2</v>
      </c>
      <c r="M10" s="3">
        <v>2</v>
      </c>
      <c r="N10" s="3">
        <v>2</v>
      </c>
      <c r="O10" s="3">
        <v>3</v>
      </c>
      <c r="P10" s="3">
        <v>2</v>
      </c>
      <c r="Q10" s="3">
        <v>3</v>
      </c>
      <c r="R10" s="3">
        <v>2</v>
      </c>
      <c r="S10" s="3">
        <v>1</v>
      </c>
      <c r="T10" s="3">
        <v>2</v>
      </c>
      <c r="U10" s="3">
        <v>3</v>
      </c>
      <c r="V10" s="3">
        <v>1</v>
      </c>
      <c r="W10" s="3">
        <v>2</v>
      </c>
      <c r="X10" s="3">
        <v>2</v>
      </c>
      <c r="Y10" s="3">
        <v>4</v>
      </c>
      <c r="Z10" s="3">
        <v>1</v>
      </c>
      <c r="AA10" s="3">
        <v>1</v>
      </c>
      <c r="AB10" s="3">
        <v>1</v>
      </c>
      <c r="AC10" s="3">
        <v>0</v>
      </c>
      <c r="AD10" s="3">
        <v>0</v>
      </c>
      <c r="AE10" s="3">
        <v>1</v>
      </c>
      <c r="AF10" s="3">
        <v>1</v>
      </c>
    </row>
    <row r="11" spans="1:32" x14ac:dyDescent="0.25">
      <c r="A11" s="8">
        <v>5</v>
      </c>
      <c r="B11" s="3">
        <v>1</v>
      </c>
      <c r="C11" s="3">
        <v>0</v>
      </c>
      <c r="D11" s="3">
        <v>1</v>
      </c>
      <c r="E11" s="3">
        <v>2</v>
      </c>
      <c r="F11" s="3">
        <v>2</v>
      </c>
      <c r="G11" s="3">
        <v>1</v>
      </c>
      <c r="H11" s="3">
        <v>2</v>
      </c>
      <c r="I11" s="3">
        <v>0</v>
      </c>
      <c r="J11" s="3">
        <v>1</v>
      </c>
      <c r="K11" s="3">
        <v>3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0</v>
      </c>
      <c r="Y11" s="3">
        <v>0</v>
      </c>
      <c r="Z11" s="3">
        <v>2</v>
      </c>
      <c r="AA11" s="3">
        <v>2</v>
      </c>
      <c r="AB11" s="3">
        <v>3</v>
      </c>
      <c r="AC11" s="3">
        <v>4</v>
      </c>
      <c r="AD11" s="3">
        <v>0</v>
      </c>
      <c r="AE11" s="3">
        <v>0</v>
      </c>
      <c r="AF11" s="3">
        <v>3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4.25</v>
      </c>
      <c r="C14" s="17">
        <v>4</v>
      </c>
      <c r="D14" s="17">
        <v>3.25</v>
      </c>
      <c r="E14" s="17">
        <v>4.25</v>
      </c>
      <c r="F14" s="17">
        <v>3.75</v>
      </c>
      <c r="G14" s="17">
        <v>4.25</v>
      </c>
      <c r="H14" s="17">
        <v>4</v>
      </c>
      <c r="I14" s="17">
        <v>2.5</v>
      </c>
      <c r="J14" s="17">
        <v>3.5</v>
      </c>
      <c r="K14" s="17">
        <v>4.5</v>
      </c>
      <c r="L14" s="17">
        <v>4</v>
      </c>
      <c r="M14" s="17">
        <v>4</v>
      </c>
      <c r="N14" s="17">
        <v>3.75</v>
      </c>
      <c r="O14" s="17">
        <v>4.25</v>
      </c>
      <c r="P14" s="17">
        <v>4</v>
      </c>
      <c r="Q14" s="17">
        <v>4.25</v>
      </c>
      <c r="R14" s="17">
        <v>4</v>
      </c>
      <c r="S14" s="17">
        <v>3.25</v>
      </c>
      <c r="T14" s="17">
        <v>4</v>
      </c>
      <c r="U14" s="17">
        <v>4.25</v>
      </c>
      <c r="V14" s="17">
        <v>3.25</v>
      </c>
      <c r="W14" s="17">
        <v>4</v>
      </c>
      <c r="X14" s="17">
        <v>3.5</v>
      </c>
      <c r="Y14" s="17">
        <v>4</v>
      </c>
      <c r="Z14" s="17">
        <v>4.25</v>
      </c>
      <c r="AA14" s="17">
        <v>4.25</v>
      </c>
      <c r="AB14" s="17">
        <v>4.75</v>
      </c>
      <c r="AC14" s="17">
        <v>5</v>
      </c>
      <c r="AD14" s="17">
        <v>3</v>
      </c>
      <c r="AE14" s="17">
        <v>3.5</v>
      </c>
      <c r="AF14" s="17">
        <v>4.75</v>
      </c>
    </row>
    <row r="15" spans="1:32" x14ac:dyDescent="0.25">
      <c r="A15" s="5" t="s">
        <v>37</v>
      </c>
      <c r="B15" s="17">
        <v>0.5</v>
      </c>
      <c r="C15" s="17">
        <v>0</v>
      </c>
      <c r="D15" s="17">
        <v>1.2583057392117916</v>
      </c>
      <c r="E15" s="17">
        <v>0.9574271077563381</v>
      </c>
      <c r="F15" s="17">
        <v>1.8929694486000912</v>
      </c>
      <c r="G15" s="17">
        <v>0.5</v>
      </c>
      <c r="H15" s="17">
        <v>1.1547005383792515</v>
      </c>
      <c r="I15" s="17">
        <v>1</v>
      </c>
      <c r="J15" s="17">
        <v>1.2909944487358056</v>
      </c>
      <c r="K15" s="17">
        <v>1</v>
      </c>
      <c r="L15" s="17">
        <v>0.81649658092772603</v>
      </c>
      <c r="M15" s="17">
        <v>0.81649658092772603</v>
      </c>
      <c r="N15" s="17">
        <v>1.2583057392117916</v>
      </c>
      <c r="O15" s="17">
        <v>0.5</v>
      </c>
      <c r="P15" s="17">
        <v>0.81649658092772603</v>
      </c>
      <c r="Q15" s="17">
        <v>0.5</v>
      </c>
      <c r="R15" s="17">
        <v>0.81649658092772603</v>
      </c>
      <c r="S15" s="17">
        <v>1.707825127659933</v>
      </c>
      <c r="T15" s="17">
        <v>0.81649658092772603</v>
      </c>
      <c r="U15" s="17">
        <v>0.5</v>
      </c>
      <c r="V15" s="17">
        <v>1.707825127659933</v>
      </c>
      <c r="W15" s="17">
        <v>0.81649658092772603</v>
      </c>
      <c r="X15" s="17">
        <v>0.57735026918962573</v>
      </c>
      <c r="Y15" s="17">
        <v>0</v>
      </c>
      <c r="Z15" s="17">
        <v>0.9574271077563381</v>
      </c>
      <c r="AA15" s="17">
        <v>0.9574271077563381</v>
      </c>
      <c r="AB15" s="17">
        <v>0.5</v>
      </c>
      <c r="AC15" s="17">
        <v>0</v>
      </c>
      <c r="AD15" s="17" t="e">
        <v>#DIV/0!</v>
      </c>
      <c r="AE15" s="17">
        <v>0.70710678118654757</v>
      </c>
      <c r="AF15" s="17">
        <v>0.5</v>
      </c>
    </row>
    <row r="16" spans="1:32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4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  <c r="Z16" s="18">
        <v>4</v>
      </c>
      <c r="AA16" s="18">
        <v>4</v>
      </c>
      <c r="AB16" s="18">
        <v>4</v>
      </c>
      <c r="AC16" s="18">
        <v>4</v>
      </c>
      <c r="AD16" s="18">
        <v>1</v>
      </c>
      <c r="AE16" s="18">
        <v>2</v>
      </c>
      <c r="AF16" s="18">
        <v>4</v>
      </c>
    </row>
    <row r="18" spans="1:32" x14ac:dyDescent="0.25">
      <c r="A18" s="5" t="s">
        <v>123</v>
      </c>
      <c r="B18" s="5">
        <v>4</v>
      </c>
    </row>
    <row r="19" spans="1:32" x14ac:dyDescent="0.25">
      <c r="A19" s="5" t="s">
        <v>124</v>
      </c>
      <c r="B19" s="5">
        <v>6</v>
      </c>
    </row>
    <row r="20" spans="1:32" x14ac:dyDescent="0.25">
      <c r="A20" s="5" t="s">
        <v>125</v>
      </c>
      <c r="B20" s="22">
        <f>B18/B19</f>
        <v>0.66666666666666663</v>
      </c>
    </row>
    <row r="22" spans="1:32" x14ac:dyDescent="0.25">
      <c r="A22" s="5" t="s">
        <v>131</v>
      </c>
      <c r="B22" s="5"/>
      <c r="C22" s="5"/>
      <c r="D22" s="5"/>
      <c r="E22" s="5"/>
      <c r="F22" s="17">
        <f>AVERAGE(X14:Z14)</f>
        <v>3.9166666666666665</v>
      </c>
    </row>
    <row r="23" spans="1:32" x14ac:dyDescent="0.25">
      <c r="A23" s="5" t="s">
        <v>132</v>
      </c>
      <c r="B23" s="5"/>
      <c r="C23" s="5"/>
    </row>
    <row r="25" spans="1:32" x14ac:dyDescent="0.25">
      <c r="A25" s="5" t="s">
        <v>133</v>
      </c>
      <c r="B25" s="5"/>
      <c r="C25" s="5"/>
      <c r="D25" s="5"/>
      <c r="E25" s="5"/>
      <c r="F25" s="17">
        <f>(F22-1)*2.5</f>
        <v>7.2916666666666661</v>
      </c>
    </row>
    <row r="26" spans="1:32" x14ac:dyDescent="0.25">
      <c r="A26" s="5" t="s">
        <v>134</v>
      </c>
      <c r="B26" s="17">
        <f t="shared" ref="B26:AF26" si="0">(B14-1)*2.5</f>
        <v>8.125</v>
      </c>
      <c r="C26" s="17">
        <f t="shared" si="0"/>
        <v>7.5</v>
      </c>
      <c r="D26" s="17">
        <f t="shared" si="0"/>
        <v>5.625</v>
      </c>
      <c r="E26" s="17">
        <f t="shared" si="0"/>
        <v>8.125</v>
      </c>
      <c r="F26" s="17">
        <f t="shared" si="0"/>
        <v>6.875</v>
      </c>
      <c r="G26" s="17">
        <f t="shared" si="0"/>
        <v>8.125</v>
      </c>
      <c r="H26" s="17">
        <f t="shared" si="0"/>
        <v>7.5</v>
      </c>
      <c r="I26" s="17">
        <f t="shared" si="0"/>
        <v>3.75</v>
      </c>
      <c r="J26" s="17">
        <f t="shared" si="0"/>
        <v>6.25</v>
      </c>
      <c r="K26" s="17">
        <f t="shared" si="0"/>
        <v>8.75</v>
      </c>
      <c r="L26" s="17">
        <f t="shared" si="0"/>
        <v>7.5</v>
      </c>
      <c r="M26" s="17">
        <f t="shared" si="0"/>
        <v>7.5</v>
      </c>
      <c r="N26" s="17">
        <f t="shared" si="0"/>
        <v>6.875</v>
      </c>
      <c r="O26" s="17">
        <f t="shared" si="0"/>
        <v>8.125</v>
      </c>
      <c r="P26" s="17">
        <f t="shared" si="0"/>
        <v>7.5</v>
      </c>
      <c r="Q26" s="17">
        <f t="shared" si="0"/>
        <v>8.125</v>
      </c>
      <c r="R26" s="17">
        <f t="shared" si="0"/>
        <v>7.5</v>
      </c>
      <c r="S26" s="17">
        <f t="shared" si="0"/>
        <v>5.625</v>
      </c>
      <c r="T26" s="17">
        <f t="shared" si="0"/>
        <v>7.5</v>
      </c>
      <c r="U26" s="17">
        <f t="shared" si="0"/>
        <v>8.125</v>
      </c>
      <c r="V26" s="17">
        <f t="shared" si="0"/>
        <v>5.625</v>
      </c>
      <c r="W26" s="17">
        <f t="shared" si="0"/>
        <v>7.5</v>
      </c>
      <c r="X26" s="17">
        <f t="shared" si="0"/>
        <v>6.25</v>
      </c>
      <c r="Y26" s="17">
        <f t="shared" si="0"/>
        <v>7.5</v>
      </c>
      <c r="Z26" s="17">
        <f t="shared" si="0"/>
        <v>8.125</v>
      </c>
      <c r="AA26" s="17">
        <f t="shared" si="0"/>
        <v>8.125</v>
      </c>
      <c r="AB26" s="17">
        <f t="shared" si="0"/>
        <v>9.375</v>
      </c>
      <c r="AC26" s="17">
        <f t="shared" si="0"/>
        <v>10</v>
      </c>
      <c r="AD26" s="17">
        <f t="shared" si="0"/>
        <v>5</v>
      </c>
      <c r="AE26" s="17">
        <f t="shared" si="0"/>
        <v>6.25</v>
      </c>
      <c r="AF26" s="17">
        <f t="shared" si="0"/>
        <v>9.375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118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1</v>
      </c>
      <c r="C7" s="24">
        <v>0</v>
      </c>
      <c r="D7" s="24">
        <v>0</v>
      </c>
      <c r="E7" s="24">
        <v>0</v>
      </c>
      <c r="F7" s="24">
        <v>0</v>
      </c>
      <c r="G7" s="24">
        <v>3</v>
      </c>
      <c r="H7" s="24">
        <v>1</v>
      </c>
      <c r="I7" s="24">
        <v>0</v>
      </c>
      <c r="J7" s="24">
        <v>3</v>
      </c>
      <c r="K7" s="24">
        <v>1</v>
      </c>
      <c r="L7" s="24">
        <v>2</v>
      </c>
      <c r="M7" s="24">
        <v>3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2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3</v>
      </c>
      <c r="C8" s="24">
        <v>2</v>
      </c>
      <c r="D8" s="24">
        <v>4</v>
      </c>
      <c r="E8" s="24">
        <v>3</v>
      </c>
      <c r="F8" s="24">
        <v>4</v>
      </c>
      <c r="G8" s="24">
        <v>7</v>
      </c>
      <c r="H8" s="24">
        <v>3</v>
      </c>
      <c r="I8" s="24">
        <v>5</v>
      </c>
      <c r="J8" s="24">
        <v>7</v>
      </c>
      <c r="K8" s="24">
        <v>8</v>
      </c>
      <c r="L8" s="24">
        <v>6</v>
      </c>
      <c r="M8" s="24">
        <v>13</v>
      </c>
      <c r="N8" s="24">
        <v>6</v>
      </c>
      <c r="O8" s="24">
        <v>1</v>
      </c>
      <c r="P8" s="24">
        <v>0</v>
      </c>
      <c r="Q8" s="24">
        <v>0</v>
      </c>
      <c r="R8" s="24">
        <v>0</v>
      </c>
      <c r="S8" s="24">
        <v>1</v>
      </c>
      <c r="T8" s="24">
        <v>1</v>
      </c>
      <c r="U8" s="24">
        <v>1</v>
      </c>
      <c r="V8" s="24">
        <v>4</v>
      </c>
      <c r="W8" s="24">
        <v>1</v>
      </c>
      <c r="X8" s="24">
        <v>4</v>
      </c>
      <c r="Y8" s="24">
        <v>3</v>
      </c>
    </row>
    <row r="9" spans="1:25" x14ac:dyDescent="0.25">
      <c r="A9" s="23">
        <v>3</v>
      </c>
      <c r="B9" s="24">
        <v>11</v>
      </c>
      <c r="C9" s="24">
        <v>4</v>
      </c>
      <c r="D9" s="24">
        <v>12</v>
      </c>
      <c r="E9" s="24">
        <v>10</v>
      </c>
      <c r="F9" s="24">
        <v>10</v>
      </c>
      <c r="G9" s="24">
        <v>15</v>
      </c>
      <c r="H9" s="24">
        <v>11</v>
      </c>
      <c r="I9" s="24">
        <v>10</v>
      </c>
      <c r="J9" s="24">
        <v>15</v>
      </c>
      <c r="K9" s="24">
        <v>11</v>
      </c>
      <c r="L9" s="24">
        <v>11</v>
      </c>
      <c r="M9" s="24">
        <v>9</v>
      </c>
      <c r="N9" s="24">
        <v>12</v>
      </c>
      <c r="O9" s="24">
        <v>4</v>
      </c>
      <c r="P9" s="24">
        <v>0</v>
      </c>
      <c r="Q9" s="24">
        <v>6</v>
      </c>
      <c r="R9" s="24">
        <v>4</v>
      </c>
      <c r="S9" s="24">
        <v>8</v>
      </c>
      <c r="T9" s="24">
        <v>7</v>
      </c>
      <c r="U9" s="24">
        <v>6</v>
      </c>
      <c r="V9" s="24">
        <v>8</v>
      </c>
      <c r="W9" s="24">
        <v>10</v>
      </c>
      <c r="X9" s="24">
        <v>9</v>
      </c>
      <c r="Y9" s="24">
        <v>9</v>
      </c>
    </row>
    <row r="10" spans="1:25" x14ac:dyDescent="0.25">
      <c r="A10" s="23">
        <v>4</v>
      </c>
      <c r="B10" s="24">
        <v>8</v>
      </c>
      <c r="C10" s="24">
        <v>17</v>
      </c>
      <c r="D10" s="24">
        <v>7</v>
      </c>
      <c r="E10" s="24">
        <v>11</v>
      </c>
      <c r="F10" s="24">
        <v>9</v>
      </c>
      <c r="G10" s="24">
        <v>5</v>
      </c>
      <c r="H10" s="24">
        <v>11</v>
      </c>
      <c r="I10" s="24">
        <v>11</v>
      </c>
      <c r="J10" s="24">
        <v>5</v>
      </c>
      <c r="K10" s="24">
        <v>9</v>
      </c>
      <c r="L10" s="24">
        <v>4</v>
      </c>
      <c r="M10" s="24">
        <v>3</v>
      </c>
      <c r="N10" s="24">
        <v>9</v>
      </c>
      <c r="O10" s="24">
        <v>16</v>
      </c>
      <c r="P10" s="24">
        <v>16</v>
      </c>
      <c r="Q10" s="24">
        <v>12</v>
      </c>
      <c r="R10" s="24">
        <v>13</v>
      </c>
      <c r="S10" s="24">
        <v>12</v>
      </c>
      <c r="T10" s="24">
        <v>12</v>
      </c>
      <c r="U10" s="24">
        <v>15</v>
      </c>
      <c r="V10" s="24">
        <v>9</v>
      </c>
      <c r="W10" s="24">
        <v>12</v>
      </c>
      <c r="X10" s="24">
        <v>13</v>
      </c>
      <c r="Y10" s="24">
        <v>11</v>
      </c>
    </row>
    <row r="11" spans="1:25" x14ac:dyDescent="0.25">
      <c r="A11" s="23">
        <v>5</v>
      </c>
      <c r="B11" s="24">
        <v>8</v>
      </c>
      <c r="C11" s="24">
        <v>8</v>
      </c>
      <c r="D11" s="24">
        <v>6</v>
      </c>
      <c r="E11" s="24">
        <v>7</v>
      </c>
      <c r="F11" s="24">
        <v>7</v>
      </c>
      <c r="G11" s="24">
        <v>1</v>
      </c>
      <c r="H11" s="24">
        <v>5</v>
      </c>
      <c r="I11" s="24">
        <v>5</v>
      </c>
      <c r="J11" s="24">
        <v>1</v>
      </c>
      <c r="K11" s="24">
        <v>1</v>
      </c>
      <c r="L11" s="24">
        <v>6</v>
      </c>
      <c r="M11" s="24">
        <v>3</v>
      </c>
      <c r="N11" s="24">
        <v>2</v>
      </c>
      <c r="O11" s="24">
        <v>10</v>
      </c>
      <c r="P11" s="24">
        <v>15</v>
      </c>
      <c r="Q11" s="24">
        <v>13</v>
      </c>
      <c r="R11" s="24">
        <v>13</v>
      </c>
      <c r="S11" s="24">
        <v>10</v>
      </c>
      <c r="T11" s="24">
        <v>11</v>
      </c>
      <c r="U11" s="24">
        <v>8</v>
      </c>
      <c r="V11" s="24">
        <v>8</v>
      </c>
      <c r="W11" s="24">
        <v>8</v>
      </c>
      <c r="X11" s="24">
        <v>5</v>
      </c>
      <c r="Y11" s="24">
        <v>7</v>
      </c>
    </row>
    <row r="12" spans="1:25" x14ac:dyDescent="0.25">
      <c r="A12" s="23" t="s">
        <v>114</v>
      </c>
      <c r="B12" s="24">
        <v>0</v>
      </c>
      <c r="C12" s="24">
        <v>0</v>
      </c>
      <c r="D12" s="24">
        <v>2</v>
      </c>
      <c r="E12" s="24">
        <v>0</v>
      </c>
      <c r="F12" s="24">
        <v>1</v>
      </c>
      <c r="G12" s="24">
        <v>0</v>
      </c>
      <c r="H12" s="24">
        <v>0</v>
      </c>
      <c r="I12" s="24">
        <v>0</v>
      </c>
      <c r="J12" s="24">
        <v>0</v>
      </c>
      <c r="K12" s="24">
        <v>1</v>
      </c>
      <c r="L12" s="24">
        <v>2</v>
      </c>
      <c r="M12" s="24">
        <v>0</v>
      </c>
      <c r="N12" s="24">
        <v>2</v>
      </c>
      <c r="O12" s="24">
        <v>0</v>
      </c>
      <c r="P12" s="24">
        <v>0</v>
      </c>
      <c r="Q12" s="24">
        <v>0</v>
      </c>
      <c r="R12" s="24">
        <v>1</v>
      </c>
      <c r="S12" s="24">
        <v>0</v>
      </c>
      <c r="T12" s="24">
        <v>0</v>
      </c>
      <c r="U12" s="24">
        <v>1</v>
      </c>
      <c r="V12" s="24">
        <v>0</v>
      </c>
      <c r="W12" s="24">
        <v>0</v>
      </c>
      <c r="X12" s="24">
        <v>0</v>
      </c>
      <c r="Y12" s="24">
        <v>1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5" t="s">
        <v>36</v>
      </c>
      <c r="B14" s="26">
        <v>3.6129032258064515</v>
      </c>
      <c r="C14" s="26">
        <v>4</v>
      </c>
      <c r="D14" s="26">
        <v>3.5172413793103448</v>
      </c>
      <c r="E14" s="26">
        <v>3.7096774193548385</v>
      </c>
      <c r="F14" s="26">
        <v>3.6333333333333333</v>
      </c>
      <c r="G14" s="26">
        <v>2.806451612903226</v>
      </c>
      <c r="H14" s="26">
        <v>3.5161290322580645</v>
      </c>
      <c r="I14" s="26">
        <v>3.5161290322580645</v>
      </c>
      <c r="J14" s="26">
        <v>2.806451612903226</v>
      </c>
      <c r="K14" s="26">
        <v>3.0333333333333332</v>
      </c>
      <c r="L14" s="26">
        <v>3.2068965517241379</v>
      </c>
      <c r="M14" s="26">
        <v>2.6774193548387095</v>
      </c>
      <c r="N14" s="26">
        <v>3.2413793103448274</v>
      </c>
      <c r="O14" s="26">
        <v>4.129032258064516</v>
      </c>
      <c r="P14" s="26">
        <v>4.4838709677419351</v>
      </c>
      <c r="Q14" s="26">
        <v>4.225806451612903</v>
      </c>
      <c r="R14" s="26">
        <v>4.3</v>
      </c>
      <c r="S14" s="26">
        <v>4</v>
      </c>
      <c r="T14" s="26">
        <v>4.064516129032258</v>
      </c>
      <c r="U14" s="26">
        <v>4</v>
      </c>
      <c r="V14" s="26">
        <v>3.5483870967741935</v>
      </c>
      <c r="W14" s="26">
        <v>3.870967741935484</v>
      </c>
      <c r="X14" s="26">
        <v>3.6129032258064515</v>
      </c>
      <c r="Y14" s="26">
        <v>3.7333333333333334</v>
      </c>
    </row>
    <row r="15" spans="1:25" x14ac:dyDescent="0.25">
      <c r="A15" s="25" t="s">
        <v>37</v>
      </c>
      <c r="B15" s="26">
        <v>1.0855849223602521</v>
      </c>
      <c r="C15" s="26">
        <v>0.81649658092772603</v>
      </c>
      <c r="D15" s="26">
        <v>0.98636017962045019</v>
      </c>
      <c r="E15" s="26">
        <v>0.93785387586399505</v>
      </c>
      <c r="F15" s="26">
        <v>0.99942512211402945</v>
      </c>
      <c r="G15" s="26">
        <v>0.94584547147722742</v>
      </c>
      <c r="H15" s="26">
        <v>0.99568963510843367</v>
      </c>
      <c r="I15" s="26">
        <v>0.96162944151876883</v>
      </c>
      <c r="J15" s="26">
        <v>0.94584547147722742</v>
      </c>
      <c r="K15" s="26">
        <v>0.92785749995884825</v>
      </c>
      <c r="L15" s="26">
        <v>1.2065094382683221</v>
      </c>
      <c r="M15" s="26">
        <v>1.1071614388213236</v>
      </c>
      <c r="N15" s="26">
        <v>0.87240113700199007</v>
      </c>
      <c r="O15" s="26">
        <v>0.76341057035171556</v>
      </c>
      <c r="P15" s="26">
        <v>0.50800050800076224</v>
      </c>
      <c r="Q15" s="26">
        <v>0.7620007620011422</v>
      </c>
      <c r="R15" s="26">
        <v>0.70221324985780531</v>
      </c>
      <c r="S15" s="26">
        <v>0.85634883857767519</v>
      </c>
      <c r="T15" s="26">
        <v>0.85383385858404337</v>
      </c>
      <c r="U15" s="26">
        <v>0.78783859715833537</v>
      </c>
      <c r="V15" s="26">
        <v>1.2066126049791723</v>
      </c>
      <c r="W15" s="26">
        <v>0.8462440736915473</v>
      </c>
      <c r="X15" s="26">
        <v>0.91932654172637773</v>
      </c>
      <c r="Y15" s="26">
        <v>0.9444331755018488</v>
      </c>
    </row>
    <row r="16" spans="1:25" x14ac:dyDescent="0.25">
      <c r="A16" s="25" t="s">
        <v>38</v>
      </c>
      <c r="B16" s="27">
        <v>31</v>
      </c>
      <c r="C16" s="27">
        <v>31</v>
      </c>
      <c r="D16" s="27">
        <v>29</v>
      </c>
      <c r="E16" s="27">
        <v>31</v>
      </c>
      <c r="F16" s="27">
        <v>30</v>
      </c>
      <c r="G16" s="27">
        <v>31</v>
      </c>
      <c r="H16" s="27">
        <v>31</v>
      </c>
      <c r="I16" s="27">
        <v>31</v>
      </c>
      <c r="J16" s="27">
        <v>31</v>
      </c>
      <c r="K16" s="27">
        <v>30</v>
      </c>
      <c r="L16" s="27">
        <v>29</v>
      </c>
      <c r="M16" s="27">
        <v>31</v>
      </c>
      <c r="N16" s="27">
        <v>29</v>
      </c>
      <c r="O16" s="27">
        <v>31</v>
      </c>
      <c r="P16" s="27">
        <v>31</v>
      </c>
      <c r="Q16" s="27">
        <v>31</v>
      </c>
      <c r="R16" s="27">
        <v>30</v>
      </c>
      <c r="S16" s="27">
        <v>31</v>
      </c>
      <c r="T16" s="27">
        <v>31</v>
      </c>
      <c r="U16" s="27">
        <v>30</v>
      </c>
      <c r="V16" s="27">
        <v>31</v>
      </c>
      <c r="W16" s="27">
        <v>31</v>
      </c>
      <c r="X16" s="27">
        <v>31</v>
      </c>
      <c r="Y16" s="27">
        <v>30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3.903225806451613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7.258064516129032</v>
      </c>
    </row>
    <row r="22" spans="1:25" x14ac:dyDescent="0.25">
      <c r="A22" s="5" t="s">
        <v>134</v>
      </c>
      <c r="B22" s="17">
        <f t="shared" ref="B22:Y22" si="0">(B14-1)*2.5</f>
        <v>6.532258064516129</v>
      </c>
      <c r="C22" s="17">
        <f t="shared" si="0"/>
        <v>7.5</v>
      </c>
      <c r="D22" s="17">
        <f t="shared" si="0"/>
        <v>6.2931034482758621</v>
      </c>
      <c r="E22" s="17">
        <f t="shared" si="0"/>
        <v>6.7741935483870961</v>
      </c>
      <c r="F22" s="17">
        <f t="shared" si="0"/>
        <v>6.583333333333333</v>
      </c>
      <c r="G22" s="17">
        <f t="shared" si="0"/>
        <v>4.5161290322580649</v>
      </c>
      <c r="H22" s="17">
        <f t="shared" si="0"/>
        <v>6.290322580645161</v>
      </c>
      <c r="I22" s="17">
        <f t="shared" si="0"/>
        <v>6.290322580645161</v>
      </c>
      <c r="J22" s="17">
        <f t="shared" si="0"/>
        <v>4.5161290322580649</v>
      </c>
      <c r="K22" s="17">
        <f t="shared" si="0"/>
        <v>5.083333333333333</v>
      </c>
      <c r="L22" s="17">
        <f t="shared" si="0"/>
        <v>5.5172413793103452</v>
      </c>
      <c r="M22" s="17">
        <f t="shared" si="0"/>
        <v>4.193548387096774</v>
      </c>
      <c r="N22" s="17">
        <f t="shared" si="0"/>
        <v>5.6034482758620685</v>
      </c>
      <c r="O22" s="17">
        <f t="shared" si="0"/>
        <v>7.82258064516129</v>
      </c>
      <c r="P22" s="17">
        <f t="shared" si="0"/>
        <v>8.7096774193548381</v>
      </c>
      <c r="Q22" s="17">
        <f t="shared" si="0"/>
        <v>8.064516129032258</v>
      </c>
      <c r="R22" s="17">
        <f t="shared" si="0"/>
        <v>8.25</v>
      </c>
      <c r="S22" s="17">
        <f t="shared" si="0"/>
        <v>7.5</v>
      </c>
      <c r="T22" s="17">
        <f t="shared" si="0"/>
        <v>7.661290322580645</v>
      </c>
      <c r="U22" s="17">
        <f t="shared" si="0"/>
        <v>7.5</v>
      </c>
      <c r="V22" s="17">
        <f t="shared" si="0"/>
        <v>6.370967741935484</v>
      </c>
      <c r="W22" s="17">
        <f t="shared" si="0"/>
        <v>7.17741935483871</v>
      </c>
      <c r="X22" s="17">
        <f t="shared" si="0"/>
        <v>6.532258064516129</v>
      </c>
      <c r="Y22" s="17">
        <f t="shared" si="0"/>
        <v>6.8333333333333339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118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3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0</v>
      </c>
      <c r="E8" s="3">
        <v>1</v>
      </c>
      <c r="F8" s="3">
        <v>1</v>
      </c>
      <c r="G8" s="3">
        <v>0</v>
      </c>
      <c r="H8" s="3">
        <v>0</v>
      </c>
      <c r="I8" s="3">
        <v>1</v>
      </c>
      <c r="J8" s="3">
        <v>0</v>
      </c>
      <c r="K8" s="3">
        <v>1</v>
      </c>
      <c r="L8" s="3">
        <v>3</v>
      </c>
      <c r="M8" s="3">
        <v>3</v>
      </c>
      <c r="N8" s="3">
        <v>0</v>
      </c>
      <c r="O8" s="3">
        <v>1</v>
      </c>
      <c r="P8" s="3">
        <v>3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4</v>
      </c>
      <c r="W8" s="3">
        <v>0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5</v>
      </c>
      <c r="C9" s="3">
        <v>3</v>
      </c>
      <c r="D9" s="3">
        <v>5</v>
      </c>
      <c r="E9" s="3">
        <v>1</v>
      </c>
      <c r="F9" s="3">
        <v>2</v>
      </c>
      <c r="G9" s="3">
        <v>4</v>
      </c>
      <c r="H9" s="3">
        <v>3</v>
      </c>
      <c r="I9" s="3">
        <v>7</v>
      </c>
      <c r="J9" s="3">
        <v>3</v>
      </c>
      <c r="K9" s="3">
        <v>2</v>
      </c>
      <c r="L9" s="3">
        <v>4</v>
      </c>
      <c r="M9" s="3">
        <v>4</v>
      </c>
      <c r="N9" s="3">
        <v>4</v>
      </c>
      <c r="O9" s="3">
        <v>4</v>
      </c>
      <c r="P9" s="3">
        <v>4</v>
      </c>
      <c r="Q9" s="3">
        <v>2</v>
      </c>
      <c r="R9" s="3">
        <v>4</v>
      </c>
      <c r="S9" s="3">
        <v>7</v>
      </c>
      <c r="T9" s="3">
        <v>3</v>
      </c>
      <c r="U9" s="3">
        <v>2</v>
      </c>
      <c r="V9" s="3">
        <v>4</v>
      </c>
      <c r="W9" s="3">
        <v>6</v>
      </c>
      <c r="X9" s="3">
        <v>5</v>
      </c>
      <c r="Y9" s="3">
        <v>2</v>
      </c>
      <c r="Z9" s="3">
        <v>2</v>
      </c>
      <c r="AA9" s="3">
        <v>2</v>
      </c>
      <c r="AB9" s="3">
        <v>2</v>
      </c>
      <c r="AC9" s="3">
        <v>1</v>
      </c>
      <c r="AD9" s="3">
        <v>2</v>
      </c>
      <c r="AE9" s="3">
        <v>3</v>
      </c>
      <c r="AF9" s="3">
        <v>3</v>
      </c>
    </row>
    <row r="10" spans="1:32" x14ac:dyDescent="0.25">
      <c r="A10" s="8">
        <v>4</v>
      </c>
      <c r="B10" s="3">
        <v>5</v>
      </c>
      <c r="C10" s="3">
        <v>7</v>
      </c>
      <c r="D10" s="3">
        <v>6</v>
      </c>
      <c r="E10" s="3">
        <v>5</v>
      </c>
      <c r="F10" s="3">
        <v>3</v>
      </c>
      <c r="G10" s="3">
        <v>7</v>
      </c>
      <c r="H10" s="3">
        <v>9</v>
      </c>
      <c r="I10" s="3">
        <v>4</v>
      </c>
      <c r="J10" s="3">
        <v>8</v>
      </c>
      <c r="K10" s="3">
        <v>9</v>
      </c>
      <c r="L10" s="3">
        <v>2</v>
      </c>
      <c r="M10" s="3">
        <v>4</v>
      </c>
      <c r="N10" s="3">
        <v>4</v>
      </c>
      <c r="O10" s="3">
        <v>7</v>
      </c>
      <c r="P10" s="3">
        <v>5</v>
      </c>
      <c r="Q10" s="3">
        <v>9</v>
      </c>
      <c r="R10" s="3">
        <v>6</v>
      </c>
      <c r="S10" s="3">
        <v>4</v>
      </c>
      <c r="T10" s="3">
        <v>9</v>
      </c>
      <c r="U10" s="3">
        <v>8</v>
      </c>
      <c r="V10" s="3">
        <v>4</v>
      </c>
      <c r="W10" s="3">
        <v>4</v>
      </c>
      <c r="X10" s="3">
        <v>5</v>
      </c>
      <c r="Y10" s="3">
        <v>9</v>
      </c>
      <c r="Z10" s="3">
        <v>8</v>
      </c>
      <c r="AA10" s="3">
        <v>3</v>
      </c>
      <c r="AB10" s="3">
        <v>4</v>
      </c>
      <c r="AC10" s="3">
        <v>4</v>
      </c>
      <c r="AD10" s="3">
        <v>4</v>
      </c>
      <c r="AE10" s="3">
        <v>3</v>
      </c>
      <c r="AF10" s="3">
        <v>5</v>
      </c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5</v>
      </c>
      <c r="F11" s="3">
        <v>3</v>
      </c>
      <c r="G11" s="3">
        <v>1</v>
      </c>
      <c r="H11" s="3">
        <v>0</v>
      </c>
      <c r="I11" s="3">
        <v>0</v>
      </c>
      <c r="J11" s="3">
        <v>1</v>
      </c>
      <c r="K11" s="3">
        <v>0</v>
      </c>
      <c r="L11" s="3">
        <v>2</v>
      </c>
      <c r="M11" s="3">
        <v>0</v>
      </c>
      <c r="N11" s="3">
        <v>3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0</v>
      </c>
      <c r="U11" s="3">
        <v>1</v>
      </c>
      <c r="V11" s="3">
        <v>0</v>
      </c>
      <c r="W11" s="3">
        <v>2</v>
      </c>
      <c r="X11" s="3">
        <v>1</v>
      </c>
      <c r="Y11" s="3">
        <v>1</v>
      </c>
      <c r="Z11" s="3">
        <v>2</v>
      </c>
      <c r="AA11" s="3">
        <v>7</v>
      </c>
      <c r="AB11" s="3">
        <v>6</v>
      </c>
      <c r="AC11" s="3">
        <v>7</v>
      </c>
      <c r="AD11" s="3">
        <v>4</v>
      </c>
      <c r="AE11" s="3">
        <v>3</v>
      </c>
      <c r="AF11" s="3">
        <v>4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</v>
      </c>
      <c r="C14" s="17">
        <v>3.6666666666666665</v>
      </c>
      <c r="D14" s="17">
        <v>3.6666666666666665</v>
      </c>
      <c r="E14" s="17">
        <v>4.166666666666667</v>
      </c>
      <c r="F14" s="17">
        <v>3.1666666666666665</v>
      </c>
      <c r="G14" s="17">
        <v>3.75</v>
      </c>
      <c r="H14" s="17">
        <v>3.75</v>
      </c>
      <c r="I14" s="17">
        <v>3.25</v>
      </c>
      <c r="J14" s="17">
        <v>3.8333333333333335</v>
      </c>
      <c r="K14" s="17">
        <v>3.6666666666666665</v>
      </c>
      <c r="L14" s="17">
        <v>3.0833333333333335</v>
      </c>
      <c r="M14" s="17">
        <v>3.0909090909090908</v>
      </c>
      <c r="N14" s="17">
        <v>3.9090909090909092</v>
      </c>
      <c r="O14" s="17">
        <v>3.5</v>
      </c>
      <c r="P14" s="17">
        <v>3.1666666666666665</v>
      </c>
      <c r="Q14" s="17">
        <v>3.9166666666666665</v>
      </c>
      <c r="R14" s="17">
        <v>3.4545454545454546</v>
      </c>
      <c r="S14" s="17">
        <v>3.3636363636363638</v>
      </c>
      <c r="T14" s="17">
        <v>3.75</v>
      </c>
      <c r="U14" s="17">
        <v>3.9090909090909092</v>
      </c>
      <c r="V14" s="17">
        <v>3</v>
      </c>
      <c r="W14" s="17">
        <v>3.6666666666666665</v>
      </c>
      <c r="X14" s="17">
        <v>3.5</v>
      </c>
      <c r="Y14" s="17">
        <v>3.9166666666666665</v>
      </c>
      <c r="Z14" s="17">
        <v>4</v>
      </c>
      <c r="AA14" s="17">
        <v>4.416666666666667</v>
      </c>
      <c r="AB14" s="17">
        <v>4.333333333333333</v>
      </c>
      <c r="AC14" s="17">
        <v>4.5</v>
      </c>
      <c r="AD14" s="17">
        <v>4</v>
      </c>
      <c r="AE14" s="17">
        <v>4</v>
      </c>
      <c r="AF14" s="17">
        <v>4.083333333333333</v>
      </c>
    </row>
    <row r="15" spans="1:32" x14ac:dyDescent="0.25">
      <c r="A15" s="5" t="s">
        <v>37</v>
      </c>
      <c r="B15" s="17">
        <v>0.7977240352174656</v>
      </c>
      <c r="C15" s="17">
        <v>0.77849894416152243</v>
      </c>
      <c r="D15" s="17">
        <v>0.65133894727892894</v>
      </c>
      <c r="E15" s="17">
        <v>0.9374368665610916</v>
      </c>
      <c r="F15" s="17">
        <v>1.5859229221975182</v>
      </c>
      <c r="G15" s="17">
        <v>0.62158156050806102</v>
      </c>
      <c r="H15" s="17">
        <v>0.45226701686664544</v>
      </c>
      <c r="I15" s="17">
        <v>0.62158156050806102</v>
      </c>
      <c r="J15" s="17">
        <v>0.57735026918962506</v>
      </c>
      <c r="K15" s="17">
        <v>0.65133894727892894</v>
      </c>
      <c r="L15" s="17">
        <v>1.2401124093721456</v>
      </c>
      <c r="M15" s="17">
        <v>0.8312094145936334</v>
      </c>
      <c r="N15" s="17">
        <v>0.8312094145936334</v>
      </c>
      <c r="O15" s="17">
        <v>0.67419986246324204</v>
      </c>
      <c r="P15" s="17">
        <v>0.83484710993672206</v>
      </c>
      <c r="Q15" s="17">
        <v>0.51492865054443637</v>
      </c>
      <c r="R15" s="17">
        <v>0.68755165095232806</v>
      </c>
      <c r="S15" s="17">
        <v>0.50452497910951311</v>
      </c>
      <c r="T15" s="17">
        <v>0.45226701686664544</v>
      </c>
      <c r="U15" s="17">
        <v>0.53935988997059348</v>
      </c>
      <c r="V15" s="17">
        <v>0.85280286542244177</v>
      </c>
      <c r="W15" s="17">
        <v>0.77849894416152243</v>
      </c>
      <c r="X15" s="17">
        <v>0.7977240352174656</v>
      </c>
      <c r="Y15" s="17">
        <v>0.51492865054443637</v>
      </c>
      <c r="Z15" s="17">
        <v>0.60302268915552726</v>
      </c>
      <c r="AA15" s="17">
        <v>0.79296146109875854</v>
      </c>
      <c r="AB15" s="17">
        <v>0.77849894416152243</v>
      </c>
      <c r="AC15" s="17">
        <v>0.67419986246324204</v>
      </c>
      <c r="AD15" s="17">
        <v>1</v>
      </c>
      <c r="AE15" s="17">
        <v>0.8660254037844386</v>
      </c>
      <c r="AF15" s="17">
        <v>0.79296146109875854</v>
      </c>
    </row>
    <row r="16" spans="1:32" x14ac:dyDescent="0.25">
      <c r="A16" s="5" t="s">
        <v>38</v>
      </c>
      <c r="B16" s="18">
        <v>12</v>
      </c>
      <c r="C16" s="18">
        <v>12</v>
      </c>
      <c r="D16" s="18">
        <v>12</v>
      </c>
      <c r="E16" s="18">
        <v>12</v>
      </c>
      <c r="F16" s="18">
        <v>12</v>
      </c>
      <c r="G16" s="18">
        <v>12</v>
      </c>
      <c r="H16" s="18">
        <v>12</v>
      </c>
      <c r="I16" s="18">
        <v>12</v>
      </c>
      <c r="J16" s="18">
        <v>12</v>
      </c>
      <c r="K16" s="18">
        <v>12</v>
      </c>
      <c r="L16" s="18">
        <v>12</v>
      </c>
      <c r="M16" s="18">
        <v>11</v>
      </c>
      <c r="N16" s="18">
        <v>11</v>
      </c>
      <c r="O16" s="18">
        <v>12</v>
      </c>
      <c r="P16" s="18">
        <v>12</v>
      </c>
      <c r="Q16" s="18">
        <v>12</v>
      </c>
      <c r="R16" s="18">
        <v>11</v>
      </c>
      <c r="S16" s="18">
        <v>11</v>
      </c>
      <c r="T16" s="18">
        <v>12</v>
      </c>
      <c r="U16" s="18">
        <v>11</v>
      </c>
      <c r="V16" s="18">
        <v>12</v>
      </c>
      <c r="W16" s="18">
        <v>12</v>
      </c>
      <c r="X16" s="18">
        <v>12</v>
      </c>
      <c r="Y16" s="18">
        <v>12</v>
      </c>
      <c r="Z16" s="18">
        <v>12</v>
      </c>
      <c r="AA16" s="18">
        <v>12</v>
      </c>
      <c r="AB16" s="18">
        <v>12</v>
      </c>
      <c r="AC16" s="18">
        <v>12</v>
      </c>
      <c r="AD16" s="18">
        <v>11</v>
      </c>
      <c r="AE16" s="18">
        <v>9</v>
      </c>
      <c r="AF16" s="18">
        <v>12</v>
      </c>
    </row>
    <row r="18" spans="1:32" x14ac:dyDescent="0.25">
      <c r="A18" s="5" t="s">
        <v>123</v>
      </c>
      <c r="B18" s="5">
        <v>12</v>
      </c>
    </row>
    <row r="19" spans="1:32" x14ac:dyDescent="0.25">
      <c r="A19" s="5" t="s">
        <v>124</v>
      </c>
      <c r="B19" s="5">
        <v>18</v>
      </c>
    </row>
    <row r="20" spans="1:32" x14ac:dyDescent="0.25">
      <c r="A20" s="5" t="s">
        <v>125</v>
      </c>
      <c r="B20" s="22">
        <f>B18/B19</f>
        <v>0.66666666666666663</v>
      </c>
    </row>
    <row r="22" spans="1:32" x14ac:dyDescent="0.25">
      <c r="A22" s="5" t="s">
        <v>131</v>
      </c>
      <c r="B22" s="5"/>
      <c r="C22" s="5"/>
      <c r="D22" s="5"/>
      <c r="E22" s="5"/>
      <c r="F22" s="17">
        <f>AVERAGE(X14:Z14)</f>
        <v>3.8055555555555554</v>
      </c>
    </row>
    <row r="23" spans="1:32" x14ac:dyDescent="0.25">
      <c r="A23" s="5" t="s">
        <v>132</v>
      </c>
      <c r="B23" s="5"/>
      <c r="C23" s="5"/>
    </row>
    <row r="25" spans="1:32" x14ac:dyDescent="0.25">
      <c r="A25" s="5" t="s">
        <v>133</v>
      </c>
      <c r="B25" s="5"/>
      <c r="C25" s="5"/>
      <c r="D25" s="5"/>
      <c r="E25" s="5"/>
      <c r="F25" s="17">
        <f>(F22-1)*2.5</f>
        <v>7.0138888888888884</v>
      </c>
    </row>
    <row r="26" spans="1:32" x14ac:dyDescent="0.25">
      <c r="A26" s="5" t="s">
        <v>134</v>
      </c>
      <c r="B26" s="17">
        <f t="shared" ref="B26:AF26" si="0">(B14-1)*2.5</f>
        <v>6.25</v>
      </c>
      <c r="C26" s="17">
        <f t="shared" si="0"/>
        <v>6.6666666666666661</v>
      </c>
      <c r="D26" s="17">
        <f t="shared" si="0"/>
        <v>6.6666666666666661</v>
      </c>
      <c r="E26" s="17">
        <f t="shared" si="0"/>
        <v>7.9166666666666679</v>
      </c>
      <c r="F26" s="17">
        <f t="shared" si="0"/>
        <v>5.4166666666666661</v>
      </c>
      <c r="G26" s="17">
        <f t="shared" si="0"/>
        <v>6.875</v>
      </c>
      <c r="H26" s="17">
        <f t="shared" si="0"/>
        <v>6.875</v>
      </c>
      <c r="I26" s="17">
        <f t="shared" si="0"/>
        <v>5.625</v>
      </c>
      <c r="J26" s="17">
        <f t="shared" si="0"/>
        <v>7.0833333333333339</v>
      </c>
      <c r="K26" s="17">
        <f t="shared" si="0"/>
        <v>6.6666666666666661</v>
      </c>
      <c r="L26" s="17">
        <f t="shared" si="0"/>
        <v>5.2083333333333339</v>
      </c>
      <c r="M26" s="17">
        <f t="shared" si="0"/>
        <v>5.2272727272727266</v>
      </c>
      <c r="N26" s="17">
        <f t="shared" si="0"/>
        <v>7.2727272727272734</v>
      </c>
      <c r="O26" s="17">
        <f t="shared" si="0"/>
        <v>6.25</v>
      </c>
      <c r="P26" s="17">
        <f t="shared" si="0"/>
        <v>5.4166666666666661</v>
      </c>
      <c r="Q26" s="17">
        <f t="shared" si="0"/>
        <v>7.2916666666666661</v>
      </c>
      <c r="R26" s="17">
        <f t="shared" si="0"/>
        <v>6.1363636363636367</v>
      </c>
      <c r="S26" s="17">
        <f t="shared" si="0"/>
        <v>5.9090909090909092</v>
      </c>
      <c r="T26" s="17">
        <f t="shared" si="0"/>
        <v>6.875</v>
      </c>
      <c r="U26" s="17">
        <f t="shared" si="0"/>
        <v>7.2727272727272734</v>
      </c>
      <c r="V26" s="17">
        <f t="shared" si="0"/>
        <v>5</v>
      </c>
      <c r="W26" s="17">
        <f t="shared" si="0"/>
        <v>6.6666666666666661</v>
      </c>
      <c r="X26" s="17">
        <f t="shared" si="0"/>
        <v>6.25</v>
      </c>
      <c r="Y26" s="17">
        <f t="shared" si="0"/>
        <v>7.2916666666666661</v>
      </c>
      <c r="Z26" s="17">
        <f t="shared" si="0"/>
        <v>7.5</v>
      </c>
      <c r="AA26" s="17">
        <f t="shared" si="0"/>
        <v>8.5416666666666679</v>
      </c>
      <c r="AB26" s="17">
        <f t="shared" si="0"/>
        <v>8.3333333333333321</v>
      </c>
      <c r="AC26" s="17">
        <f t="shared" si="0"/>
        <v>8.75</v>
      </c>
      <c r="AD26" s="17">
        <f t="shared" si="0"/>
        <v>7.5</v>
      </c>
      <c r="AE26" s="17">
        <f t="shared" si="0"/>
        <v>7.5</v>
      </c>
      <c r="AF26" s="17">
        <f t="shared" si="0"/>
        <v>7.7083333333333321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119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4</v>
      </c>
      <c r="H7" s="3">
        <v>2</v>
      </c>
      <c r="I7" s="3">
        <v>0</v>
      </c>
      <c r="J7" s="3">
        <v>1</v>
      </c>
      <c r="K7" s="3">
        <v>1</v>
      </c>
      <c r="L7" s="3">
        <v>3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1</v>
      </c>
      <c r="D8" s="3">
        <v>4</v>
      </c>
      <c r="E8" s="3">
        <v>2</v>
      </c>
      <c r="F8" s="3">
        <v>2</v>
      </c>
      <c r="G8" s="3">
        <v>4</v>
      </c>
      <c r="H8" s="3">
        <v>2</v>
      </c>
      <c r="I8" s="3">
        <v>4</v>
      </c>
      <c r="J8" s="3">
        <v>9</v>
      </c>
      <c r="K8" s="3">
        <v>5</v>
      </c>
      <c r="L8" s="3">
        <v>6</v>
      </c>
      <c r="M8" s="3">
        <v>10</v>
      </c>
      <c r="N8" s="3">
        <v>2</v>
      </c>
      <c r="O8" s="3">
        <v>1</v>
      </c>
      <c r="P8" s="3">
        <v>0</v>
      </c>
      <c r="Q8" s="3">
        <v>0</v>
      </c>
      <c r="R8" s="3">
        <v>0</v>
      </c>
      <c r="S8" s="3">
        <v>1</v>
      </c>
      <c r="T8" s="3">
        <v>2</v>
      </c>
      <c r="U8" s="3">
        <v>2</v>
      </c>
      <c r="V8" s="3">
        <v>3</v>
      </c>
      <c r="W8" s="3">
        <v>1</v>
      </c>
      <c r="X8" s="3">
        <v>3</v>
      </c>
      <c r="Y8" s="3">
        <v>2</v>
      </c>
    </row>
    <row r="9" spans="1:25" x14ac:dyDescent="0.25">
      <c r="A9" s="8">
        <v>3</v>
      </c>
      <c r="B9" s="3">
        <v>7</v>
      </c>
      <c r="C9" s="3">
        <v>3</v>
      </c>
      <c r="D9" s="3">
        <v>10</v>
      </c>
      <c r="E9" s="3">
        <v>6</v>
      </c>
      <c r="F9" s="3">
        <v>8</v>
      </c>
      <c r="G9" s="3">
        <v>11</v>
      </c>
      <c r="H9" s="3">
        <v>7</v>
      </c>
      <c r="I9" s="3">
        <v>10</v>
      </c>
      <c r="J9" s="3">
        <v>11</v>
      </c>
      <c r="K9" s="3">
        <v>9</v>
      </c>
      <c r="L9" s="3">
        <v>4</v>
      </c>
      <c r="M9" s="3">
        <v>7</v>
      </c>
      <c r="N9" s="3">
        <v>13</v>
      </c>
      <c r="O9" s="3">
        <v>6</v>
      </c>
      <c r="P9" s="3">
        <v>2</v>
      </c>
      <c r="Q9" s="3">
        <v>6</v>
      </c>
      <c r="R9" s="3">
        <v>4</v>
      </c>
      <c r="S9" s="3">
        <v>8</v>
      </c>
      <c r="T9" s="3">
        <v>5</v>
      </c>
      <c r="U9" s="3">
        <v>7</v>
      </c>
      <c r="V9" s="3">
        <v>8</v>
      </c>
      <c r="W9" s="3">
        <v>7</v>
      </c>
      <c r="X9" s="3">
        <v>9</v>
      </c>
      <c r="Y9" s="3">
        <v>7</v>
      </c>
    </row>
    <row r="10" spans="1:25" x14ac:dyDescent="0.25">
      <c r="A10" s="8">
        <v>4</v>
      </c>
      <c r="B10" s="3">
        <v>7</v>
      </c>
      <c r="C10" s="3">
        <v>13</v>
      </c>
      <c r="D10" s="3">
        <v>6</v>
      </c>
      <c r="E10" s="3">
        <v>12</v>
      </c>
      <c r="F10" s="3">
        <v>8</v>
      </c>
      <c r="G10" s="3">
        <v>6</v>
      </c>
      <c r="H10" s="3">
        <v>13</v>
      </c>
      <c r="I10" s="3">
        <v>9</v>
      </c>
      <c r="J10" s="3">
        <v>6</v>
      </c>
      <c r="K10" s="3">
        <v>10</v>
      </c>
      <c r="L10" s="3">
        <v>7</v>
      </c>
      <c r="M10" s="3">
        <v>4</v>
      </c>
      <c r="N10" s="3">
        <v>10</v>
      </c>
      <c r="O10" s="3">
        <v>6</v>
      </c>
      <c r="P10" s="3">
        <v>10</v>
      </c>
      <c r="Q10" s="3">
        <v>9</v>
      </c>
      <c r="R10" s="3">
        <v>8</v>
      </c>
      <c r="S10" s="3">
        <v>7</v>
      </c>
      <c r="T10" s="3">
        <v>10</v>
      </c>
      <c r="U10" s="3">
        <v>10</v>
      </c>
      <c r="V10" s="3">
        <v>6</v>
      </c>
      <c r="W10" s="3">
        <v>10</v>
      </c>
      <c r="X10" s="3">
        <v>8</v>
      </c>
      <c r="Y10" s="3">
        <v>10</v>
      </c>
    </row>
    <row r="11" spans="1:25" x14ac:dyDescent="0.25">
      <c r="A11" s="8">
        <v>5</v>
      </c>
      <c r="B11" s="3">
        <v>10</v>
      </c>
      <c r="C11" s="3">
        <v>11</v>
      </c>
      <c r="D11" s="3">
        <v>7</v>
      </c>
      <c r="E11" s="3">
        <v>8</v>
      </c>
      <c r="F11" s="3">
        <v>10</v>
      </c>
      <c r="G11" s="3">
        <v>3</v>
      </c>
      <c r="H11" s="3">
        <v>4</v>
      </c>
      <c r="I11" s="3">
        <v>4</v>
      </c>
      <c r="J11" s="3">
        <v>1</v>
      </c>
      <c r="K11" s="3">
        <v>3</v>
      </c>
      <c r="L11" s="3">
        <v>6</v>
      </c>
      <c r="M11" s="3">
        <v>4</v>
      </c>
      <c r="N11" s="3">
        <v>3</v>
      </c>
      <c r="O11" s="3">
        <v>15</v>
      </c>
      <c r="P11" s="3">
        <v>16</v>
      </c>
      <c r="Q11" s="3">
        <v>13</v>
      </c>
      <c r="R11" s="3">
        <v>15</v>
      </c>
      <c r="S11" s="3">
        <v>12</v>
      </c>
      <c r="T11" s="3">
        <v>11</v>
      </c>
      <c r="U11" s="3">
        <v>8</v>
      </c>
      <c r="V11" s="3">
        <v>10</v>
      </c>
      <c r="W11" s="3">
        <v>10</v>
      </c>
      <c r="X11" s="3">
        <v>8</v>
      </c>
      <c r="Y11" s="3">
        <v>9</v>
      </c>
    </row>
    <row r="12" spans="1:25" x14ac:dyDescent="0.25">
      <c r="A12" s="8" t="s">
        <v>114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2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3.7857142857142856</v>
      </c>
      <c r="C14" s="17">
        <v>4.2142857142857144</v>
      </c>
      <c r="D14" s="17">
        <v>3.5925925925925926</v>
      </c>
      <c r="E14" s="17">
        <v>3.9285714285714284</v>
      </c>
      <c r="F14" s="17">
        <v>3.9285714285714284</v>
      </c>
      <c r="G14" s="17">
        <v>3</v>
      </c>
      <c r="H14" s="17">
        <v>3.5357142857142856</v>
      </c>
      <c r="I14" s="17">
        <v>3.4814814814814814</v>
      </c>
      <c r="J14" s="17">
        <v>2.8928571428571428</v>
      </c>
      <c r="K14" s="17">
        <v>3.3214285714285716</v>
      </c>
      <c r="L14" s="17">
        <v>3.2692307692307692</v>
      </c>
      <c r="M14" s="17">
        <v>2.925925925925926</v>
      </c>
      <c r="N14" s="17">
        <v>3.5</v>
      </c>
      <c r="O14" s="17">
        <v>4.25</v>
      </c>
      <c r="P14" s="17">
        <v>4.5</v>
      </c>
      <c r="Q14" s="17">
        <v>4.25</v>
      </c>
      <c r="R14" s="17">
        <v>4.4074074074074074</v>
      </c>
      <c r="S14" s="17">
        <v>4.0714285714285712</v>
      </c>
      <c r="T14" s="17">
        <v>4.0714285714285712</v>
      </c>
      <c r="U14" s="17">
        <v>3.8888888888888888</v>
      </c>
      <c r="V14" s="17">
        <v>3.75</v>
      </c>
      <c r="W14" s="17">
        <v>4.0357142857142856</v>
      </c>
      <c r="X14" s="17">
        <v>3.75</v>
      </c>
      <c r="Y14" s="17">
        <v>3.9285714285714284</v>
      </c>
    </row>
    <row r="15" spans="1:25" x14ac:dyDescent="0.25">
      <c r="A15" s="5" t="s">
        <v>37</v>
      </c>
      <c r="B15" s="17">
        <v>1.166099635446457</v>
      </c>
      <c r="C15" s="17">
        <v>0.78679579246944342</v>
      </c>
      <c r="D15" s="17">
        <v>1.0473137528296368</v>
      </c>
      <c r="E15" s="17">
        <v>0.89973541084243691</v>
      </c>
      <c r="F15" s="17">
        <v>0.97860715186021241</v>
      </c>
      <c r="G15" s="17">
        <v>1.1863420280034791</v>
      </c>
      <c r="H15" s="17">
        <v>1.0708993401928106</v>
      </c>
      <c r="I15" s="17">
        <v>0.93522397031078897</v>
      </c>
      <c r="J15" s="17">
        <v>0.91648627373632252</v>
      </c>
      <c r="K15" s="17">
        <v>1.0202966681339747</v>
      </c>
      <c r="L15" s="17">
        <v>1.3728129459672886</v>
      </c>
      <c r="M15" s="17">
        <v>1.2065821380413584</v>
      </c>
      <c r="N15" s="17">
        <v>0.79349204761587222</v>
      </c>
      <c r="O15" s="17">
        <v>0.92796072713833699</v>
      </c>
      <c r="P15" s="17">
        <v>0.6382847385042254</v>
      </c>
      <c r="Q15" s="17">
        <v>0.79930525388545326</v>
      </c>
      <c r="R15" s="17">
        <v>0.74726471775707226</v>
      </c>
      <c r="S15" s="17">
        <v>0.9399988742535188</v>
      </c>
      <c r="T15" s="17">
        <v>0.9399988742535188</v>
      </c>
      <c r="U15" s="17">
        <v>0.93369956184785285</v>
      </c>
      <c r="V15" s="17">
        <v>1.174576361770332</v>
      </c>
      <c r="W15" s="17">
        <v>0.88116685505925985</v>
      </c>
      <c r="X15" s="17">
        <v>1.0046189622236181</v>
      </c>
      <c r="Y15" s="17">
        <v>0.9399988742535188</v>
      </c>
    </row>
    <row r="16" spans="1:25" x14ac:dyDescent="0.25">
      <c r="A16" s="5" t="s">
        <v>38</v>
      </c>
      <c r="B16" s="18">
        <v>28</v>
      </c>
      <c r="C16" s="18">
        <v>28</v>
      </c>
      <c r="D16" s="18">
        <v>27</v>
      </c>
      <c r="E16" s="18">
        <v>28</v>
      </c>
      <c r="F16" s="18">
        <v>28</v>
      </c>
      <c r="G16" s="18">
        <v>28</v>
      </c>
      <c r="H16" s="18">
        <v>28</v>
      </c>
      <c r="I16" s="18">
        <v>27</v>
      </c>
      <c r="J16" s="18">
        <v>28</v>
      </c>
      <c r="K16" s="18">
        <v>28</v>
      </c>
      <c r="L16" s="18">
        <v>26</v>
      </c>
      <c r="M16" s="18">
        <v>27</v>
      </c>
      <c r="N16" s="18">
        <v>28</v>
      </c>
      <c r="O16" s="18">
        <v>28</v>
      </c>
      <c r="P16" s="18">
        <v>28</v>
      </c>
      <c r="Q16" s="18">
        <v>28</v>
      </c>
      <c r="R16" s="18">
        <v>27</v>
      </c>
      <c r="S16" s="18">
        <v>28</v>
      </c>
      <c r="T16" s="18">
        <v>28</v>
      </c>
      <c r="U16" s="18">
        <v>27</v>
      </c>
      <c r="V16" s="18">
        <v>28</v>
      </c>
      <c r="W16" s="18">
        <v>28</v>
      </c>
      <c r="X16" s="18">
        <v>28</v>
      </c>
      <c r="Y16" s="18">
        <v>28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3.9454365079365079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7.3635912698412698</v>
      </c>
    </row>
    <row r="22" spans="1:25" x14ac:dyDescent="0.25">
      <c r="A22" s="5" t="s">
        <v>134</v>
      </c>
      <c r="B22" s="17">
        <f t="shared" ref="B22:Y22" si="0">(B14-1)*2.5</f>
        <v>6.9642857142857135</v>
      </c>
      <c r="C22" s="17">
        <f t="shared" si="0"/>
        <v>8.0357142857142865</v>
      </c>
      <c r="D22" s="17">
        <f t="shared" si="0"/>
        <v>6.481481481481481</v>
      </c>
      <c r="E22" s="17">
        <f t="shared" si="0"/>
        <v>7.3214285714285712</v>
      </c>
      <c r="F22" s="17">
        <f t="shared" si="0"/>
        <v>7.3214285714285712</v>
      </c>
      <c r="G22" s="17">
        <f t="shared" si="0"/>
        <v>5</v>
      </c>
      <c r="H22" s="17">
        <f t="shared" si="0"/>
        <v>6.3392857142857135</v>
      </c>
      <c r="I22" s="17">
        <f t="shared" si="0"/>
        <v>6.2037037037037033</v>
      </c>
      <c r="J22" s="17">
        <f t="shared" si="0"/>
        <v>4.7321428571428568</v>
      </c>
      <c r="K22" s="17">
        <f t="shared" si="0"/>
        <v>5.8035714285714288</v>
      </c>
      <c r="L22" s="17">
        <f t="shared" si="0"/>
        <v>5.6730769230769234</v>
      </c>
      <c r="M22" s="17">
        <f t="shared" si="0"/>
        <v>4.8148148148148149</v>
      </c>
      <c r="N22" s="17">
        <f t="shared" si="0"/>
        <v>6.25</v>
      </c>
      <c r="O22" s="17">
        <f t="shared" si="0"/>
        <v>8.125</v>
      </c>
      <c r="P22" s="17">
        <f t="shared" si="0"/>
        <v>8.75</v>
      </c>
      <c r="Q22" s="17">
        <f t="shared" si="0"/>
        <v>8.125</v>
      </c>
      <c r="R22" s="17">
        <f t="shared" si="0"/>
        <v>8.518518518518519</v>
      </c>
      <c r="S22" s="17">
        <f t="shared" si="0"/>
        <v>7.6785714285714279</v>
      </c>
      <c r="T22" s="17">
        <f t="shared" si="0"/>
        <v>7.6785714285714279</v>
      </c>
      <c r="U22" s="17">
        <f t="shared" si="0"/>
        <v>7.2222222222222223</v>
      </c>
      <c r="V22" s="17">
        <f t="shared" si="0"/>
        <v>6.875</v>
      </c>
      <c r="W22" s="17">
        <f t="shared" si="0"/>
        <v>7.5892857142857135</v>
      </c>
      <c r="X22" s="17">
        <f t="shared" si="0"/>
        <v>6.875</v>
      </c>
      <c r="Y22" s="17">
        <f t="shared" si="0"/>
        <v>7.3214285714285712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119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1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2</v>
      </c>
      <c r="N8" s="3">
        <v>2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1</v>
      </c>
      <c r="U8" s="3">
        <v>0</v>
      </c>
      <c r="V8" s="3">
        <v>0</v>
      </c>
      <c r="W8" s="3">
        <v>1</v>
      </c>
      <c r="X8" s="3">
        <v>1</v>
      </c>
      <c r="Y8" s="3">
        <v>1</v>
      </c>
      <c r="Z8" s="3">
        <v>1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2</v>
      </c>
      <c r="D9" s="3">
        <v>3</v>
      </c>
      <c r="E9" s="3">
        <v>2</v>
      </c>
      <c r="F9" s="3">
        <v>3</v>
      </c>
      <c r="G9" s="3">
        <v>1</v>
      </c>
      <c r="H9" s="3">
        <v>1</v>
      </c>
      <c r="I9" s="3">
        <v>3</v>
      </c>
      <c r="J9" s="3">
        <v>0</v>
      </c>
      <c r="K9" s="3">
        <v>0</v>
      </c>
      <c r="L9" s="3">
        <v>2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0</v>
      </c>
      <c r="S9" s="3">
        <v>3</v>
      </c>
      <c r="T9" s="3">
        <v>0</v>
      </c>
      <c r="U9" s="3">
        <v>0</v>
      </c>
      <c r="V9" s="3">
        <v>3</v>
      </c>
      <c r="W9" s="3">
        <v>1</v>
      </c>
      <c r="X9" s="3">
        <v>2</v>
      </c>
      <c r="Y9" s="3">
        <v>0</v>
      </c>
      <c r="Z9" s="3">
        <v>1</v>
      </c>
      <c r="AA9" s="3">
        <v>0</v>
      </c>
      <c r="AB9" s="3">
        <v>0</v>
      </c>
      <c r="AC9" s="3">
        <v>0</v>
      </c>
      <c r="AD9" s="3">
        <v>0</v>
      </c>
      <c r="AE9" s="3">
        <v>1</v>
      </c>
      <c r="AF9" s="3">
        <v>1</v>
      </c>
    </row>
    <row r="10" spans="1:32" x14ac:dyDescent="0.25">
      <c r="A10" s="8">
        <v>4</v>
      </c>
      <c r="B10" s="3">
        <v>2</v>
      </c>
      <c r="C10" s="3">
        <v>2</v>
      </c>
      <c r="D10" s="3">
        <v>0</v>
      </c>
      <c r="E10" s="3">
        <v>2</v>
      </c>
      <c r="F10" s="3">
        <v>1</v>
      </c>
      <c r="G10" s="3">
        <v>2</v>
      </c>
      <c r="H10" s="3">
        <v>4</v>
      </c>
      <c r="I10" s="3">
        <v>2</v>
      </c>
      <c r="J10" s="3">
        <v>2</v>
      </c>
      <c r="K10" s="3">
        <v>2</v>
      </c>
      <c r="L10" s="3">
        <v>1</v>
      </c>
      <c r="M10" s="3">
        <v>2</v>
      </c>
      <c r="N10" s="3">
        <v>1</v>
      </c>
      <c r="O10" s="3">
        <v>3</v>
      </c>
      <c r="P10" s="3">
        <v>3</v>
      </c>
      <c r="Q10" s="3">
        <v>2</v>
      </c>
      <c r="R10" s="3">
        <v>4</v>
      </c>
      <c r="S10" s="3">
        <v>1</v>
      </c>
      <c r="T10" s="3">
        <v>2</v>
      </c>
      <c r="U10" s="3">
        <v>3</v>
      </c>
      <c r="V10" s="3">
        <v>1</v>
      </c>
      <c r="W10" s="3">
        <v>2</v>
      </c>
      <c r="X10" s="3">
        <v>0</v>
      </c>
      <c r="Y10" s="3">
        <v>2</v>
      </c>
      <c r="Z10" s="3">
        <v>1</v>
      </c>
      <c r="AA10" s="3">
        <v>1</v>
      </c>
      <c r="AB10" s="3">
        <v>1</v>
      </c>
      <c r="AC10" s="3">
        <v>1</v>
      </c>
      <c r="AD10" s="3">
        <v>1</v>
      </c>
      <c r="AE10" s="3">
        <v>3</v>
      </c>
      <c r="AF10" s="3">
        <v>3</v>
      </c>
    </row>
    <row r="11" spans="1:32" x14ac:dyDescent="0.25">
      <c r="A11" s="8">
        <v>5</v>
      </c>
      <c r="B11" s="3">
        <v>1</v>
      </c>
      <c r="C11" s="3">
        <v>1</v>
      </c>
      <c r="D11" s="3">
        <v>2</v>
      </c>
      <c r="E11" s="3">
        <v>0</v>
      </c>
      <c r="F11" s="3">
        <v>0</v>
      </c>
      <c r="G11" s="3">
        <v>2</v>
      </c>
      <c r="H11" s="3">
        <v>0</v>
      </c>
      <c r="I11" s="3">
        <v>0</v>
      </c>
      <c r="J11" s="3">
        <v>3</v>
      </c>
      <c r="K11" s="3">
        <v>2</v>
      </c>
      <c r="L11" s="3">
        <v>1</v>
      </c>
      <c r="M11" s="3">
        <v>0</v>
      </c>
      <c r="N11" s="3">
        <v>0</v>
      </c>
      <c r="O11" s="3">
        <v>0</v>
      </c>
      <c r="P11" s="3">
        <v>1</v>
      </c>
      <c r="Q11" s="3">
        <v>2</v>
      </c>
      <c r="R11" s="3">
        <v>0</v>
      </c>
      <c r="S11" s="3">
        <v>0</v>
      </c>
      <c r="T11" s="3">
        <v>2</v>
      </c>
      <c r="U11" s="3">
        <v>1</v>
      </c>
      <c r="V11" s="3">
        <v>0</v>
      </c>
      <c r="W11" s="3">
        <v>1</v>
      </c>
      <c r="X11" s="3">
        <v>2</v>
      </c>
      <c r="Y11" s="3">
        <v>2</v>
      </c>
      <c r="Z11" s="3">
        <v>2</v>
      </c>
      <c r="AA11" s="3">
        <v>4</v>
      </c>
      <c r="AB11" s="3">
        <v>3</v>
      </c>
      <c r="AC11" s="3">
        <v>4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3.8</v>
      </c>
      <c r="C14" s="17">
        <v>3.8</v>
      </c>
      <c r="D14" s="17">
        <v>3.8</v>
      </c>
      <c r="E14" s="17">
        <v>3.2</v>
      </c>
      <c r="F14" s="17">
        <v>2.8</v>
      </c>
      <c r="G14" s="17">
        <v>4.2</v>
      </c>
      <c r="H14" s="17">
        <v>3.8</v>
      </c>
      <c r="I14" s="17">
        <v>3.4</v>
      </c>
      <c r="J14" s="17">
        <v>4.5999999999999996</v>
      </c>
      <c r="K14" s="17">
        <v>4</v>
      </c>
      <c r="L14" s="17">
        <v>3.4</v>
      </c>
      <c r="M14" s="17">
        <v>3</v>
      </c>
      <c r="N14" s="17">
        <v>2.4</v>
      </c>
      <c r="O14" s="17">
        <v>3.6</v>
      </c>
      <c r="P14" s="17">
        <v>4</v>
      </c>
      <c r="Q14" s="17">
        <v>4.2</v>
      </c>
      <c r="R14" s="17">
        <v>3.6</v>
      </c>
      <c r="S14" s="17">
        <v>2.8</v>
      </c>
      <c r="T14" s="17">
        <v>4</v>
      </c>
      <c r="U14" s="17">
        <v>3.6</v>
      </c>
      <c r="V14" s="17">
        <v>2.8</v>
      </c>
      <c r="W14" s="17">
        <v>3.6</v>
      </c>
      <c r="X14" s="17">
        <v>3.6</v>
      </c>
      <c r="Y14" s="17">
        <v>4</v>
      </c>
      <c r="Z14" s="17">
        <v>3.8</v>
      </c>
      <c r="AA14" s="17">
        <v>4.8</v>
      </c>
      <c r="AB14" s="17">
        <v>4.2</v>
      </c>
      <c r="AC14" s="17">
        <v>4.8</v>
      </c>
      <c r="AD14" s="17">
        <v>4.5</v>
      </c>
      <c r="AE14" s="17">
        <v>4</v>
      </c>
      <c r="AF14" s="17">
        <v>4</v>
      </c>
    </row>
    <row r="15" spans="1:32" x14ac:dyDescent="0.25">
      <c r="A15" s="5" t="s">
        <v>37</v>
      </c>
      <c r="B15" s="17">
        <v>0.83666002653407512</v>
      </c>
      <c r="C15" s="17">
        <v>0.83666002653407512</v>
      </c>
      <c r="D15" s="17">
        <v>1.0954451150103319</v>
      </c>
      <c r="E15" s="17">
        <v>0.83666002653407512</v>
      </c>
      <c r="F15" s="17">
        <v>1.0954451150103319</v>
      </c>
      <c r="G15" s="17">
        <v>0.83666002653407512</v>
      </c>
      <c r="H15" s="17">
        <v>0.44721359549995715</v>
      </c>
      <c r="I15" s="17">
        <v>0.54772255750516674</v>
      </c>
      <c r="J15" s="17">
        <v>0.54772255750516674</v>
      </c>
      <c r="K15" s="17">
        <v>1.2247448713915889</v>
      </c>
      <c r="L15" s="17">
        <v>1.1401754250991383</v>
      </c>
      <c r="M15" s="17">
        <v>1</v>
      </c>
      <c r="N15" s="17">
        <v>1.1401754250991378</v>
      </c>
      <c r="O15" s="17">
        <v>0.54772255750516674</v>
      </c>
      <c r="P15" s="17">
        <v>0.70710678118654757</v>
      </c>
      <c r="Q15" s="17">
        <v>0.83666002653407512</v>
      </c>
      <c r="R15" s="17">
        <v>0.8944271909999163</v>
      </c>
      <c r="S15" s="17">
        <v>1.0954451150103319</v>
      </c>
      <c r="T15" s="17">
        <v>1.2247448713915889</v>
      </c>
      <c r="U15" s="17">
        <v>1.5165750888103104</v>
      </c>
      <c r="V15" s="17">
        <v>1.0954451150103319</v>
      </c>
      <c r="W15" s="17">
        <v>1.1401754250991383</v>
      </c>
      <c r="X15" s="17">
        <v>1.3416407864998741</v>
      </c>
      <c r="Y15" s="17">
        <v>1.2247448713915889</v>
      </c>
      <c r="Z15" s="17">
        <v>1.3038404810405295</v>
      </c>
      <c r="AA15" s="17">
        <v>0.44721359549995787</v>
      </c>
      <c r="AB15" s="17">
        <v>1.3038404810405295</v>
      </c>
      <c r="AC15" s="17">
        <v>0.44721359549995793</v>
      </c>
      <c r="AD15" s="17">
        <v>0.70710678118654757</v>
      </c>
      <c r="AE15" s="17">
        <v>0.70710678118654757</v>
      </c>
      <c r="AF15" s="17">
        <v>0.70710678118654757</v>
      </c>
    </row>
    <row r="16" spans="1:32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  <c r="Z16" s="18">
        <v>5</v>
      </c>
      <c r="AA16" s="18">
        <v>5</v>
      </c>
      <c r="AB16" s="18">
        <v>5</v>
      </c>
      <c r="AC16" s="18">
        <v>5</v>
      </c>
      <c r="AD16" s="18">
        <v>2</v>
      </c>
      <c r="AE16" s="18">
        <v>5</v>
      </c>
      <c r="AF16" s="18">
        <v>5</v>
      </c>
    </row>
    <row r="18" spans="1:32" x14ac:dyDescent="0.25">
      <c r="A18" s="5" t="s">
        <v>123</v>
      </c>
      <c r="B18" s="5">
        <v>5</v>
      </c>
    </row>
    <row r="19" spans="1:32" x14ac:dyDescent="0.25">
      <c r="A19" s="5" t="s">
        <v>124</v>
      </c>
      <c r="B19" s="5">
        <v>10</v>
      </c>
    </row>
    <row r="20" spans="1:32" x14ac:dyDescent="0.25">
      <c r="A20" s="5" t="s">
        <v>125</v>
      </c>
      <c r="B20" s="22">
        <f>B18/B19</f>
        <v>0.5</v>
      </c>
    </row>
    <row r="22" spans="1:32" x14ac:dyDescent="0.25">
      <c r="A22" s="5" t="s">
        <v>131</v>
      </c>
      <c r="B22" s="5"/>
      <c r="C22" s="5"/>
      <c r="D22" s="5"/>
      <c r="E22" s="5"/>
      <c r="F22" s="17">
        <f>AVERAGE(X14:Z14)</f>
        <v>3.7999999999999994</v>
      </c>
    </row>
    <row r="23" spans="1:32" x14ac:dyDescent="0.25">
      <c r="A23" s="5" t="s">
        <v>132</v>
      </c>
      <c r="B23" s="5"/>
      <c r="C23" s="5"/>
    </row>
    <row r="25" spans="1:32" x14ac:dyDescent="0.25">
      <c r="A25" s="5" t="s">
        <v>133</v>
      </c>
      <c r="B25" s="5"/>
      <c r="C25" s="5"/>
      <c r="D25" s="5"/>
      <c r="E25" s="5"/>
      <c r="F25" s="17">
        <f>(F22-1)*2.5</f>
        <v>6.9999999999999982</v>
      </c>
    </row>
    <row r="26" spans="1:32" x14ac:dyDescent="0.25">
      <c r="A26" s="5" t="s">
        <v>134</v>
      </c>
      <c r="B26" s="17">
        <f t="shared" ref="B26:AF26" si="0">(B14-1)*2.5</f>
        <v>7</v>
      </c>
      <c r="C26" s="17">
        <f t="shared" si="0"/>
        <v>7</v>
      </c>
      <c r="D26" s="17">
        <f t="shared" si="0"/>
        <v>7</v>
      </c>
      <c r="E26" s="17">
        <f t="shared" si="0"/>
        <v>5.5</v>
      </c>
      <c r="F26" s="17">
        <f t="shared" si="0"/>
        <v>4.5</v>
      </c>
      <c r="G26" s="17">
        <f t="shared" si="0"/>
        <v>8</v>
      </c>
      <c r="H26" s="17">
        <f t="shared" si="0"/>
        <v>7</v>
      </c>
      <c r="I26" s="17">
        <f t="shared" si="0"/>
        <v>6</v>
      </c>
      <c r="J26" s="17">
        <f t="shared" si="0"/>
        <v>9</v>
      </c>
      <c r="K26" s="17">
        <f t="shared" si="0"/>
        <v>7.5</v>
      </c>
      <c r="L26" s="17">
        <f t="shared" si="0"/>
        <v>6</v>
      </c>
      <c r="M26" s="17">
        <f t="shared" si="0"/>
        <v>5</v>
      </c>
      <c r="N26" s="17">
        <f t="shared" si="0"/>
        <v>3.5</v>
      </c>
      <c r="O26" s="17">
        <f t="shared" si="0"/>
        <v>6.5</v>
      </c>
      <c r="P26" s="17">
        <f t="shared" si="0"/>
        <v>7.5</v>
      </c>
      <c r="Q26" s="17">
        <f t="shared" si="0"/>
        <v>8</v>
      </c>
      <c r="R26" s="17">
        <f t="shared" si="0"/>
        <v>6.5</v>
      </c>
      <c r="S26" s="17">
        <f t="shared" si="0"/>
        <v>4.5</v>
      </c>
      <c r="T26" s="17">
        <f t="shared" si="0"/>
        <v>7.5</v>
      </c>
      <c r="U26" s="17">
        <f t="shared" si="0"/>
        <v>6.5</v>
      </c>
      <c r="V26" s="17">
        <f t="shared" si="0"/>
        <v>4.5</v>
      </c>
      <c r="W26" s="17">
        <f t="shared" si="0"/>
        <v>6.5</v>
      </c>
      <c r="X26" s="17">
        <f t="shared" si="0"/>
        <v>6.5</v>
      </c>
      <c r="Y26" s="17">
        <f t="shared" si="0"/>
        <v>7.5</v>
      </c>
      <c r="Z26" s="17">
        <f t="shared" si="0"/>
        <v>7</v>
      </c>
      <c r="AA26" s="17">
        <f t="shared" si="0"/>
        <v>9.5</v>
      </c>
      <c r="AB26" s="17">
        <f t="shared" si="0"/>
        <v>8</v>
      </c>
      <c r="AC26" s="17">
        <f t="shared" si="0"/>
        <v>9.5</v>
      </c>
      <c r="AD26" s="17">
        <f t="shared" si="0"/>
        <v>8.75</v>
      </c>
      <c r="AE26" s="17">
        <f t="shared" si="0"/>
        <v>7.5</v>
      </c>
      <c r="AF26" s="17">
        <f t="shared" si="0"/>
        <v>7.5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120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3</v>
      </c>
      <c r="H7" s="3">
        <v>1</v>
      </c>
      <c r="I7" s="3">
        <v>0</v>
      </c>
      <c r="J7" s="3">
        <v>1</v>
      </c>
      <c r="K7" s="3">
        <v>0</v>
      </c>
      <c r="L7" s="3">
        <v>2</v>
      </c>
      <c r="M7" s="3">
        <v>2</v>
      </c>
      <c r="N7" s="3">
        <v>0</v>
      </c>
      <c r="O7" s="3">
        <v>0</v>
      </c>
      <c r="P7" s="3">
        <v>1</v>
      </c>
      <c r="Q7" s="3">
        <v>1</v>
      </c>
      <c r="R7" s="3">
        <v>1</v>
      </c>
      <c r="S7" s="3">
        <v>0</v>
      </c>
      <c r="T7" s="3">
        <v>0</v>
      </c>
      <c r="U7" s="3">
        <v>0</v>
      </c>
      <c r="V7" s="3">
        <v>2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1</v>
      </c>
      <c r="D8" s="3">
        <v>4</v>
      </c>
      <c r="E8" s="3">
        <v>3</v>
      </c>
      <c r="F8" s="3">
        <v>2</v>
      </c>
      <c r="G8" s="3">
        <v>4</v>
      </c>
      <c r="H8" s="3">
        <v>2</v>
      </c>
      <c r="I8" s="3">
        <v>3</v>
      </c>
      <c r="J8" s="3">
        <v>8</v>
      </c>
      <c r="K8" s="3">
        <v>4</v>
      </c>
      <c r="L8" s="3">
        <v>4</v>
      </c>
      <c r="M8" s="3">
        <v>10</v>
      </c>
      <c r="N8" s="3">
        <v>2</v>
      </c>
      <c r="O8" s="3">
        <v>1</v>
      </c>
      <c r="P8" s="3">
        <v>0</v>
      </c>
      <c r="Q8" s="3">
        <v>0</v>
      </c>
      <c r="R8" s="3">
        <v>0</v>
      </c>
      <c r="S8" s="3">
        <v>1</v>
      </c>
      <c r="T8" s="3">
        <v>2</v>
      </c>
      <c r="U8" s="3">
        <v>1</v>
      </c>
      <c r="V8" s="3">
        <v>5</v>
      </c>
      <c r="W8" s="3">
        <v>1</v>
      </c>
      <c r="X8" s="3">
        <v>2</v>
      </c>
      <c r="Y8" s="3">
        <v>1</v>
      </c>
    </row>
    <row r="9" spans="1:25" x14ac:dyDescent="0.25">
      <c r="A9" s="8">
        <v>3</v>
      </c>
      <c r="B9" s="3">
        <v>8</v>
      </c>
      <c r="C9" s="3">
        <v>3</v>
      </c>
      <c r="D9" s="3">
        <v>11</v>
      </c>
      <c r="E9" s="3">
        <v>7</v>
      </c>
      <c r="F9" s="3">
        <v>7</v>
      </c>
      <c r="G9" s="3">
        <v>12</v>
      </c>
      <c r="H9" s="3">
        <v>8</v>
      </c>
      <c r="I9" s="3">
        <v>6</v>
      </c>
      <c r="J9" s="3">
        <v>9</v>
      </c>
      <c r="K9" s="3">
        <v>14</v>
      </c>
      <c r="L9" s="3">
        <v>11</v>
      </c>
      <c r="M9" s="3">
        <v>9</v>
      </c>
      <c r="N9" s="3">
        <v>12</v>
      </c>
      <c r="O9" s="3">
        <v>5</v>
      </c>
      <c r="P9" s="3">
        <v>2</v>
      </c>
      <c r="Q9" s="3">
        <v>5</v>
      </c>
      <c r="R9" s="3">
        <v>4</v>
      </c>
      <c r="S9" s="3">
        <v>11</v>
      </c>
      <c r="T9" s="3">
        <v>8</v>
      </c>
      <c r="U9" s="3">
        <v>7</v>
      </c>
      <c r="V9" s="3">
        <v>8</v>
      </c>
      <c r="W9" s="3">
        <v>5</v>
      </c>
      <c r="X9" s="3">
        <v>9</v>
      </c>
      <c r="Y9" s="3">
        <v>9</v>
      </c>
    </row>
    <row r="10" spans="1:25" x14ac:dyDescent="0.25">
      <c r="A10" s="8">
        <v>4</v>
      </c>
      <c r="B10" s="3">
        <v>10</v>
      </c>
      <c r="C10" s="3">
        <v>13</v>
      </c>
      <c r="D10" s="3">
        <v>5</v>
      </c>
      <c r="E10" s="3">
        <v>11</v>
      </c>
      <c r="F10" s="3">
        <v>12</v>
      </c>
      <c r="G10" s="3">
        <v>8</v>
      </c>
      <c r="H10" s="3">
        <v>14</v>
      </c>
      <c r="I10" s="3">
        <v>14</v>
      </c>
      <c r="J10" s="3">
        <v>7</v>
      </c>
      <c r="K10" s="3">
        <v>8</v>
      </c>
      <c r="L10" s="3">
        <v>5</v>
      </c>
      <c r="M10" s="3">
        <v>2</v>
      </c>
      <c r="N10" s="3">
        <v>11</v>
      </c>
      <c r="O10" s="3">
        <v>11</v>
      </c>
      <c r="P10" s="3">
        <v>13</v>
      </c>
      <c r="Q10" s="3">
        <v>12</v>
      </c>
      <c r="R10" s="3">
        <v>12</v>
      </c>
      <c r="S10" s="3">
        <v>8</v>
      </c>
      <c r="T10" s="3">
        <v>10</v>
      </c>
      <c r="U10" s="3">
        <v>11</v>
      </c>
      <c r="V10" s="3">
        <v>6</v>
      </c>
      <c r="W10" s="3">
        <v>13</v>
      </c>
      <c r="X10" s="3">
        <v>12</v>
      </c>
      <c r="Y10" s="3">
        <v>10</v>
      </c>
    </row>
    <row r="11" spans="1:25" x14ac:dyDescent="0.25">
      <c r="A11" s="8">
        <v>5</v>
      </c>
      <c r="B11" s="3">
        <v>7</v>
      </c>
      <c r="C11" s="3">
        <v>11</v>
      </c>
      <c r="D11" s="3">
        <v>7</v>
      </c>
      <c r="E11" s="3">
        <v>7</v>
      </c>
      <c r="F11" s="3">
        <v>7</v>
      </c>
      <c r="G11" s="3">
        <v>1</v>
      </c>
      <c r="H11" s="3">
        <v>3</v>
      </c>
      <c r="I11" s="3">
        <v>5</v>
      </c>
      <c r="J11" s="3">
        <v>2</v>
      </c>
      <c r="K11" s="3">
        <v>1</v>
      </c>
      <c r="L11" s="3">
        <v>5</v>
      </c>
      <c r="M11" s="3">
        <v>3</v>
      </c>
      <c r="N11" s="3">
        <v>3</v>
      </c>
      <c r="O11" s="3">
        <v>11</v>
      </c>
      <c r="P11" s="3">
        <v>12</v>
      </c>
      <c r="Q11" s="3">
        <v>10</v>
      </c>
      <c r="R11" s="3">
        <v>11</v>
      </c>
      <c r="S11" s="3">
        <v>8</v>
      </c>
      <c r="T11" s="3">
        <v>8</v>
      </c>
      <c r="U11" s="3">
        <v>8</v>
      </c>
      <c r="V11" s="3">
        <v>7</v>
      </c>
      <c r="W11" s="3">
        <v>9</v>
      </c>
      <c r="X11" s="3">
        <v>5</v>
      </c>
      <c r="Y11" s="3">
        <v>8</v>
      </c>
    </row>
    <row r="12" spans="1:25" x14ac:dyDescent="0.25">
      <c r="A12" s="8" t="s">
        <v>114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1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3.7142857142857144</v>
      </c>
      <c r="C14" s="17">
        <v>4.2142857142857144</v>
      </c>
      <c r="D14" s="17">
        <v>3.5555555555555554</v>
      </c>
      <c r="E14" s="17">
        <v>3.7857142857142856</v>
      </c>
      <c r="F14" s="17">
        <v>3.8571428571428572</v>
      </c>
      <c r="G14" s="17">
        <v>3</v>
      </c>
      <c r="H14" s="17">
        <v>3.5714285714285716</v>
      </c>
      <c r="I14" s="17">
        <v>3.75</v>
      </c>
      <c r="J14" s="17">
        <v>3.0370370370370372</v>
      </c>
      <c r="K14" s="17">
        <v>3.2222222222222223</v>
      </c>
      <c r="L14" s="17">
        <v>3.2592592592592591</v>
      </c>
      <c r="M14" s="17">
        <v>2.7692307692307692</v>
      </c>
      <c r="N14" s="17">
        <v>3.5357142857142856</v>
      </c>
      <c r="O14" s="17">
        <v>4.1428571428571432</v>
      </c>
      <c r="P14" s="17">
        <v>4.25</v>
      </c>
      <c r="Q14" s="17">
        <v>4.0714285714285712</v>
      </c>
      <c r="R14" s="17">
        <v>4.1428571428571432</v>
      </c>
      <c r="S14" s="17">
        <v>3.8214285714285716</v>
      </c>
      <c r="T14" s="17">
        <v>3.8571428571428572</v>
      </c>
      <c r="U14" s="17">
        <v>3.9629629629629628</v>
      </c>
      <c r="V14" s="17">
        <v>3.3928571428571428</v>
      </c>
      <c r="W14" s="17">
        <v>4.0714285714285712</v>
      </c>
      <c r="X14" s="17">
        <v>3.7142857142857144</v>
      </c>
      <c r="Y14" s="17">
        <v>3.8928571428571428</v>
      </c>
    </row>
    <row r="15" spans="1:25" x14ac:dyDescent="0.25">
      <c r="A15" s="5" t="s">
        <v>37</v>
      </c>
      <c r="B15" s="17">
        <v>1.0490610566259244</v>
      </c>
      <c r="C15" s="17">
        <v>0.78679579246944342</v>
      </c>
      <c r="D15" s="17">
        <v>1.0500305245868347</v>
      </c>
      <c r="E15" s="17">
        <v>0.95673607402664385</v>
      </c>
      <c r="F15" s="17">
        <v>0.89087080637474825</v>
      </c>
      <c r="G15" s="17">
        <v>1.0183501544346312</v>
      </c>
      <c r="H15" s="17">
        <v>0.92008741245647174</v>
      </c>
      <c r="I15" s="17">
        <v>0.88715107903729518</v>
      </c>
      <c r="J15" s="17">
        <v>1.0183501544346312</v>
      </c>
      <c r="K15" s="17">
        <v>0.75106761619881124</v>
      </c>
      <c r="L15" s="17">
        <v>1.1633040674201875</v>
      </c>
      <c r="M15" s="17">
        <v>1.1066234158987349</v>
      </c>
      <c r="N15" s="17">
        <v>0.79265810934278502</v>
      </c>
      <c r="O15" s="17">
        <v>0.84827868037380272</v>
      </c>
      <c r="P15" s="17">
        <v>0.88715107903729518</v>
      </c>
      <c r="Q15" s="17">
        <v>0.9399988742535188</v>
      </c>
      <c r="R15" s="17">
        <v>0.93151750800769617</v>
      </c>
      <c r="S15" s="17">
        <v>0.90486632647207499</v>
      </c>
      <c r="T15" s="17">
        <v>0.93151750800769617</v>
      </c>
      <c r="U15" s="17">
        <v>0.85401682029379866</v>
      </c>
      <c r="V15" s="17">
        <v>1.257254083583677</v>
      </c>
      <c r="W15" s="17">
        <v>0.81325006079044382</v>
      </c>
      <c r="X15" s="17">
        <v>0.85449325928220787</v>
      </c>
      <c r="Y15" s="17">
        <v>0.87514171188043399</v>
      </c>
    </row>
    <row r="16" spans="1:25" x14ac:dyDescent="0.25">
      <c r="A16" s="5" t="s">
        <v>38</v>
      </c>
      <c r="B16" s="18">
        <v>28</v>
      </c>
      <c r="C16" s="18">
        <v>28</v>
      </c>
      <c r="D16" s="18">
        <v>27</v>
      </c>
      <c r="E16" s="18">
        <v>28</v>
      </c>
      <c r="F16" s="18">
        <v>28</v>
      </c>
      <c r="G16" s="18">
        <v>28</v>
      </c>
      <c r="H16" s="18">
        <v>28</v>
      </c>
      <c r="I16" s="18">
        <v>28</v>
      </c>
      <c r="J16" s="18">
        <v>27</v>
      </c>
      <c r="K16" s="18">
        <v>27</v>
      </c>
      <c r="L16" s="18">
        <v>27</v>
      </c>
      <c r="M16" s="18">
        <v>26</v>
      </c>
      <c r="N16" s="18">
        <v>28</v>
      </c>
      <c r="O16" s="18">
        <v>28</v>
      </c>
      <c r="P16" s="18">
        <v>28</v>
      </c>
      <c r="Q16" s="18">
        <v>28</v>
      </c>
      <c r="R16" s="18">
        <v>28</v>
      </c>
      <c r="S16" s="18">
        <v>28</v>
      </c>
      <c r="T16" s="18">
        <v>28</v>
      </c>
      <c r="U16" s="18">
        <v>27</v>
      </c>
      <c r="V16" s="18">
        <v>28</v>
      </c>
      <c r="W16" s="18">
        <v>28</v>
      </c>
      <c r="X16" s="18">
        <v>28</v>
      </c>
      <c r="Y16" s="18">
        <v>28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3.7585978835978837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6.8964947089947088</v>
      </c>
    </row>
    <row r="22" spans="1:25" x14ac:dyDescent="0.25">
      <c r="A22" s="5" t="s">
        <v>134</v>
      </c>
      <c r="B22" s="17">
        <f t="shared" ref="B22:Y22" si="0">(B14-1)*2.5</f>
        <v>6.7857142857142865</v>
      </c>
      <c r="C22" s="17">
        <f t="shared" si="0"/>
        <v>8.0357142857142865</v>
      </c>
      <c r="D22" s="17">
        <f t="shared" si="0"/>
        <v>6.3888888888888884</v>
      </c>
      <c r="E22" s="17">
        <f t="shared" si="0"/>
        <v>6.9642857142857135</v>
      </c>
      <c r="F22" s="17">
        <f t="shared" si="0"/>
        <v>7.1428571428571432</v>
      </c>
      <c r="G22" s="17">
        <f t="shared" si="0"/>
        <v>5</v>
      </c>
      <c r="H22" s="17">
        <f t="shared" si="0"/>
        <v>6.4285714285714288</v>
      </c>
      <c r="I22" s="17">
        <f t="shared" si="0"/>
        <v>6.875</v>
      </c>
      <c r="J22" s="17">
        <f t="shared" si="0"/>
        <v>5.0925925925925934</v>
      </c>
      <c r="K22" s="17">
        <f t="shared" si="0"/>
        <v>5.5555555555555554</v>
      </c>
      <c r="L22" s="17">
        <f t="shared" si="0"/>
        <v>5.6481481481481479</v>
      </c>
      <c r="M22" s="17">
        <f t="shared" si="0"/>
        <v>4.4230769230769234</v>
      </c>
      <c r="N22" s="17">
        <f t="shared" si="0"/>
        <v>6.3392857142857135</v>
      </c>
      <c r="O22" s="17">
        <f t="shared" si="0"/>
        <v>7.8571428571428577</v>
      </c>
      <c r="P22" s="17">
        <f t="shared" si="0"/>
        <v>8.125</v>
      </c>
      <c r="Q22" s="17">
        <f t="shared" si="0"/>
        <v>7.6785714285714279</v>
      </c>
      <c r="R22" s="17">
        <f t="shared" si="0"/>
        <v>7.8571428571428577</v>
      </c>
      <c r="S22" s="17">
        <f t="shared" si="0"/>
        <v>7.0535714285714288</v>
      </c>
      <c r="T22" s="17">
        <f t="shared" si="0"/>
        <v>7.1428571428571432</v>
      </c>
      <c r="U22" s="17">
        <f t="shared" si="0"/>
        <v>7.4074074074074066</v>
      </c>
      <c r="V22" s="17">
        <f t="shared" si="0"/>
        <v>5.9821428571428568</v>
      </c>
      <c r="W22" s="17">
        <f t="shared" si="0"/>
        <v>7.6785714285714279</v>
      </c>
      <c r="X22" s="17">
        <f t="shared" si="0"/>
        <v>6.7857142857142865</v>
      </c>
      <c r="Y22" s="17">
        <f t="shared" si="0"/>
        <v>7.2321428571428568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120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1</v>
      </c>
      <c r="E10" s="3">
        <v>1</v>
      </c>
      <c r="F10" s="3">
        <v>0</v>
      </c>
      <c r="G10" s="3">
        <v>1</v>
      </c>
      <c r="H10" s="3">
        <v>1</v>
      </c>
      <c r="I10" s="3">
        <v>1</v>
      </c>
      <c r="J10" s="3">
        <v>0</v>
      </c>
      <c r="K10" s="3">
        <v>1</v>
      </c>
      <c r="L10" s="3">
        <v>0</v>
      </c>
      <c r="M10" s="3">
        <v>0</v>
      </c>
      <c r="N10" s="3">
        <v>1</v>
      </c>
      <c r="O10" s="3">
        <v>1</v>
      </c>
      <c r="P10" s="3">
        <v>1</v>
      </c>
      <c r="Q10" s="3">
        <v>1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0</v>
      </c>
      <c r="Y10" s="3">
        <v>1</v>
      </c>
      <c r="Z10" s="3">
        <v>1</v>
      </c>
      <c r="AA10" s="3">
        <v>0</v>
      </c>
      <c r="AB10" s="3">
        <v>1</v>
      </c>
      <c r="AC10" s="3">
        <v>0</v>
      </c>
      <c r="AD10" s="3">
        <v>1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0</v>
      </c>
      <c r="AC11" s="3">
        <v>1</v>
      </c>
      <c r="AD11" s="3">
        <v>0</v>
      </c>
      <c r="AE11" s="3">
        <v>1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</v>
      </c>
      <c r="D14" s="17">
        <v>4</v>
      </c>
      <c r="E14" s="17">
        <v>4</v>
      </c>
      <c r="F14" s="17">
        <v>3</v>
      </c>
      <c r="G14" s="17">
        <v>4</v>
      </c>
      <c r="H14" s="17">
        <v>4</v>
      </c>
      <c r="I14" s="17">
        <v>4</v>
      </c>
      <c r="J14" s="17">
        <v>3</v>
      </c>
      <c r="K14" s="17">
        <v>4</v>
      </c>
      <c r="L14" s="17">
        <v>3</v>
      </c>
      <c r="M14" s="17">
        <v>3</v>
      </c>
      <c r="N14" s="17">
        <v>4</v>
      </c>
      <c r="O14" s="17">
        <v>4</v>
      </c>
      <c r="P14" s="17">
        <v>4</v>
      </c>
      <c r="Q14" s="17">
        <v>4</v>
      </c>
      <c r="R14" s="17">
        <v>3</v>
      </c>
      <c r="S14" s="17">
        <v>4</v>
      </c>
      <c r="T14" s="17">
        <v>4</v>
      </c>
      <c r="U14" s="17">
        <v>4</v>
      </c>
      <c r="V14" s="17">
        <v>4</v>
      </c>
      <c r="W14" s="17">
        <v>4</v>
      </c>
      <c r="X14" s="17">
        <v>3</v>
      </c>
      <c r="Y14" s="17">
        <v>4</v>
      </c>
      <c r="Z14" s="17">
        <v>4</v>
      </c>
      <c r="AA14" s="17">
        <v>5</v>
      </c>
      <c r="AB14" s="17">
        <v>4</v>
      </c>
      <c r="AC14" s="17">
        <v>5</v>
      </c>
      <c r="AD14" s="17">
        <v>4</v>
      </c>
      <c r="AE14" s="17">
        <v>5</v>
      </c>
      <c r="AF14" s="17">
        <v>4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32" x14ac:dyDescent="0.25">
      <c r="A18" s="5" t="s">
        <v>123</v>
      </c>
      <c r="B18" s="5">
        <v>1</v>
      </c>
    </row>
    <row r="19" spans="1:32" x14ac:dyDescent="0.25">
      <c r="A19" s="5" t="s">
        <v>124</v>
      </c>
      <c r="B19" s="5">
        <v>6</v>
      </c>
    </row>
    <row r="20" spans="1:32" x14ac:dyDescent="0.25">
      <c r="A20" s="5" t="s">
        <v>125</v>
      </c>
      <c r="B20" s="22">
        <f>B18/B19</f>
        <v>0.16666666666666666</v>
      </c>
    </row>
    <row r="22" spans="1:32" x14ac:dyDescent="0.25">
      <c r="A22" s="5" t="s">
        <v>131</v>
      </c>
      <c r="B22" s="5"/>
      <c r="C22" s="5"/>
      <c r="D22" s="5"/>
      <c r="E22" s="5"/>
      <c r="F22" s="17">
        <f>AVERAGE(X14:Z14)</f>
        <v>3.6666666666666665</v>
      </c>
    </row>
    <row r="23" spans="1:32" x14ac:dyDescent="0.25">
      <c r="A23" s="5" t="s">
        <v>132</v>
      </c>
      <c r="B23" s="5"/>
      <c r="C23" s="5"/>
    </row>
    <row r="25" spans="1:32" x14ac:dyDescent="0.25">
      <c r="A25" s="5" t="s">
        <v>133</v>
      </c>
      <c r="B25" s="5"/>
      <c r="C25" s="5"/>
      <c r="D25" s="5"/>
      <c r="E25" s="5"/>
      <c r="F25" s="17">
        <f>(F22-1)*2.5</f>
        <v>6.6666666666666661</v>
      </c>
    </row>
    <row r="26" spans="1:32" x14ac:dyDescent="0.25">
      <c r="A26" s="5" t="s">
        <v>134</v>
      </c>
      <c r="B26" s="17">
        <f t="shared" ref="B26:AF26" si="0">(B14-1)*2.5</f>
        <v>5</v>
      </c>
      <c r="C26" s="17">
        <f t="shared" si="0"/>
        <v>5</v>
      </c>
      <c r="D26" s="17">
        <f t="shared" si="0"/>
        <v>7.5</v>
      </c>
      <c r="E26" s="17">
        <f t="shared" si="0"/>
        <v>7.5</v>
      </c>
      <c r="F26" s="17">
        <f t="shared" si="0"/>
        <v>5</v>
      </c>
      <c r="G26" s="17">
        <f t="shared" si="0"/>
        <v>7.5</v>
      </c>
      <c r="H26" s="17">
        <f t="shared" si="0"/>
        <v>7.5</v>
      </c>
      <c r="I26" s="17">
        <f t="shared" si="0"/>
        <v>7.5</v>
      </c>
      <c r="J26" s="17">
        <f t="shared" si="0"/>
        <v>5</v>
      </c>
      <c r="K26" s="17">
        <f t="shared" si="0"/>
        <v>7.5</v>
      </c>
      <c r="L26" s="17">
        <f t="shared" si="0"/>
        <v>5</v>
      </c>
      <c r="M26" s="17">
        <f t="shared" si="0"/>
        <v>5</v>
      </c>
      <c r="N26" s="17">
        <f t="shared" si="0"/>
        <v>7.5</v>
      </c>
      <c r="O26" s="17">
        <f t="shared" si="0"/>
        <v>7.5</v>
      </c>
      <c r="P26" s="17">
        <f t="shared" si="0"/>
        <v>7.5</v>
      </c>
      <c r="Q26" s="17">
        <f t="shared" si="0"/>
        <v>7.5</v>
      </c>
      <c r="R26" s="17">
        <f t="shared" si="0"/>
        <v>5</v>
      </c>
      <c r="S26" s="17">
        <f t="shared" si="0"/>
        <v>7.5</v>
      </c>
      <c r="T26" s="17">
        <f t="shared" si="0"/>
        <v>7.5</v>
      </c>
      <c r="U26" s="17">
        <f t="shared" si="0"/>
        <v>7.5</v>
      </c>
      <c r="V26" s="17">
        <f t="shared" si="0"/>
        <v>7.5</v>
      </c>
      <c r="W26" s="17">
        <f t="shared" si="0"/>
        <v>7.5</v>
      </c>
      <c r="X26" s="17">
        <f t="shared" si="0"/>
        <v>5</v>
      </c>
      <c r="Y26" s="17">
        <f t="shared" si="0"/>
        <v>7.5</v>
      </c>
      <c r="Z26" s="17">
        <f t="shared" si="0"/>
        <v>7.5</v>
      </c>
      <c r="AA26" s="17">
        <f t="shared" si="0"/>
        <v>10</v>
      </c>
      <c r="AB26" s="17">
        <f t="shared" si="0"/>
        <v>7.5</v>
      </c>
      <c r="AC26" s="17">
        <f t="shared" si="0"/>
        <v>10</v>
      </c>
      <c r="AD26" s="17">
        <f t="shared" si="0"/>
        <v>7.5</v>
      </c>
      <c r="AE26" s="17">
        <f t="shared" si="0"/>
        <v>10</v>
      </c>
      <c r="AF26" s="17">
        <f t="shared" si="0"/>
        <v>7.5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121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3</v>
      </c>
      <c r="N7" s="3">
        <v>0</v>
      </c>
      <c r="O7" s="3">
        <v>0</v>
      </c>
      <c r="P7" s="3">
        <v>1</v>
      </c>
      <c r="Q7" s="3">
        <v>1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5</v>
      </c>
      <c r="E8" s="3">
        <v>0</v>
      </c>
      <c r="F8" s="3">
        <v>0</v>
      </c>
      <c r="G8" s="3">
        <v>2</v>
      </c>
      <c r="H8" s="3">
        <v>0</v>
      </c>
      <c r="I8" s="3">
        <v>0</v>
      </c>
      <c r="J8" s="3">
        <v>0</v>
      </c>
      <c r="K8" s="3">
        <v>0</v>
      </c>
      <c r="L8" s="3">
        <v>5</v>
      </c>
      <c r="M8" s="3">
        <v>10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8</v>
      </c>
      <c r="C9" s="3">
        <v>11</v>
      </c>
      <c r="D9" s="3">
        <v>10</v>
      </c>
      <c r="E9" s="3">
        <v>4</v>
      </c>
      <c r="F9" s="3">
        <v>8</v>
      </c>
      <c r="G9" s="3">
        <v>16</v>
      </c>
      <c r="H9" s="3">
        <v>0</v>
      </c>
      <c r="I9" s="3">
        <v>2</v>
      </c>
      <c r="J9" s="3">
        <v>10</v>
      </c>
      <c r="K9" s="3">
        <v>9</v>
      </c>
      <c r="L9" s="3">
        <v>7</v>
      </c>
      <c r="M9" s="3">
        <v>5</v>
      </c>
      <c r="N9" s="3">
        <v>5</v>
      </c>
      <c r="O9" s="3">
        <v>4</v>
      </c>
      <c r="P9" s="3">
        <v>1</v>
      </c>
      <c r="Q9" s="3">
        <v>2</v>
      </c>
      <c r="R9" s="3">
        <v>2</v>
      </c>
      <c r="S9" s="3">
        <v>6</v>
      </c>
      <c r="T9" s="3">
        <v>5</v>
      </c>
      <c r="U9" s="3">
        <v>6</v>
      </c>
      <c r="V9" s="3">
        <v>8</v>
      </c>
      <c r="W9" s="3">
        <v>4</v>
      </c>
      <c r="X9" s="3">
        <v>4</v>
      </c>
      <c r="Y9" s="3">
        <v>5</v>
      </c>
    </row>
    <row r="10" spans="1:25" x14ac:dyDescent="0.25">
      <c r="A10" s="8">
        <v>4</v>
      </c>
      <c r="B10" s="3">
        <v>8</v>
      </c>
      <c r="C10" s="3">
        <v>9</v>
      </c>
      <c r="D10" s="3">
        <v>3</v>
      </c>
      <c r="E10" s="3">
        <v>10</v>
      </c>
      <c r="F10" s="3">
        <v>12</v>
      </c>
      <c r="G10" s="3">
        <v>4</v>
      </c>
      <c r="H10" s="3">
        <v>10</v>
      </c>
      <c r="I10" s="3">
        <v>12</v>
      </c>
      <c r="J10" s="3">
        <v>10</v>
      </c>
      <c r="K10" s="3">
        <v>12</v>
      </c>
      <c r="L10" s="3">
        <v>4</v>
      </c>
      <c r="M10" s="3">
        <v>4</v>
      </c>
      <c r="N10" s="3">
        <v>11</v>
      </c>
      <c r="O10" s="3">
        <v>7</v>
      </c>
      <c r="P10" s="3">
        <v>7</v>
      </c>
      <c r="Q10" s="3">
        <v>9</v>
      </c>
      <c r="R10" s="3">
        <v>7</v>
      </c>
      <c r="S10" s="3">
        <v>9</v>
      </c>
      <c r="T10" s="3">
        <v>9</v>
      </c>
      <c r="U10" s="3">
        <v>10</v>
      </c>
      <c r="V10" s="3">
        <v>7</v>
      </c>
      <c r="W10" s="3">
        <v>10</v>
      </c>
      <c r="X10" s="3">
        <v>14</v>
      </c>
      <c r="Y10" s="3">
        <v>12</v>
      </c>
    </row>
    <row r="11" spans="1:25" x14ac:dyDescent="0.25">
      <c r="A11" s="8">
        <v>5</v>
      </c>
      <c r="B11" s="3">
        <v>7</v>
      </c>
      <c r="C11" s="3">
        <v>4</v>
      </c>
      <c r="D11" s="3">
        <v>6</v>
      </c>
      <c r="E11" s="3">
        <v>10</v>
      </c>
      <c r="F11" s="3">
        <v>4</v>
      </c>
      <c r="G11" s="3">
        <v>2</v>
      </c>
      <c r="H11" s="3">
        <v>14</v>
      </c>
      <c r="I11" s="3">
        <v>9</v>
      </c>
      <c r="J11" s="3">
        <v>3</v>
      </c>
      <c r="K11" s="3">
        <v>2</v>
      </c>
      <c r="L11" s="3">
        <v>3</v>
      </c>
      <c r="M11" s="3">
        <v>0</v>
      </c>
      <c r="N11" s="3">
        <v>7</v>
      </c>
      <c r="O11" s="3">
        <v>12</v>
      </c>
      <c r="P11" s="3">
        <v>14</v>
      </c>
      <c r="Q11" s="3">
        <v>11</v>
      </c>
      <c r="R11" s="3">
        <v>13</v>
      </c>
      <c r="S11" s="3">
        <v>9</v>
      </c>
      <c r="T11" s="3">
        <v>10</v>
      </c>
      <c r="U11" s="3">
        <v>6</v>
      </c>
      <c r="V11" s="3">
        <v>8</v>
      </c>
      <c r="W11" s="3">
        <v>10</v>
      </c>
      <c r="X11" s="3">
        <v>6</v>
      </c>
      <c r="Y11" s="3">
        <v>7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1</v>
      </c>
      <c r="K12" s="3">
        <v>1</v>
      </c>
      <c r="L12" s="3">
        <v>4</v>
      </c>
      <c r="M12" s="3">
        <v>2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3.875</v>
      </c>
      <c r="C14" s="17">
        <v>3.7083333333333335</v>
      </c>
      <c r="D14" s="17">
        <v>3.4166666666666665</v>
      </c>
      <c r="E14" s="17">
        <v>4.25</v>
      </c>
      <c r="F14" s="17">
        <v>3.8333333333333335</v>
      </c>
      <c r="G14" s="17">
        <v>3.25</v>
      </c>
      <c r="H14" s="17">
        <v>4.583333333333333</v>
      </c>
      <c r="I14" s="17">
        <v>4.3043478260869561</v>
      </c>
      <c r="J14" s="17">
        <v>3.6956521739130435</v>
      </c>
      <c r="K14" s="17">
        <v>3.6956521739130435</v>
      </c>
      <c r="L14" s="17">
        <v>3.15</v>
      </c>
      <c r="M14" s="17">
        <v>2.4545454545454546</v>
      </c>
      <c r="N14" s="17">
        <v>4.0869565217391308</v>
      </c>
      <c r="O14" s="17">
        <v>4.3478260869565215</v>
      </c>
      <c r="P14" s="17">
        <v>4.4347826086956523</v>
      </c>
      <c r="Q14" s="17">
        <v>4.2608695652173916</v>
      </c>
      <c r="R14" s="17">
        <v>4.3478260869565215</v>
      </c>
      <c r="S14" s="17">
        <v>4.125</v>
      </c>
      <c r="T14" s="17">
        <v>4.208333333333333</v>
      </c>
      <c r="U14" s="17">
        <v>3.9130434782608696</v>
      </c>
      <c r="V14" s="17">
        <v>3.9166666666666665</v>
      </c>
      <c r="W14" s="17">
        <v>4.25</v>
      </c>
      <c r="X14" s="17">
        <v>4.083333333333333</v>
      </c>
      <c r="Y14" s="17">
        <v>4.083333333333333</v>
      </c>
    </row>
    <row r="15" spans="1:25" x14ac:dyDescent="0.25">
      <c r="A15" s="5" t="s">
        <v>37</v>
      </c>
      <c r="B15" s="17">
        <v>0.89987921894866107</v>
      </c>
      <c r="C15" s="17">
        <v>0.75060362182809137</v>
      </c>
      <c r="D15" s="17">
        <v>1.1000658741803744</v>
      </c>
      <c r="E15" s="17">
        <v>0.73720978077448562</v>
      </c>
      <c r="F15" s="17">
        <v>0.70196411816303328</v>
      </c>
      <c r="G15" s="17">
        <v>0.73720978077448562</v>
      </c>
      <c r="H15" s="17">
        <v>0.50361015518533414</v>
      </c>
      <c r="I15" s="17">
        <v>0.63495043533804174</v>
      </c>
      <c r="J15" s="17">
        <v>0.70290194639441683</v>
      </c>
      <c r="K15" s="17">
        <v>0.63495043533804174</v>
      </c>
      <c r="L15" s="17">
        <v>1.1367080817685318</v>
      </c>
      <c r="M15" s="17">
        <v>0.96250035138015766</v>
      </c>
      <c r="N15" s="17">
        <v>0.73317760952897693</v>
      </c>
      <c r="O15" s="17">
        <v>0.77510677576317932</v>
      </c>
      <c r="P15" s="17">
        <v>0.9451352455659815</v>
      </c>
      <c r="Q15" s="17">
        <v>0.96377059248594543</v>
      </c>
      <c r="R15" s="17">
        <v>0.98205238020706165</v>
      </c>
      <c r="S15" s="17">
        <v>0.79741429960679244</v>
      </c>
      <c r="T15" s="17">
        <v>0.77902763620491255</v>
      </c>
      <c r="U15" s="17">
        <v>0.84815540376325305</v>
      </c>
      <c r="V15" s="17">
        <v>0.92861124297507258</v>
      </c>
      <c r="W15" s="17">
        <v>0.73720978077448562</v>
      </c>
      <c r="X15" s="17">
        <v>0.65386254815829381</v>
      </c>
      <c r="Y15" s="17">
        <v>0.71728150235677179</v>
      </c>
    </row>
    <row r="16" spans="1:25" x14ac:dyDescent="0.25">
      <c r="A16" s="5" t="s">
        <v>38</v>
      </c>
      <c r="B16" s="18">
        <v>24</v>
      </c>
      <c r="C16" s="18">
        <v>24</v>
      </c>
      <c r="D16" s="18">
        <v>24</v>
      </c>
      <c r="E16" s="18">
        <v>24</v>
      </c>
      <c r="F16" s="18">
        <v>24</v>
      </c>
      <c r="G16" s="18">
        <v>24</v>
      </c>
      <c r="H16" s="18">
        <v>24</v>
      </c>
      <c r="I16" s="18">
        <v>23</v>
      </c>
      <c r="J16" s="18">
        <v>23</v>
      </c>
      <c r="K16" s="18">
        <v>23</v>
      </c>
      <c r="L16" s="18">
        <v>20</v>
      </c>
      <c r="M16" s="18">
        <v>22</v>
      </c>
      <c r="N16" s="18">
        <v>23</v>
      </c>
      <c r="O16" s="18">
        <v>23</v>
      </c>
      <c r="P16" s="18">
        <v>23</v>
      </c>
      <c r="Q16" s="18">
        <v>23</v>
      </c>
      <c r="R16" s="18">
        <v>23</v>
      </c>
      <c r="S16" s="18">
        <v>24</v>
      </c>
      <c r="T16" s="18">
        <v>24</v>
      </c>
      <c r="U16" s="18">
        <v>23</v>
      </c>
      <c r="V16" s="18">
        <v>24</v>
      </c>
      <c r="W16" s="18">
        <v>24</v>
      </c>
      <c r="X16" s="18">
        <v>24</v>
      </c>
      <c r="Y16" s="18">
        <v>24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4.0407608695652169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7.6019021739130421</v>
      </c>
    </row>
    <row r="22" spans="1:25" x14ac:dyDescent="0.25">
      <c r="A22" s="5" t="s">
        <v>134</v>
      </c>
      <c r="B22" s="17">
        <f t="shared" ref="B22:Y22" si="0">(B14-1)*2.5</f>
        <v>7.1875</v>
      </c>
      <c r="C22" s="17">
        <f t="shared" si="0"/>
        <v>6.7708333333333339</v>
      </c>
      <c r="D22" s="17">
        <f t="shared" si="0"/>
        <v>6.0416666666666661</v>
      </c>
      <c r="E22" s="17">
        <f t="shared" si="0"/>
        <v>8.125</v>
      </c>
      <c r="F22" s="17">
        <f t="shared" si="0"/>
        <v>7.0833333333333339</v>
      </c>
      <c r="G22" s="17">
        <f t="shared" si="0"/>
        <v>5.625</v>
      </c>
      <c r="H22" s="17">
        <f t="shared" si="0"/>
        <v>8.9583333333333321</v>
      </c>
      <c r="I22" s="17">
        <f t="shared" si="0"/>
        <v>8.2608695652173907</v>
      </c>
      <c r="J22" s="17">
        <f t="shared" si="0"/>
        <v>6.7391304347826084</v>
      </c>
      <c r="K22" s="17">
        <f t="shared" si="0"/>
        <v>6.7391304347826084</v>
      </c>
      <c r="L22" s="17">
        <f t="shared" si="0"/>
        <v>5.375</v>
      </c>
      <c r="M22" s="17">
        <f t="shared" si="0"/>
        <v>3.6363636363636367</v>
      </c>
      <c r="N22" s="17">
        <f t="shared" si="0"/>
        <v>7.7173913043478271</v>
      </c>
      <c r="O22" s="17">
        <f t="shared" si="0"/>
        <v>8.3695652173913047</v>
      </c>
      <c r="P22" s="17">
        <f t="shared" si="0"/>
        <v>8.5869565217391308</v>
      </c>
      <c r="Q22" s="17">
        <f t="shared" si="0"/>
        <v>8.1521739130434785</v>
      </c>
      <c r="R22" s="17">
        <f t="shared" si="0"/>
        <v>8.3695652173913047</v>
      </c>
      <c r="S22" s="17">
        <f t="shared" si="0"/>
        <v>7.8125</v>
      </c>
      <c r="T22" s="17">
        <f t="shared" si="0"/>
        <v>8.0208333333333321</v>
      </c>
      <c r="U22" s="17">
        <f t="shared" si="0"/>
        <v>7.2826086956521738</v>
      </c>
      <c r="V22" s="17">
        <f t="shared" si="0"/>
        <v>7.2916666666666661</v>
      </c>
      <c r="W22" s="17">
        <f t="shared" si="0"/>
        <v>8.125</v>
      </c>
      <c r="X22" s="17">
        <f t="shared" si="0"/>
        <v>7.7083333333333321</v>
      </c>
      <c r="Y22" s="17">
        <f t="shared" si="0"/>
        <v>7.7083333333333321</v>
      </c>
    </row>
  </sheetData>
  <phoneticPr fontId="0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121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2</v>
      </c>
      <c r="D9" s="3">
        <v>0</v>
      </c>
      <c r="E9" s="3">
        <v>0</v>
      </c>
      <c r="F9" s="3">
        <v>0</v>
      </c>
      <c r="G9" s="3">
        <v>0</v>
      </c>
      <c r="H9" s="3">
        <v>2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2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1</v>
      </c>
      <c r="Z9" s="3">
        <v>0</v>
      </c>
      <c r="AA9" s="3">
        <v>0</v>
      </c>
      <c r="AB9" s="3">
        <v>0</v>
      </c>
      <c r="AC9" s="3">
        <v>0</v>
      </c>
      <c r="AD9" s="3">
        <v>1</v>
      </c>
      <c r="AE9" s="3">
        <v>1</v>
      </c>
      <c r="AF9" s="3">
        <v>1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1</v>
      </c>
      <c r="F10" s="3">
        <v>1</v>
      </c>
      <c r="G10" s="3">
        <v>3</v>
      </c>
      <c r="H10" s="3">
        <v>1</v>
      </c>
      <c r="I10" s="3">
        <v>0</v>
      </c>
      <c r="J10" s="3">
        <v>3</v>
      </c>
      <c r="K10" s="3">
        <v>2</v>
      </c>
      <c r="L10" s="3">
        <v>2</v>
      </c>
      <c r="M10" s="3">
        <v>3</v>
      </c>
      <c r="N10" s="3">
        <v>1</v>
      </c>
      <c r="O10" s="3">
        <v>2</v>
      </c>
      <c r="P10" s="3">
        <v>2</v>
      </c>
      <c r="Q10" s="3">
        <v>2</v>
      </c>
      <c r="R10" s="3">
        <v>2</v>
      </c>
      <c r="S10" s="3">
        <v>1</v>
      </c>
      <c r="T10" s="3">
        <v>3</v>
      </c>
      <c r="U10" s="3">
        <v>2</v>
      </c>
      <c r="V10" s="3">
        <v>3</v>
      </c>
      <c r="W10" s="3">
        <v>2</v>
      </c>
      <c r="X10" s="3">
        <v>3</v>
      </c>
      <c r="Y10" s="3">
        <v>2</v>
      </c>
      <c r="Z10" s="3">
        <v>2</v>
      </c>
      <c r="AA10" s="3">
        <v>1</v>
      </c>
      <c r="AB10" s="3">
        <v>0</v>
      </c>
      <c r="AC10" s="3">
        <v>0</v>
      </c>
      <c r="AD10" s="3">
        <v>0</v>
      </c>
      <c r="AE10" s="3">
        <v>2</v>
      </c>
      <c r="AF10" s="3">
        <v>2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1</v>
      </c>
      <c r="F11" s="3">
        <v>2</v>
      </c>
      <c r="G11" s="3">
        <v>0</v>
      </c>
      <c r="H11" s="3">
        <v>0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1</v>
      </c>
      <c r="V11" s="3">
        <v>0</v>
      </c>
      <c r="W11" s="3">
        <v>1</v>
      </c>
      <c r="X11" s="3">
        <v>0</v>
      </c>
      <c r="Y11" s="3">
        <v>0</v>
      </c>
      <c r="Z11" s="3">
        <v>1</v>
      </c>
      <c r="AA11" s="3">
        <v>2</v>
      </c>
      <c r="AB11" s="3">
        <v>3</v>
      </c>
      <c r="AC11" s="3">
        <v>3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3.6666666666666665</v>
      </c>
      <c r="C14" s="17">
        <v>3.3333333333333335</v>
      </c>
      <c r="D14" s="17">
        <v>2</v>
      </c>
      <c r="E14" s="17">
        <v>3.6666666666666665</v>
      </c>
      <c r="F14" s="17">
        <v>4.666666666666667</v>
      </c>
      <c r="G14" s="17">
        <v>4</v>
      </c>
      <c r="H14" s="17">
        <v>3.3333333333333335</v>
      </c>
      <c r="I14" s="17">
        <v>2.3333333333333335</v>
      </c>
      <c r="J14" s="17">
        <v>4</v>
      </c>
      <c r="K14" s="17">
        <v>4.333333333333333</v>
      </c>
      <c r="L14" s="17">
        <v>4.333333333333333</v>
      </c>
      <c r="M14" s="17">
        <v>4</v>
      </c>
      <c r="N14" s="17">
        <v>2.6666666666666665</v>
      </c>
      <c r="O14" s="17">
        <v>4.333333333333333</v>
      </c>
      <c r="P14" s="17">
        <v>4.333333333333333</v>
      </c>
      <c r="Q14" s="17">
        <v>4.333333333333333</v>
      </c>
      <c r="R14" s="17">
        <v>4.333333333333333</v>
      </c>
      <c r="S14" s="17">
        <v>3.3333333333333335</v>
      </c>
      <c r="T14" s="17">
        <v>4</v>
      </c>
      <c r="U14" s="17">
        <v>4.333333333333333</v>
      </c>
      <c r="V14" s="17">
        <v>4</v>
      </c>
      <c r="W14" s="17">
        <v>4.333333333333333</v>
      </c>
      <c r="X14" s="17">
        <v>4</v>
      </c>
      <c r="Y14" s="17">
        <v>3.6666666666666665</v>
      </c>
      <c r="Z14" s="17">
        <v>4.333333333333333</v>
      </c>
      <c r="AA14" s="17">
        <v>4.666666666666667</v>
      </c>
      <c r="AB14" s="17">
        <v>5</v>
      </c>
      <c r="AC14" s="17">
        <v>5</v>
      </c>
      <c r="AD14" s="17">
        <v>3</v>
      </c>
      <c r="AE14" s="17">
        <v>3.6666666666666665</v>
      </c>
      <c r="AF14" s="17">
        <v>3.6666666666666665</v>
      </c>
    </row>
    <row r="15" spans="1:32" x14ac:dyDescent="0.25">
      <c r="A15" s="5" t="s">
        <v>37</v>
      </c>
      <c r="B15" s="17">
        <v>1.5275252316519463</v>
      </c>
      <c r="C15" s="17">
        <v>0.57735026918962473</v>
      </c>
      <c r="D15" s="17"/>
      <c r="E15" s="17">
        <v>1.5275252316519463</v>
      </c>
      <c r="F15" s="17">
        <v>0.57735026918962784</v>
      </c>
      <c r="G15" s="17">
        <v>0</v>
      </c>
      <c r="H15" s="17">
        <v>0.57735026918962473</v>
      </c>
      <c r="I15" s="17">
        <v>2.3094010767585034</v>
      </c>
      <c r="J15" s="17">
        <v>0</v>
      </c>
      <c r="K15" s="17">
        <v>0.57735026918962473</v>
      </c>
      <c r="L15" s="17">
        <v>0.57735026918962473</v>
      </c>
      <c r="M15" s="17">
        <v>0</v>
      </c>
      <c r="N15" s="17">
        <v>1.5275252316519468</v>
      </c>
      <c r="O15" s="17">
        <v>0.57735026918962473</v>
      </c>
      <c r="P15" s="17">
        <v>0.57735026918962473</v>
      </c>
      <c r="Q15" s="17">
        <v>0.57735026918962473</v>
      </c>
      <c r="R15" s="17">
        <v>0.57735026918962473</v>
      </c>
      <c r="S15" s="17">
        <v>0.57735026918962473</v>
      </c>
      <c r="T15" s="17">
        <v>0</v>
      </c>
      <c r="U15" s="17">
        <v>0.57735026918962473</v>
      </c>
      <c r="V15" s="17">
        <v>0</v>
      </c>
      <c r="W15" s="17">
        <v>0.57735026918962473</v>
      </c>
      <c r="X15" s="17">
        <v>0</v>
      </c>
      <c r="Y15" s="17">
        <v>0.57735026918962473</v>
      </c>
      <c r="Z15" s="17">
        <v>0.57735026918962473</v>
      </c>
      <c r="AA15" s="17">
        <v>0.57735026918962784</v>
      </c>
      <c r="AB15" s="17">
        <v>0</v>
      </c>
      <c r="AC15" s="17">
        <v>0</v>
      </c>
      <c r="AD15" s="17"/>
      <c r="AE15" s="17">
        <v>0.57735026918962473</v>
      </c>
      <c r="AF15" s="17">
        <v>0.57735026918962473</v>
      </c>
    </row>
    <row r="16" spans="1:32" x14ac:dyDescent="0.25">
      <c r="A16" s="5" t="s">
        <v>38</v>
      </c>
      <c r="B16" s="18">
        <v>3</v>
      </c>
      <c r="C16" s="18">
        <v>3</v>
      </c>
      <c r="D16" s="18">
        <v>1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  <c r="Z16" s="18">
        <v>3</v>
      </c>
      <c r="AA16" s="18">
        <v>3</v>
      </c>
      <c r="AB16" s="18">
        <v>3</v>
      </c>
      <c r="AC16" s="18">
        <v>3</v>
      </c>
      <c r="AD16" s="18">
        <v>1</v>
      </c>
      <c r="AE16" s="18">
        <v>3</v>
      </c>
      <c r="AF16" s="18">
        <v>3</v>
      </c>
    </row>
    <row r="18" spans="1:32" x14ac:dyDescent="0.25">
      <c r="A18" s="5" t="s">
        <v>123</v>
      </c>
      <c r="B18" s="5">
        <v>3</v>
      </c>
    </row>
    <row r="19" spans="1:32" x14ac:dyDescent="0.25">
      <c r="A19" s="5" t="s">
        <v>124</v>
      </c>
      <c r="B19" s="5">
        <v>16</v>
      </c>
    </row>
    <row r="20" spans="1:32" x14ac:dyDescent="0.25">
      <c r="A20" s="5" t="s">
        <v>125</v>
      </c>
      <c r="B20" s="22">
        <f>B18/B19</f>
        <v>0.1875</v>
      </c>
    </row>
    <row r="22" spans="1:32" x14ac:dyDescent="0.25">
      <c r="A22" s="5" t="s">
        <v>131</v>
      </c>
      <c r="B22" s="5"/>
      <c r="C22" s="5"/>
      <c r="D22" s="5"/>
      <c r="E22" s="5"/>
      <c r="F22" s="17">
        <f>AVERAGE(X14:Z14)</f>
        <v>4</v>
      </c>
    </row>
    <row r="23" spans="1:32" x14ac:dyDescent="0.25">
      <c r="A23" s="5" t="s">
        <v>132</v>
      </c>
      <c r="B23" s="5"/>
      <c r="C23" s="5"/>
    </row>
    <row r="25" spans="1:32" x14ac:dyDescent="0.25">
      <c r="A25" s="5" t="s">
        <v>133</v>
      </c>
      <c r="B25" s="5"/>
      <c r="C25" s="5"/>
      <c r="D25" s="5"/>
      <c r="E25" s="5"/>
      <c r="F25" s="17">
        <f>(F22-1)*2.5</f>
        <v>7.5</v>
      </c>
    </row>
    <row r="26" spans="1:32" x14ac:dyDescent="0.25">
      <c r="A26" s="5" t="s">
        <v>134</v>
      </c>
      <c r="B26" s="17">
        <f t="shared" ref="B26:AF26" si="0">(B14-1)*2.5</f>
        <v>6.6666666666666661</v>
      </c>
      <c r="C26" s="17">
        <f t="shared" si="0"/>
        <v>5.8333333333333339</v>
      </c>
      <c r="D26" s="17">
        <f t="shared" si="0"/>
        <v>2.5</v>
      </c>
      <c r="E26" s="17">
        <f t="shared" si="0"/>
        <v>6.6666666666666661</v>
      </c>
      <c r="F26" s="17">
        <f t="shared" si="0"/>
        <v>9.1666666666666679</v>
      </c>
      <c r="G26" s="17">
        <f t="shared" si="0"/>
        <v>7.5</v>
      </c>
      <c r="H26" s="17">
        <f t="shared" si="0"/>
        <v>5.8333333333333339</v>
      </c>
      <c r="I26" s="17">
        <f t="shared" si="0"/>
        <v>3.3333333333333339</v>
      </c>
      <c r="J26" s="17">
        <f t="shared" si="0"/>
        <v>7.5</v>
      </c>
      <c r="K26" s="17">
        <f t="shared" si="0"/>
        <v>8.3333333333333321</v>
      </c>
      <c r="L26" s="17">
        <f t="shared" si="0"/>
        <v>8.3333333333333321</v>
      </c>
      <c r="M26" s="17">
        <f t="shared" si="0"/>
        <v>7.5</v>
      </c>
      <c r="N26" s="17">
        <f t="shared" si="0"/>
        <v>4.1666666666666661</v>
      </c>
      <c r="O26" s="17">
        <f t="shared" si="0"/>
        <v>8.3333333333333321</v>
      </c>
      <c r="P26" s="17">
        <f t="shared" si="0"/>
        <v>8.3333333333333321</v>
      </c>
      <c r="Q26" s="17">
        <f t="shared" si="0"/>
        <v>8.3333333333333321</v>
      </c>
      <c r="R26" s="17">
        <f t="shared" si="0"/>
        <v>8.3333333333333321</v>
      </c>
      <c r="S26" s="17">
        <f t="shared" si="0"/>
        <v>5.8333333333333339</v>
      </c>
      <c r="T26" s="17">
        <f t="shared" si="0"/>
        <v>7.5</v>
      </c>
      <c r="U26" s="17">
        <f t="shared" si="0"/>
        <v>8.3333333333333321</v>
      </c>
      <c r="V26" s="17">
        <f t="shared" si="0"/>
        <v>7.5</v>
      </c>
      <c r="W26" s="17">
        <f t="shared" si="0"/>
        <v>8.3333333333333321</v>
      </c>
      <c r="X26" s="17">
        <f t="shared" si="0"/>
        <v>7.5</v>
      </c>
      <c r="Y26" s="17">
        <f t="shared" si="0"/>
        <v>6.6666666666666661</v>
      </c>
      <c r="Z26" s="17">
        <f t="shared" si="0"/>
        <v>8.3333333333333321</v>
      </c>
      <c r="AA26" s="17">
        <f t="shared" si="0"/>
        <v>9.1666666666666679</v>
      </c>
      <c r="AB26" s="17">
        <f t="shared" si="0"/>
        <v>10</v>
      </c>
      <c r="AC26" s="17">
        <f t="shared" si="0"/>
        <v>10</v>
      </c>
      <c r="AD26" s="17">
        <f t="shared" si="0"/>
        <v>5</v>
      </c>
      <c r="AE26" s="17">
        <f t="shared" si="0"/>
        <v>6.6666666666666661</v>
      </c>
      <c r="AF26" s="17">
        <f t="shared" si="0"/>
        <v>6.6666666666666661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122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4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4</v>
      </c>
      <c r="C8" s="3">
        <v>2</v>
      </c>
      <c r="D8" s="3">
        <v>3</v>
      </c>
      <c r="E8" s="3">
        <v>5</v>
      </c>
      <c r="F8" s="3">
        <v>3</v>
      </c>
      <c r="G8" s="3">
        <v>1</v>
      </c>
      <c r="H8" s="3">
        <v>0</v>
      </c>
      <c r="I8" s="3">
        <v>0</v>
      </c>
      <c r="J8" s="3">
        <v>1</v>
      </c>
      <c r="K8" s="3">
        <v>1</v>
      </c>
      <c r="L8" s="3">
        <v>3</v>
      </c>
      <c r="M8" s="3">
        <v>4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1</v>
      </c>
      <c r="T8" s="3">
        <v>1</v>
      </c>
      <c r="U8" s="3">
        <v>1</v>
      </c>
      <c r="V8" s="3">
        <v>3</v>
      </c>
      <c r="W8" s="3">
        <v>1</v>
      </c>
      <c r="X8" s="3">
        <v>0</v>
      </c>
      <c r="Y8" s="3">
        <v>1</v>
      </c>
    </row>
    <row r="9" spans="1:25" x14ac:dyDescent="0.25">
      <c r="A9" s="8">
        <v>3</v>
      </c>
      <c r="B9" s="3">
        <v>5</v>
      </c>
      <c r="C9" s="3">
        <v>6</v>
      </c>
      <c r="D9" s="3">
        <v>3</v>
      </c>
      <c r="E9" s="3">
        <v>3</v>
      </c>
      <c r="F9" s="3">
        <v>5</v>
      </c>
      <c r="G9" s="3">
        <v>7</v>
      </c>
      <c r="H9" s="3">
        <v>6</v>
      </c>
      <c r="I9" s="3">
        <v>4</v>
      </c>
      <c r="J9" s="3">
        <v>6</v>
      </c>
      <c r="K9" s="3">
        <v>6</v>
      </c>
      <c r="L9" s="3">
        <v>4</v>
      </c>
      <c r="M9" s="3">
        <v>4</v>
      </c>
      <c r="N9" s="3">
        <v>6</v>
      </c>
      <c r="O9" s="3">
        <v>4</v>
      </c>
      <c r="P9" s="3">
        <v>1</v>
      </c>
      <c r="Q9" s="3">
        <v>3</v>
      </c>
      <c r="R9" s="3">
        <v>2</v>
      </c>
      <c r="S9" s="3">
        <v>3</v>
      </c>
      <c r="T9" s="3">
        <v>3</v>
      </c>
      <c r="U9" s="3">
        <v>2</v>
      </c>
      <c r="V9" s="3">
        <v>3</v>
      </c>
      <c r="W9" s="3">
        <v>5</v>
      </c>
      <c r="X9" s="3">
        <v>5</v>
      </c>
      <c r="Y9" s="3">
        <v>6</v>
      </c>
    </row>
    <row r="10" spans="1:25" x14ac:dyDescent="0.25">
      <c r="A10" s="8">
        <v>4</v>
      </c>
      <c r="B10" s="3">
        <v>5</v>
      </c>
      <c r="C10" s="3">
        <v>7</v>
      </c>
      <c r="D10" s="3">
        <v>6</v>
      </c>
      <c r="E10" s="3">
        <v>4</v>
      </c>
      <c r="F10" s="3">
        <v>6</v>
      </c>
      <c r="G10" s="3">
        <v>7</v>
      </c>
      <c r="H10" s="3">
        <v>9</v>
      </c>
      <c r="I10" s="3">
        <v>10</v>
      </c>
      <c r="J10" s="3">
        <v>8</v>
      </c>
      <c r="K10" s="3">
        <v>8</v>
      </c>
      <c r="L10" s="3">
        <v>3</v>
      </c>
      <c r="M10" s="3">
        <v>4</v>
      </c>
      <c r="N10" s="3">
        <v>6</v>
      </c>
      <c r="O10" s="3">
        <v>6</v>
      </c>
      <c r="P10" s="3">
        <v>8</v>
      </c>
      <c r="Q10" s="3">
        <v>8</v>
      </c>
      <c r="R10" s="3">
        <v>9</v>
      </c>
      <c r="S10" s="3">
        <v>9</v>
      </c>
      <c r="T10" s="3">
        <v>8</v>
      </c>
      <c r="U10" s="3">
        <v>11</v>
      </c>
      <c r="V10" s="3">
        <v>7</v>
      </c>
      <c r="W10" s="3">
        <v>8</v>
      </c>
      <c r="X10" s="3">
        <v>10</v>
      </c>
      <c r="Y10" s="3">
        <v>7</v>
      </c>
    </row>
    <row r="11" spans="1:25" x14ac:dyDescent="0.25">
      <c r="A11" s="8">
        <v>5</v>
      </c>
      <c r="B11" s="3">
        <v>4</v>
      </c>
      <c r="C11" s="3">
        <v>3</v>
      </c>
      <c r="D11" s="3">
        <v>4</v>
      </c>
      <c r="E11" s="3">
        <v>2</v>
      </c>
      <c r="F11" s="3">
        <v>4</v>
      </c>
      <c r="G11" s="3">
        <v>2</v>
      </c>
      <c r="H11" s="3">
        <v>3</v>
      </c>
      <c r="I11" s="3">
        <v>4</v>
      </c>
      <c r="J11" s="3">
        <v>3</v>
      </c>
      <c r="K11" s="3">
        <v>3</v>
      </c>
      <c r="L11" s="3">
        <v>4</v>
      </c>
      <c r="M11" s="3">
        <v>2</v>
      </c>
      <c r="N11" s="3">
        <v>5</v>
      </c>
      <c r="O11" s="3">
        <v>7</v>
      </c>
      <c r="P11" s="3">
        <v>9</v>
      </c>
      <c r="Q11" s="3">
        <v>7</v>
      </c>
      <c r="R11" s="3">
        <v>7</v>
      </c>
      <c r="S11" s="3">
        <v>5</v>
      </c>
      <c r="T11" s="3">
        <v>6</v>
      </c>
      <c r="U11" s="3">
        <v>4</v>
      </c>
      <c r="V11" s="3">
        <v>5</v>
      </c>
      <c r="W11" s="3">
        <v>4</v>
      </c>
      <c r="X11" s="3">
        <v>3</v>
      </c>
      <c r="Y11" s="3">
        <v>4</v>
      </c>
    </row>
    <row r="12" spans="1:25" x14ac:dyDescent="0.25">
      <c r="A12" s="8" t="s">
        <v>114</v>
      </c>
      <c r="B12" s="3">
        <v>1</v>
      </c>
      <c r="C12" s="3">
        <v>1</v>
      </c>
      <c r="D12" s="3">
        <v>2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4</v>
      </c>
      <c r="M12" s="3">
        <v>4</v>
      </c>
      <c r="N12" s="3">
        <v>2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</v>
      </c>
      <c r="C14" s="17">
        <v>3.6111111111111112</v>
      </c>
      <c r="D14" s="17">
        <v>3.5294117647058822</v>
      </c>
      <c r="E14" s="17">
        <v>2.7222222222222223</v>
      </c>
      <c r="F14" s="17">
        <v>3.6111111111111112</v>
      </c>
      <c r="G14" s="17">
        <v>3.4444444444444446</v>
      </c>
      <c r="H14" s="17">
        <v>3.8333333333333335</v>
      </c>
      <c r="I14" s="17">
        <v>4</v>
      </c>
      <c r="J14" s="17">
        <v>3.7222222222222223</v>
      </c>
      <c r="K14" s="17">
        <v>3.7222222222222223</v>
      </c>
      <c r="L14" s="17">
        <v>3.4</v>
      </c>
      <c r="M14" s="17">
        <v>3.1333333333333333</v>
      </c>
      <c r="N14" s="17">
        <v>3.9411764705882355</v>
      </c>
      <c r="O14" s="17">
        <v>4.0555555555555554</v>
      </c>
      <c r="P14" s="17">
        <v>4.4444444444444446</v>
      </c>
      <c r="Q14" s="17">
        <v>4.2222222222222223</v>
      </c>
      <c r="R14" s="17">
        <v>4.2777777777777777</v>
      </c>
      <c r="S14" s="17">
        <v>4</v>
      </c>
      <c r="T14" s="17">
        <v>4.0555555555555554</v>
      </c>
      <c r="U14" s="17">
        <v>4</v>
      </c>
      <c r="V14" s="17">
        <v>3.7777777777777777</v>
      </c>
      <c r="W14" s="17">
        <v>3.8333333333333335</v>
      </c>
      <c r="X14" s="17">
        <v>3.8888888888888888</v>
      </c>
      <c r="Y14" s="17">
        <v>3.7777777777777777</v>
      </c>
    </row>
    <row r="15" spans="1:25" x14ac:dyDescent="0.25">
      <c r="A15" s="5" t="s">
        <v>37</v>
      </c>
      <c r="B15" s="17">
        <v>1.0981267472114393</v>
      </c>
      <c r="C15" s="17">
        <v>0.91644382318053264</v>
      </c>
      <c r="D15" s="17">
        <v>1.2307338795828049</v>
      </c>
      <c r="E15" s="17">
        <v>1.3636264606493256</v>
      </c>
      <c r="F15" s="17">
        <v>1.0369008625190792</v>
      </c>
      <c r="G15" s="17">
        <v>0.98352440815564368</v>
      </c>
      <c r="H15" s="17">
        <v>0.70710678118654757</v>
      </c>
      <c r="I15" s="17">
        <v>0.68599434057003539</v>
      </c>
      <c r="J15" s="17">
        <v>0.82644209473363139</v>
      </c>
      <c r="K15" s="17">
        <v>0.82644209473363139</v>
      </c>
      <c r="L15" s="17">
        <v>1.2983506020002014</v>
      </c>
      <c r="M15" s="17">
        <v>1.187233679409327</v>
      </c>
      <c r="N15" s="17">
        <v>0.82693623055938514</v>
      </c>
      <c r="O15" s="17">
        <v>0.93759531105923422</v>
      </c>
      <c r="P15" s="17">
        <v>0.61569876345519992</v>
      </c>
      <c r="Q15" s="17">
        <v>0.73208449814095855</v>
      </c>
      <c r="R15" s="17">
        <v>0.66911315806868732</v>
      </c>
      <c r="S15" s="17">
        <v>0.84016805041680587</v>
      </c>
      <c r="T15" s="17">
        <v>0.87260409608065259</v>
      </c>
      <c r="U15" s="17">
        <v>0.76696498884737041</v>
      </c>
      <c r="V15" s="17">
        <v>1.0602749674192757</v>
      </c>
      <c r="W15" s="17">
        <v>0.85749292571254421</v>
      </c>
      <c r="X15" s="17">
        <v>0.67639954159452287</v>
      </c>
      <c r="Y15" s="17">
        <v>0.87820375202190859</v>
      </c>
    </row>
    <row r="16" spans="1:25" x14ac:dyDescent="0.25">
      <c r="A16" s="5" t="s">
        <v>38</v>
      </c>
      <c r="B16" s="18">
        <v>18</v>
      </c>
      <c r="C16" s="18">
        <v>18</v>
      </c>
      <c r="D16" s="18">
        <v>17</v>
      </c>
      <c r="E16" s="18">
        <v>18</v>
      </c>
      <c r="F16" s="18">
        <v>18</v>
      </c>
      <c r="G16" s="18">
        <v>18</v>
      </c>
      <c r="H16" s="18">
        <v>18</v>
      </c>
      <c r="I16" s="18">
        <v>18</v>
      </c>
      <c r="J16" s="18">
        <v>18</v>
      </c>
      <c r="K16" s="18">
        <v>18</v>
      </c>
      <c r="L16" s="18">
        <v>15</v>
      </c>
      <c r="M16" s="18">
        <v>15</v>
      </c>
      <c r="N16" s="18">
        <v>17</v>
      </c>
      <c r="O16" s="18">
        <v>18</v>
      </c>
      <c r="P16" s="18">
        <v>18</v>
      </c>
      <c r="Q16" s="18">
        <v>18</v>
      </c>
      <c r="R16" s="18">
        <v>18</v>
      </c>
      <c r="S16" s="18">
        <v>18</v>
      </c>
      <c r="T16" s="18">
        <v>18</v>
      </c>
      <c r="U16" s="18">
        <v>18</v>
      </c>
      <c r="V16" s="18">
        <v>18</v>
      </c>
      <c r="W16" s="18">
        <v>18</v>
      </c>
      <c r="X16" s="18">
        <v>18</v>
      </c>
      <c r="Y16" s="18">
        <v>18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3.958333333333333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7.3958333333333321</v>
      </c>
    </row>
    <row r="22" spans="1:25" x14ac:dyDescent="0.25">
      <c r="A22" s="5" t="s">
        <v>134</v>
      </c>
      <c r="B22" s="17">
        <f t="shared" ref="B22:Y22" si="0">(B14-1)*2.5</f>
        <v>6.25</v>
      </c>
      <c r="C22" s="17">
        <f t="shared" si="0"/>
        <v>6.5277777777777777</v>
      </c>
      <c r="D22" s="17">
        <f t="shared" si="0"/>
        <v>6.3235294117647056</v>
      </c>
      <c r="E22" s="17">
        <f t="shared" si="0"/>
        <v>4.3055555555555554</v>
      </c>
      <c r="F22" s="17">
        <f t="shared" si="0"/>
        <v>6.5277777777777777</v>
      </c>
      <c r="G22" s="17">
        <f t="shared" si="0"/>
        <v>6.1111111111111116</v>
      </c>
      <c r="H22" s="17">
        <f t="shared" si="0"/>
        <v>7.0833333333333339</v>
      </c>
      <c r="I22" s="17">
        <f t="shared" si="0"/>
        <v>7.5</v>
      </c>
      <c r="J22" s="17">
        <f t="shared" si="0"/>
        <v>6.8055555555555554</v>
      </c>
      <c r="K22" s="17">
        <f t="shared" si="0"/>
        <v>6.8055555555555554</v>
      </c>
      <c r="L22" s="17">
        <f t="shared" si="0"/>
        <v>6</v>
      </c>
      <c r="M22" s="17">
        <f t="shared" si="0"/>
        <v>5.333333333333333</v>
      </c>
      <c r="N22" s="17">
        <f t="shared" si="0"/>
        <v>7.3529411764705888</v>
      </c>
      <c r="O22" s="17">
        <f t="shared" si="0"/>
        <v>7.6388888888888884</v>
      </c>
      <c r="P22" s="17">
        <f t="shared" si="0"/>
        <v>8.6111111111111107</v>
      </c>
      <c r="Q22" s="17">
        <f t="shared" si="0"/>
        <v>8.0555555555555554</v>
      </c>
      <c r="R22" s="17">
        <f t="shared" si="0"/>
        <v>8.1944444444444446</v>
      </c>
      <c r="S22" s="17">
        <f t="shared" si="0"/>
        <v>7.5</v>
      </c>
      <c r="T22" s="17">
        <f t="shared" si="0"/>
        <v>7.6388888888888884</v>
      </c>
      <c r="U22" s="17">
        <f t="shared" si="0"/>
        <v>7.5</v>
      </c>
      <c r="V22" s="17">
        <f t="shared" si="0"/>
        <v>6.9444444444444446</v>
      </c>
      <c r="W22" s="17">
        <f t="shared" si="0"/>
        <v>7.0833333333333339</v>
      </c>
      <c r="X22" s="17">
        <f t="shared" si="0"/>
        <v>7.2222222222222223</v>
      </c>
      <c r="Y22" s="17">
        <f t="shared" si="0"/>
        <v>6.9444444444444446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122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2</v>
      </c>
      <c r="P8" s="3">
        <v>1</v>
      </c>
      <c r="Q8" s="3">
        <v>0</v>
      </c>
      <c r="R8" s="3">
        <v>1</v>
      </c>
      <c r="S8" s="3">
        <v>0</v>
      </c>
      <c r="T8" s="3">
        <v>1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1</v>
      </c>
      <c r="C9" s="3">
        <v>2</v>
      </c>
      <c r="D9" s="3">
        <v>1</v>
      </c>
      <c r="E9" s="3">
        <v>0</v>
      </c>
      <c r="F9" s="3">
        <v>1</v>
      </c>
      <c r="G9" s="3">
        <v>2</v>
      </c>
      <c r="H9" s="3">
        <v>1</v>
      </c>
      <c r="I9" s="3">
        <v>1</v>
      </c>
      <c r="J9" s="3">
        <v>2</v>
      </c>
      <c r="K9" s="3">
        <v>1</v>
      </c>
      <c r="L9" s="3">
        <v>0</v>
      </c>
      <c r="M9" s="3">
        <v>1</v>
      </c>
      <c r="N9" s="3">
        <v>0</v>
      </c>
      <c r="O9" s="3">
        <v>0</v>
      </c>
      <c r="P9" s="3">
        <v>1</v>
      </c>
      <c r="Q9" s="3">
        <v>1</v>
      </c>
      <c r="R9" s="3">
        <v>0</v>
      </c>
      <c r="S9" s="3">
        <v>2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1</v>
      </c>
      <c r="Z9" s="3">
        <v>0</v>
      </c>
      <c r="AA9" s="3">
        <v>1</v>
      </c>
      <c r="AB9" s="3">
        <v>1</v>
      </c>
      <c r="AC9" s="3">
        <v>0</v>
      </c>
      <c r="AD9" s="3">
        <v>1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0</v>
      </c>
      <c r="H10" s="3">
        <v>0</v>
      </c>
      <c r="I10" s="3">
        <v>1</v>
      </c>
      <c r="J10" s="3">
        <v>0</v>
      </c>
      <c r="K10" s="3">
        <v>1</v>
      </c>
      <c r="L10" s="3">
        <v>2</v>
      </c>
      <c r="M10" s="3">
        <v>1</v>
      </c>
      <c r="N10" s="3">
        <v>1</v>
      </c>
      <c r="O10" s="3">
        <v>0</v>
      </c>
      <c r="P10" s="3">
        <v>0</v>
      </c>
      <c r="Q10" s="3">
        <v>1</v>
      </c>
      <c r="R10" s="3">
        <v>1</v>
      </c>
      <c r="S10" s="3">
        <v>0</v>
      </c>
      <c r="T10" s="3">
        <v>0</v>
      </c>
      <c r="U10" s="3">
        <v>1</v>
      </c>
      <c r="V10" s="3">
        <v>1</v>
      </c>
      <c r="W10" s="3">
        <v>1</v>
      </c>
      <c r="X10" s="3">
        <v>2</v>
      </c>
      <c r="Y10" s="3">
        <v>1</v>
      </c>
      <c r="Z10" s="3">
        <v>2</v>
      </c>
      <c r="AA10" s="3">
        <v>0</v>
      </c>
      <c r="AB10" s="3">
        <v>0</v>
      </c>
      <c r="AC10" s="3">
        <v>1</v>
      </c>
      <c r="AD10" s="3">
        <v>0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1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2.5</v>
      </c>
      <c r="C14" s="17">
        <v>3</v>
      </c>
      <c r="D14" s="17">
        <v>3</v>
      </c>
      <c r="E14" s="17">
        <v>4</v>
      </c>
      <c r="F14" s="17">
        <v>3.5</v>
      </c>
      <c r="G14" s="17">
        <v>3</v>
      </c>
      <c r="H14" s="17">
        <v>4</v>
      </c>
      <c r="I14" s="17">
        <v>3.5</v>
      </c>
      <c r="J14" s="17">
        <v>3</v>
      </c>
      <c r="K14" s="17">
        <v>3.5</v>
      </c>
      <c r="L14" s="17">
        <v>4</v>
      </c>
      <c r="M14" s="17">
        <v>3.5</v>
      </c>
      <c r="N14" s="17">
        <v>4</v>
      </c>
      <c r="O14" s="17">
        <v>2</v>
      </c>
      <c r="P14" s="17">
        <v>2.5</v>
      </c>
      <c r="Q14" s="17">
        <v>3.5</v>
      </c>
      <c r="R14" s="17">
        <v>3</v>
      </c>
      <c r="S14" s="17">
        <v>3</v>
      </c>
      <c r="T14" s="17">
        <v>3.5</v>
      </c>
      <c r="U14" s="17">
        <v>4.5</v>
      </c>
      <c r="V14" s="17">
        <v>4</v>
      </c>
      <c r="W14" s="17">
        <v>3.5</v>
      </c>
      <c r="X14" s="17">
        <v>4</v>
      </c>
      <c r="Y14" s="17">
        <v>3.5</v>
      </c>
      <c r="Z14" s="17">
        <v>4</v>
      </c>
      <c r="AA14" s="17">
        <v>4</v>
      </c>
      <c r="AB14" s="17">
        <v>4</v>
      </c>
      <c r="AC14" s="17">
        <v>4.5</v>
      </c>
      <c r="AD14" s="17">
        <v>3</v>
      </c>
      <c r="AE14" s="17">
        <v>4</v>
      </c>
      <c r="AF14" s="17">
        <v>3</v>
      </c>
    </row>
    <row r="15" spans="1:32" x14ac:dyDescent="0.25">
      <c r="A15" s="5" t="s">
        <v>37</v>
      </c>
      <c r="B15" s="17">
        <v>0.70710678118654757</v>
      </c>
      <c r="C15" s="17">
        <v>0</v>
      </c>
      <c r="D15" s="17"/>
      <c r="E15" s="17"/>
      <c r="F15" s="17">
        <v>0.70710678118654757</v>
      </c>
      <c r="G15" s="17">
        <v>0</v>
      </c>
      <c r="H15" s="17">
        <v>1.4142135623730951</v>
      </c>
      <c r="I15" s="17">
        <v>0.70710678118654757</v>
      </c>
      <c r="J15" s="17">
        <v>0</v>
      </c>
      <c r="K15" s="17">
        <v>0.70710678118654757</v>
      </c>
      <c r="L15" s="17">
        <v>0</v>
      </c>
      <c r="M15" s="17">
        <v>0.70710678118654757</v>
      </c>
      <c r="N15" s="17"/>
      <c r="O15" s="17">
        <v>0</v>
      </c>
      <c r="P15" s="17">
        <v>0.70710678118654757</v>
      </c>
      <c r="Q15" s="17">
        <v>0.70710678118654757</v>
      </c>
      <c r="R15" s="17">
        <v>1.4142135623730951</v>
      </c>
      <c r="S15" s="17">
        <v>0</v>
      </c>
      <c r="T15" s="17">
        <v>2.1213203435596424</v>
      </c>
      <c r="U15" s="17">
        <v>0.70710678118654757</v>
      </c>
      <c r="V15" s="17"/>
      <c r="W15" s="17">
        <v>0.70710678118654757</v>
      </c>
      <c r="X15" s="17">
        <v>0</v>
      </c>
      <c r="Y15" s="17">
        <v>0.70710678118654757</v>
      </c>
      <c r="Z15" s="17">
        <v>0</v>
      </c>
      <c r="AA15" s="17">
        <v>1.4142135623730951</v>
      </c>
      <c r="AB15" s="17">
        <v>1.4142135623730951</v>
      </c>
      <c r="AC15" s="17">
        <v>0.70710678118654757</v>
      </c>
      <c r="AD15" s="17"/>
      <c r="AE15" s="17"/>
      <c r="AF15" s="17">
        <v>1.4142135623730951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1</v>
      </c>
      <c r="E16" s="18">
        <v>1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1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1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1</v>
      </c>
      <c r="AE16" s="18">
        <v>1</v>
      </c>
      <c r="AF16" s="18">
        <v>2</v>
      </c>
    </row>
    <row r="18" spans="1:32" x14ac:dyDescent="0.25">
      <c r="A18" s="5" t="s">
        <v>123</v>
      </c>
      <c r="B18" s="5">
        <v>2</v>
      </c>
    </row>
    <row r="19" spans="1:32" x14ac:dyDescent="0.25">
      <c r="A19" s="5" t="s">
        <v>124</v>
      </c>
      <c r="B19" s="5">
        <v>3</v>
      </c>
    </row>
    <row r="20" spans="1:32" x14ac:dyDescent="0.25">
      <c r="A20" s="5" t="s">
        <v>125</v>
      </c>
      <c r="B20" s="22">
        <f>B18/B19</f>
        <v>0.66666666666666663</v>
      </c>
    </row>
    <row r="22" spans="1:32" x14ac:dyDescent="0.25">
      <c r="A22" s="5" t="s">
        <v>131</v>
      </c>
      <c r="B22" s="5"/>
      <c r="C22" s="5"/>
      <c r="D22" s="5"/>
      <c r="E22" s="5"/>
      <c r="F22" s="17">
        <f>AVERAGE(X14:Z14)</f>
        <v>3.8333333333333335</v>
      </c>
    </row>
    <row r="23" spans="1:32" x14ac:dyDescent="0.25">
      <c r="A23" s="5" t="s">
        <v>132</v>
      </c>
      <c r="B23" s="5"/>
      <c r="C23" s="5"/>
    </row>
    <row r="25" spans="1:32" x14ac:dyDescent="0.25">
      <c r="A25" s="5" t="s">
        <v>133</v>
      </c>
      <c r="B25" s="5"/>
      <c r="C25" s="5"/>
      <c r="D25" s="5"/>
      <c r="E25" s="5"/>
      <c r="F25" s="17">
        <f>(F22-1)*2.5</f>
        <v>7.0833333333333339</v>
      </c>
    </row>
    <row r="26" spans="1:32" x14ac:dyDescent="0.25">
      <c r="A26" s="5" t="s">
        <v>134</v>
      </c>
      <c r="B26" s="17">
        <f t="shared" ref="B26:AF26" si="0">(B14-1)*2.5</f>
        <v>3.75</v>
      </c>
      <c r="C26" s="17">
        <f t="shared" si="0"/>
        <v>5</v>
      </c>
      <c r="D26" s="17">
        <f t="shared" si="0"/>
        <v>5</v>
      </c>
      <c r="E26" s="17">
        <f t="shared" si="0"/>
        <v>7.5</v>
      </c>
      <c r="F26" s="17">
        <f t="shared" si="0"/>
        <v>6.25</v>
      </c>
      <c r="G26" s="17">
        <f t="shared" si="0"/>
        <v>5</v>
      </c>
      <c r="H26" s="17">
        <f t="shared" si="0"/>
        <v>7.5</v>
      </c>
      <c r="I26" s="17">
        <f t="shared" si="0"/>
        <v>6.25</v>
      </c>
      <c r="J26" s="17">
        <f t="shared" si="0"/>
        <v>5</v>
      </c>
      <c r="K26" s="17">
        <f t="shared" si="0"/>
        <v>6.25</v>
      </c>
      <c r="L26" s="17">
        <f t="shared" si="0"/>
        <v>7.5</v>
      </c>
      <c r="M26" s="17">
        <f t="shared" si="0"/>
        <v>6.25</v>
      </c>
      <c r="N26" s="17">
        <f t="shared" si="0"/>
        <v>7.5</v>
      </c>
      <c r="O26" s="17">
        <f t="shared" si="0"/>
        <v>2.5</v>
      </c>
      <c r="P26" s="17">
        <f t="shared" si="0"/>
        <v>3.75</v>
      </c>
      <c r="Q26" s="17">
        <f t="shared" si="0"/>
        <v>6.25</v>
      </c>
      <c r="R26" s="17">
        <f t="shared" si="0"/>
        <v>5</v>
      </c>
      <c r="S26" s="17">
        <f t="shared" si="0"/>
        <v>5</v>
      </c>
      <c r="T26" s="17">
        <f t="shared" si="0"/>
        <v>6.25</v>
      </c>
      <c r="U26" s="17">
        <f t="shared" si="0"/>
        <v>8.75</v>
      </c>
      <c r="V26" s="17">
        <f t="shared" si="0"/>
        <v>7.5</v>
      </c>
      <c r="W26" s="17">
        <f t="shared" si="0"/>
        <v>6.25</v>
      </c>
      <c r="X26" s="17">
        <f t="shared" si="0"/>
        <v>7.5</v>
      </c>
      <c r="Y26" s="17">
        <f t="shared" si="0"/>
        <v>6.25</v>
      </c>
      <c r="Z26" s="17">
        <f t="shared" si="0"/>
        <v>7.5</v>
      </c>
      <c r="AA26" s="17">
        <f t="shared" si="0"/>
        <v>7.5</v>
      </c>
      <c r="AB26" s="17">
        <f t="shared" si="0"/>
        <v>7.5</v>
      </c>
      <c r="AC26" s="17">
        <f t="shared" si="0"/>
        <v>8.75</v>
      </c>
      <c r="AD26" s="17">
        <f t="shared" si="0"/>
        <v>5</v>
      </c>
      <c r="AE26" s="17">
        <f t="shared" si="0"/>
        <v>7.5</v>
      </c>
      <c r="AF26" s="17">
        <f t="shared" si="0"/>
        <v>5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116</v>
      </c>
    </row>
    <row r="3" spans="1:10" x14ac:dyDescent="0.25">
      <c r="A3" s="1" t="s">
        <v>1</v>
      </c>
      <c r="B3" t="s">
        <v>115</v>
      </c>
    </row>
    <row r="4" spans="1:10" x14ac:dyDescent="0.25">
      <c r="A4" s="1" t="s">
        <v>2</v>
      </c>
      <c r="B4" t="s">
        <v>127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0</v>
      </c>
    </row>
    <row r="8" spans="1:10" x14ac:dyDescent="0.25">
      <c r="A8" s="8">
        <v>2</v>
      </c>
      <c r="B8" s="3">
        <v>2</v>
      </c>
      <c r="C8" s="3">
        <v>1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2</v>
      </c>
      <c r="J8" s="3">
        <v>0</v>
      </c>
    </row>
    <row r="9" spans="1:10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7</v>
      </c>
      <c r="H9" s="3">
        <v>2</v>
      </c>
      <c r="I9" s="3">
        <v>2</v>
      </c>
      <c r="J9" s="3">
        <v>2</v>
      </c>
    </row>
    <row r="10" spans="1:10" x14ac:dyDescent="0.25">
      <c r="A10" s="8">
        <v>4</v>
      </c>
      <c r="B10" s="3">
        <v>6</v>
      </c>
      <c r="C10" s="3">
        <v>4</v>
      </c>
      <c r="D10" s="3">
        <v>7</v>
      </c>
      <c r="E10" s="3">
        <v>9</v>
      </c>
      <c r="F10" s="3">
        <v>5</v>
      </c>
      <c r="G10" s="3">
        <v>5</v>
      </c>
      <c r="H10" s="3">
        <v>8</v>
      </c>
      <c r="I10" s="3">
        <v>7</v>
      </c>
      <c r="J10" s="3">
        <v>7</v>
      </c>
    </row>
    <row r="11" spans="1:10" x14ac:dyDescent="0.25">
      <c r="A11" s="8">
        <v>5</v>
      </c>
      <c r="B11" s="3">
        <v>3</v>
      </c>
      <c r="C11" s="3">
        <v>9</v>
      </c>
      <c r="D11" s="3">
        <v>7</v>
      </c>
      <c r="E11" s="3">
        <v>3</v>
      </c>
      <c r="F11" s="3">
        <v>6</v>
      </c>
      <c r="G11" s="3">
        <v>1</v>
      </c>
      <c r="H11" s="3">
        <v>3</v>
      </c>
      <c r="I11" s="3">
        <v>2</v>
      </c>
      <c r="J11" s="3">
        <v>4</v>
      </c>
    </row>
    <row r="12" spans="1:10" x14ac:dyDescent="0.25">
      <c r="A12" s="8" t="s">
        <v>114</v>
      </c>
      <c r="B12" s="3">
        <v>2</v>
      </c>
      <c r="C12" s="3">
        <v>0</v>
      </c>
      <c r="D12" s="3">
        <v>0</v>
      </c>
      <c r="E12" s="3">
        <v>2</v>
      </c>
      <c r="F12" s="3">
        <v>3</v>
      </c>
      <c r="G12" s="3">
        <v>0</v>
      </c>
      <c r="H12" s="3">
        <v>0</v>
      </c>
      <c r="I12" s="3">
        <v>0</v>
      </c>
      <c r="J12" s="3">
        <v>1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9">
        <v>3.8333333333333335</v>
      </c>
      <c r="C14" s="19">
        <v>4.5</v>
      </c>
      <c r="D14" s="19">
        <v>4.5</v>
      </c>
      <c r="E14" s="19">
        <v>4.25</v>
      </c>
      <c r="F14" s="19">
        <v>4.5454545454545459</v>
      </c>
      <c r="G14" s="19">
        <v>3.4285714285714284</v>
      </c>
      <c r="H14" s="19">
        <v>3.8571428571428572</v>
      </c>
      <c r="I14" s="19">
        <v>3.5</v>
      </c>
      <c r="J14" s="19">
        <v>4.1538461538461542</v>
      </c>
    </row>
    <row r="15" spans="1:10" x14ac:dyDescent="0.25">
      <c r="A15" s="5" t="s">
        <v>37</v>
      </c>
      <c r="B15" s="19">
        <v>1.0298573010888741</v>
      </c>
      <c r="C15" s="19">
        <v>0.85485041426511033</v>
      </c>
      <c r="D15" s="19">
        <v>0.51887452166277082</v>
      </c>
      <c r="E15" s="19">
        <v>0.45226701686664544</v>
      </c>
      <c r="F15" s="19">
        <v>0.52223296786709272</v>
      </c>
      <c r="G15" s="19">
        <v>0.75592894601845384</v>
      </c>
      <c r="H15" s="19">
        <v>1.0271051820261914</v>
      </c>
      <c r="I15" s="19">
        <v>1.1602387022306428</v>
      </c>
      <c r="J15" s="19">
        <v>0.68873723172119372</v>
      </c>
    </row>
    <row r="16" spans="1:10" x14ac:dyDescent="0.25">
      <c r="A16" s="5" t="s">
        <v>38</v>
      </c>
      <c r="B16" s="20">
        <v>12</v>
      </c>
      <c r="C16" s="20">
        <v>14</v>
      </c>
      <c r="D16" s="20">
        <v>14</v>
      </c>
      <c r="E16" s="20">
        <v>12</v>
      </c>
      <c r="F16" s="20">
        <v>11</v>
      </c>
      <c r="G16" s="20">
        <v>14</v>
      </c>
      <c r="H16" s="20">
        <v>14</v>
      </c>
      <c r="I16" s="20">
        <v>14</v>
      </c>
      <c r="J16" s="20">
        <v>13</v>
      </c>
    </row>
    <row r="18" spans="1:21" x14ac:dyDescent="0.25">
      <c r="A18" s="5" t="s">
        <v>138</v>
      </c>
      <c r="B18" s="5"/>
      <c r="C18" s="5"/>
      <c r="D18" s="5"/>
      <c r="E18" s="5"/>
      <c r="F18" s="17">
        <f>AVERAGE(G14:I14)</f>
        <v>3.5952380952380949</v>
      </c>
    </row>
    <row r="19" spans="1:21" x14ac:dyDescent="0.25">
      <c r="A19" s="5" t="s">
        <v>139</v>
      </c>
      <c r="B19" s="5"/>
      <c r="C19" s="5"/>
    </row>
    <row r="21" spans="1:21" x14ac:dyDescent="0.25">
      <c r="A21" s="5" t="s">
        <v>140</v>
      </c>
      <c r="B21" s="5"/>
      <c r="C21" s="5"/>
      <c r="D21" s="5"/>
      <c r="E21" s="5"/>
      <c r="F21" s="17">
        <f>(F18-1)*2.5</f>
        <v>6.4880952380952372</v>
      </c>
    </row>
    <row r="22" spans="1:21" x14ac:dyDescent="0.25">
      <c r="A22" s="5" t="s">
        <v>134</v>
      </c>
      <c r="B22" s="17">
        <f t="shared" ref="B22:U22" si="0">(B14-1)*2.5</f>
        <v>7.0833333333333339</v>
      </c>
      <c r="C22" s="17">
        <f t="shared" si="0"/>
        <v>8.75</v>
      </c>
      <c r="D22" s="17">
        <f t="shared" si="0"/>
        <v>8.75</v>
      </c>
      <c r="E22" s="17">
        <f t="shared" si="0"/>
        <v>8.125</v>
      </c>
      <c r="F22" s="17">
        <f t="shared" si="0"/>
        <v>8.8636363636363651</v>
      </c>
      <c r="G22" s="17">
        <f t="shared" si="0"/>
        <v>6.0714285714285712</v>
      </c>
      <c r="H22" s="17">
        <f t="shared" si="0"/>
        <v>7.1428571428571432</v>
      </c>
      <c r="I22" s="17">
        <f t="shared" si="0"/>
        <v>6.25</v>
      </c>
      <c r="J22" s="17">
        <f t="shared" si="0"/>
        <v>7.884615384615385</v>
      </c>
      <c r="K22" s="17">
        <f t="shared" si="0"/>
        <v>-2.5</v>
      </c>
      <c r="L22" s="17">
        <f t="shared" si="0"/>
        <v>-2.5</v>
      </c>
      <c r="M22" s="17">
        <f t="shared" si="0"/>
        <v>-2.5</v>
      </c>
      <c r="N22" s="17">
        <f t="shared" si="0"/>
        <v>-2.5</v>
      </c>
      <c r="O22" s="17">
        <f t="shared" si="0"/>
        <v>-2.5</v>
      </c>
      <c r="P22" s="17">
        <f t="shared" si="0"/>
        <v>-2.5</v>
      </c>
      <c r="Q22" s="17">
        <f t="shared" si="0"/>
        <v>-2.5</v>
      </c>
      <c r="R22" s="17">
        <f t="shared" si="0"/>
        <v>-2.5</v>
      </c>
      <c r="S22" s="17">
        <f t="shared" si="0"/>
        <v>-2.5</v>
      </c>
      <c r="T22" s="17">
        <f t="shared" si="0"/>
        <v>-2.5</v>
      </c>
      <c r="U22" s="17">
        <f t="shared" si="0"/>
        <v>-2.5</v>
      </c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128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129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130</v>
      </c>
    </row>
    <row r="34" spans="1:2" x14ac:dyDescent="0.25">
      <c r="A34" s="6" t="s">
        <v>126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Grado Cienc. y Tecn. Alim_PDI</vt:lpstr>
      <vt:lpstr>Grado Cienc. y Tecn. Alim_Estud</vt:lpstr>
      <vt:lpstr>Grado Ing. Explot. Agr_PDI</vt:lpstr>
      <vt:lpstr>Grado Ing. Explot. Agr_Estud</vt:lpstr>
      <vt:lpstr>Grado Ing. Indust. Agr_PDI</vt:lpstr>
      <vt:lpstr>Grado Ing. Indust. Agr_Estud</vt:lpstr>
      <vt:lpstr>Grado Ing. Hort. y Jard_PDI</vt:lpstr>
      <vt:lpstr>Grado Ing. Hort. y Jard_Estud</vt:lpstr>
      <vt:lpstr>MU Gest. Cal. y Traz_PDI</vt:lpstr>
      <vt:lpstr>MU Gest. Cal. y Traz_Estud</vt:lpstr>
      <vt:lpstr>MUI Ing. y Arquit_PDI</vt:lpstr>
      <vt:lpstr>MUI Ing. Arquit_Estud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2023-11-13T12:42:46Z</dcterms:modified>
</cp:coreProperties>
</file>