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1B253\"/>
    </mc:Choice>
  </mc:AlternateContent>
  <xr:revisionPtr revIDLastSave="0" documentId="13_ncr:1_{7CE14071-56B1-48E7-91B2-D2B9F4F7FB90}" xr6:coauthVersionLast="47" xr6:coauthVersionMax="47" xr10:uidLastSave="{00000000-0000-0000-0000-000000000000}"/>
  <bookViews>
    <workbookView xWindow="-120" yWindow="-120" windowWidth="29040" windowHeight="15840" tabRatio="935" xr2:uid="{00000000-000D-0000-FFFF-FFFF00000000}"/>
  </bookViews>
  <sheets>
    <sheet name="Grado Ing. Materiales_PDI" sheetId="30" r:id="rId1"/>
    <sheet name="Grado Ing. Eléctrica_PDI" sheetId="1" r:id="rId2"/>
    <sheet name="Grado Ing. Elect. I y Aut_PDI" sheetId="10" r:id="rId3"/>
    <sheet name="Grado Ing. Elect. I y Aut_Estud" sheetId="33" r:id="rId4"/>
    <sheet name="Grado Ing. Mecánica_PDI" sheetId="12" r:id="rId5"/>
    <sheet name="Grado Ing. Mecánica_Estud" sheetId="13" r:id="rId6"/>
    <sheet name="MU Ing. Biomed_PDI" sheetId="24" r:id="rId7"/>
    <sheet name="MU Ing. Industrial_PDI" sheetId="32" r:id="rId8"/>
    <sheet name="MUI Ing. y Arquit_PDI" sheetId="26" r:id="rId9"/>
    <sheet name="MU Rec. Renov. e IE_PDI" sheetId="28" r:id="rId10"/>
    <sheet name="MU Seg y Salud Lab_PDI" sheetId="3" r:id="rId11"/>
    <sheet name="PAS_centro" sheetId="4" r:id="rId12"/>
    <sheet name="código preguntas PDI" sheetId="5" r:id="rId13"/>
    <sheet name="código preguntas PAS" sheetId="6" r:id="rId14"/>
    <sheet name="código preguntas Estud" sheetId="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21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28"/>
  <c r="X22" i="28"/>
  <c r="W22" i="28"/>
  <c r="V22" i="28"/>
  <c r="U22" i="28"/>
  <c r="T22" i="28"/>
  <c r="S22" i="28"/>
  <c r="R22" i="28"/>
  <c r="Q22" i="28"/>
  <c r="P22" i="28"/>
  <c r="O22" i="28"/>
  <c r="N22" i="28"/>
  <c r="M22" i="28"/>
  <c r="L22" i="28"/>
  <c r="K22" i="28"/>
  <c r="J22" i="28"/>
  <c r="I22" i="28"/>
  <c r="H22" i="28"/>
  <c r="G22" i="28"/>
  <c r="F22" i="28"/>
  <c r="E22" i="28"/>
  <c r="D22" i="28"/>
  <c r="C22" i="28"/>
  <c r="B22" i="28"/>
  <c r="F18" i="28"/>
  <c r="F21" i="28"/>
  <c r="Y22" i="26"/>
  <c r="X22" i="26"/>
  <c r="W22" i="26"/>
  <c r="V22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H22" i="26"/>
  <c r="G22" i="26"/>
  <c r="F22" i="26"/>
  <c r="E22" i="26"/>
  <c r="D22" i="26"/>
  <c r="C22" i="26"/>
  <c r="B22" i="26"/>
  <c r="F18" i="26"/>
  <c r="F21" i="26"/>
  <c r="Y22" i="32"/>
  <c r="X22" i="32"/>
  <c r="W22" i="32"/>
  <c r="V22" i="32"/>
  <c r="U22" i="32"/>
  <c r="T22" i="32"/>
  <c r="S22" i="32"/>
  <c r="R22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E22" i="32"/>
  <c r="D22" i="32"/>
  <c r="C22" i="32"/>
  <c r="B22" i="32"/>
  <c r="F18" i="32"/>
  <c r="F21" i="32"/>
  <c r="Y22" i="24"/>
  <c r="X22" i="24"/>
  <c r="W22" i="24"/>
  <c r="V22" i="24"/>
  <c r="U22" i="24"/>
  <c r="T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B22" i="24"/>
  <c r="F18" i="24"/>
  <c r="F21" i="2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F18" i="30"/>
  <c r="F21" i="30"/>
  <c r="Y22" i="30"/>
  <c r="X22" i="30"/>
  <c r="W22" i="30"/>
  <c r="V22" i="30"/>
  <c r="U22" i="30"/>
  <c r="T22" i="30"/>
  <c r="S22" i="30"/>
  <c r="R22" i="30"/>
  <c r="Q22" i="30"/>
  <c r="P22" i="30"/>
  <c r="O22" i="30"/>
  <c r="N22" i="30"/>
  <c r="M22" i="30"/>
  <c r="L22" i="30"/>
  <c r="K22" i="30"/>
  <c r="J22" i="30"/>
  <c r="I22" i="30"/>
  <c r="H22" i="30"/>
  <c r="G22" i="30"/>
  <c r="F22" i="30"/>
  <c r="E22" i="30"/>
  <c r="D22" i="30"/>
  <c r="C22" i="30"/>
  <c r="B22" i="30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AF26" i="33"/>
  <c r="AE26" i="33"/>
  <c r="AD26" i="33"/>
  <c r="AC26" i="33"/>
  <c r="AB26" i="33"/>
  <c r="AA26" i="33"/>
  <c r="Z26" i="33"/>
  <c r="Y26" i="33"/>
  <c r="X26" i="33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B26" i="33"/>
  <c r="F22" i="13"/>
  <c r="F25" i="13"/>
  <c r="F22" i="33"/>
  <c r="F25" i="33"/>
  <c r="B20" i="33"/>
  <c r="B20" i="13"/>
</calcChain>
</file>

<file path=xl/sharedStrings.xml><?xml version="1.0" encoding="utf-8"?>
<sst xmlns="http://schemas.openxmlformats.org/spreadsheetml/2006/main" count="647" uniqueCount="144">
  <si>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</si>
  <si>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</si>
  <si>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</si>
  <si>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</si>
  <si>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</si>
  <si>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</si>
  <si>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</si>
  <si>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</si>
  <si>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</si>
  <si>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</si>
  <si>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</si>
  <si>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</si>
  <si>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</si>
  <si>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</si>
  <si>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</si>
  <si>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</si>
  <si>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</si>
  <si>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</si>
  <si>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</si>
  <si>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</si>
  <si>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</si>
  <si>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</si>
  <si>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</si>
  <si>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</si>
  <si>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</si>
  <si>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</si>
  <si>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</si>
  <si>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</si>
  <si>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</si>
  <si>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</si>
  <si>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</si>
  <si>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</si>
  <si>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</si>
  <si>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</si>
  <si>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</si>
  <si>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</si>
  <si>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</si>
  <si>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</si>
  <si>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</si>
  <si>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</si>
  <si>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</si>
  <si>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</si>
  <si>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</si>
  <si>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</si>
  <si>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</si>
  <si>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</si>
  <si>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</si>
  <si>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</si>
  <si>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</si>
  <si>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</si>
  <si>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</si>
  <si>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</si>
  <si>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</si>
  <si>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</si>
  <si>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</si>
  <si>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</si>
  <si>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</si>
  <si>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</si>
  <si>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</si>
  <si>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</si>
  <si>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</si>
  <si>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</si>
  <si>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</si>
  <si>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</si>
  <si>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</si>
  <si>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</si>
  <si>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</si>
  <si>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</si>
  <si>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</si>
  <si>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</si>
  <si>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</si>
  <si>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</si>
  <si>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</si>
  <si>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</si>
  <si>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</si>
  <si>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</si>
  <si>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</si>
  <si>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</si>
  <si>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</si>
  <si>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</si>
  <si>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</si>
  <si>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</si>
  <si>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</si>
  <si>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</si>
  <si>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</si>
  <si>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</si>
  <si>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</si>
  <si>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</si>
  <si>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</si>
  <si>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</si>
  <si>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</si>
  <si>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</si>
  <si>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</si>
  <si>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</si>
  <si>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</si>
  <si>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</si>
  <si>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</si>
  <si>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</si>
  <si>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</si>
  <si>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</si>
  <si>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</si>
  <si>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</si>
  <si>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</si>
  <si>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</si>
  <si>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</si>
  <si>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</si>
  <si>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</si>
  <si>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</si>
  <si>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</si>
  <si>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</si>
  <si>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</si>
  <si>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</si>
  <si>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</si>
  <si>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</si>
  <si>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</si>
  <si>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Escuela de Ingenierías Industriales</t>
  </si>
  <si>
    <t>NS/NC</t>
  </si>
  <si>
    <t>Grado en Ingeniería Eléctrica</t>
  </si>
  <si>
    <t>Grado en Ingeniería en Electrónica Industrial y Automática</t>
  </si>
  <si>
    <t>Grado en Ingeniería Mecánica</t>
  </si>
  <si>
    <t>Master Universitario en Ingeniería Biomédica</t>
  </si>
  <si>
    <t>Master Universitario en Investigación en Ingeniería y Arquitectura</t>
  </si>
  <si>
    <t>Master Universitario en Recursos Renovables e Ingeniería Energética</t>
  </si>
  <si>
    <t>Master Universitario en Seguridad y Salud Laboral</t>
  </si>
  <si>
    <t>Nº encuestados</t>
  </si>
  <si>
    <t>Total egresados</t>
  </si>
  <si>
    <t>Tasa de Participación</t>
  </si>
  <si>
    <t>Grado en Ingeniería de Materiales</t>
  </si>
  <si>
    <t>Master Universitario en Ingeniería Industrial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</si>
  <si>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</si>
  <si>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</si>
  <si>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</si>
  <si>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</si>
  <si>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</si>
  <si>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</si>
  <si>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</si>
  <si>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</si>
  <si>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</si>
  <si>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</si>
  <si>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</si>
  <si>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PDI con las instalaciones y los recursos (Escala 0-10):</t>
  </si>
  <si>
    <t>Satisfacción del PAS con las instalaciones y los recursos:</t>
  </si>
  <si>
    <t>(Media de las preguntas P6, P7 y 8)</t>
  </si>
  <si>
    <t>Satisfacción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</si>
</sst>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3</v>
      </c>
      <c r="F8" s="3">
        <v>0</v>
      </c>
      <c r="G8" s="3">
        <v>4</v>
      </c>
      <c r="H8" s="3">
        <v>1</v>
      </c>
      <c r="I8" s="3">
        <v>0</v>
      </c>
      <c r="J8" s="3">
        <v>3</v>
      </c>
      <c r="K8" s="3">
        <v>3</v>
      </c>
      <c r="L8" s="3">
        <v>1</v>
      </c>
      <c r="M8" s="3">
        <v>4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3</v>
      </c>
      <c r="C9" s="3">
        <v>4</v>
      </c>
      <c r="D9" s="3">
        <v>3</v>
      </c>
      <c r="E9" s="3">
        <v>1</v>
      </c>
      <c r="F9" s="3">
        <v>1</v>
      </c>
      <c r="G9" s="3">
        <v>4</v>
      </c>
      <c r="H9" s="3">
        <v>3</v>
      </c>
      <c r="I9" s="3">
        <v>4</v>
      </c>
      <c r="J9" s="3">
        <v>4</v>
      </c>
      <c r="K9" s="3">
        <v>2</v>
      </c>
      <c r="L9" s="3">
        <v>3</v>
      </c>
      <c r="M9" s="3">
        <v>4</v>
      </c>
      <c r="N9" s="3">
        <v>3</v>
      </c>
      <c r="O9" s="3">
        <v>2</v>
      </c>
      <c r="P9" s="3">
        <v>0</v>
      </c>
      <c r="Q9" s="3">
        <v>0</v>
      </c>
      <c r="R9" s="3">
        <v>1</v>
      </c>
      <c r="S9" s="3">
        <v>3</v>
      </c>
      <c r="T9" s="3">
        <v>4</v>
      </c>
      <c r="U9" s="3">
        <v>4</v>
      </c>
      <c r="V9" s="3">
        <v>2</v>
      </c>
      <c r="W9" s="3">
        <v>2</v>
      </c>
      <c r="X9" s="3">
        <v>4</v>
      </c>
      <c r="Y9" s="3">
        <v>2</v>
      </c>
    </row>
    <row r="10" spans="1:25" x14ac:dyDescent="0.25">
      <c r="A10" s="8">
        <v>4</v>
      </c>
      <c r="B10" s="3">
        <v>5</v>
      </c>
      <c r="C10" s="3">
        <v>3</v>
      </c>
      <c r="D10" s="3">
        <v>5</v>
      </c>
      <c r="E10" s="3">
        <v>4</v>
      </c>
      <c r="F10" s="3">
        <v>7</v>
      </c>
      <c r="G10" s="3">
        <v>1</v>
      </c>
      <c r="H10" s="3">
        <v>6</v>
      </c>
      <c r="I10" s="3">
        <v>6</v>
      </c>
      <c r="J10" s="3">
        <v>2</v>
      </c>
      <c r="K10" s="3">
        <v>5</v>
      </c>
      <c r="L10" s="3">
        <v>5</v>
      </c>
      <c r="M10" s="3">
        <v>1</v>
      </c>
      <c r="N10" s="3">
        <v>4</v>
      </c>
      <c r="O10" s="3">
        <v>4</v>
      </c>
      <c r="P10" s="3">
        <v>10</v>
      </c>
      <c r="Q10" s="3">
        <v>5</v>
      </c>
      <c r="R10" s="3">
        <v>5</v>
      </c>
      <c r="S10" s="3">
        <v>7</v>
      </c>
      <c r="T10" s="3">
        <v>6</v>
      </c>
      <c r="U10" s="3">
        <v>4</v>
      </c>
      <c r="V10" s="3">
        <v>6</v>
      </c>
      <c r="W10" s="3">
        <v>6</v>
      </c>
      <c r="X10" s="3">
        <v>5</v>
      </c>
      <c r="Y10" s="3">
        <v>5</v>
      </c>
    </row>
    <row r="11" spans="1:25" x14ac:dyDescent="0.25">
      <c r="A11" s="8">
        <v>5</v>
      </c>
      <c r="B11" s="3">
        <v>0</v>
      </c>
      <c r="C11" s="3">
        <v>2</v>
      </c>
      <c r="D11" s="3">
        <v>2</v>
      </c>
      <c r="E11" s="3">
        <v>1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</v>
      </c>
      <c r="P11" s="3">
        <v>0</v>
      </c>
      <c r="Q11" s="3">
        <v>5</v>
      </c>
      <c r="R11" s="3">
        <v>4</v>
      </c>
      <c r="S11" s="3">
        <v>0</v>
      </c>
      <c r="T11" s="3">
        <v>0</v>
      </c>
      <c r="U11" s="3">
        <v>0</v>
      </c>
      <c r="V11" s="3">
        <v>1</v>
      </c>
      <c r="W11" s="3">
        <v>2</v>
      </c>
      <c r="X11" s="3">
        <v>0</v>
      </c>
      <c r="Y11" s="3">
        <v>1</v>
      </c>
    </row>
    <row r="12" spans="1:25" x14ac:dyDescent="0.25">
      <c r="A12" s="8" t="s">
        <v>116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1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1</v>
      </c>
      <c r="W12" s="3">
        <v>0</v>
      </c>
      <c r="X12" s="3">
        <v>0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3.4444444444444446</v>
      </c>
      <c r="C14" s="17">
        <v>3.6</v>
      </c>
      <c r="D14" s="17">
        <v>3.9</v>
      </c>
      <c r="E14" s="17">
        <v>3.1</v>
      </c>
      <c r="F14" s="17">
        <v>4</v>
      </c>
      <c r="G14" s="17">
        <v>2.9</v>
      </c>
      <c r="H14" s="17">
        <v>3.5</v>
      </c>
      <c r="I14" s="17">
        <v>3.6</v>
      </c>
      <c r="J14" s="17">
        <v>2.8888888888888888</v>
      </c>
      <c r="K14" s="17">
        <v>3.2</v>
      </c>
      <c r="L14" s="17">
        <v>3.2</v>
      </c>
      <c r="M14" s="17">
        <v>2.5</v>
      </c>
      <c r="N14" s="17">
        <v>3.2222222222222223</v>
      </c>
      <c r="O14" s="17">
        <v>4.1111111111111107</v>
      </c>
      <c r="P14" s="17">
        <v>4</v>
      </c>
      <c r="Q14" s="17">
        <v>4.5</v>
      </c>
      <c r="R14" s="17">
        <v>4.3</v>
      </c>
      <c r="S14" s="17">
        <v>3.7</v>
      </c>
      <c r="T14" s="17">
        <v>3.6</v>
      </c>
      <c r="U14" s="17">
        <v>3.5</v>
      </c>
      <c r="V14" s="17">
        <v>3.8888888888888888</v>
      </c>
      <c r="W14" s="17">
        <v>4</v>
      </c>
      <c r="X14" s="17">
        <v>3.4</v>
      </c>
      <c r="Y14" s="17">
        <v>3.6666666666666665</v>
      </c>
    </row>
    <row r="15" spans="1:25" x14ac:dyDescent="0.25">
      <c r="A15" s="5" t="s">
        <v>37</v>
      </c>
      <c r="B15" s="17">
        <v>0.72648315725677948</v>
      </c>
      <c r="C15" s="17">
        <v>0.96609178307929622</v>
      </c>
      <c r="D15" s="17">
        <v>0.73786478737262229</v>
      </c>
      <c r="E15" s="17">
        <v>1.2866839377079191</v>
      </c>
      <c r="F15" s="17">
        <v>0.5</v>
      </c>
      <c r="G15" s="17">
        <v>0.99442892601175348</v>
      </c>
      <c r="H15" s="17">
        <v>0.70710678118654757</v>
      </c>
      <c r="I15" s="17">
        <v>0.51639777949432286</v>
      </c>
      <c r="J15" s="17">
        <v>0.78173595997057133</v>
      </c>
      <c r="K15" s="17">
        <v>0.91893658347268103</v>
      </c>
      <c r="L15" s="17">
        <v>1.0327955589886442</v>
      </c>
      <c r="M15" s="17">
        <v>0.84983658559879749</v>
      </c>
      <c r="N15" s="17">
        <v>0.83333333333333348</v>
      </c>
      <c r="O15" s="17">
        <v>0.78173595997057133</v>
      </c>
      <c r="P15" s="17">
        <v>0</v>
      </c>
      <c r="Q15" s="17">
        <v>0.52704627669472992</v>
      </c>
      <c r="R15" s="17">
        <v>0.6749485577105524</v>
      </c>
      <c r="S15" s="17">
        <v>0.48304589153964728</v>
      </c>
      <c r="T15" s="17">
        <v>0.51639777949432286</v>
      </c>
      <c r="U15" s="17">
        <v>0.53452248382484879</v>
      </c>
      <c r="V15" s="17">
        <v>0.60092521257733122</v>
      </c>
      <c r="W15" s="17">
        <v>0.66666666666666663</v>
      </c>
      <c r="X15" s="17">
        <v>0.69920589878010153</v>
      </c>
      <c r="Y15" s="17">
        <v>0.8660254037844386</v>
      </c>
    </row>
    <row r="16" spans="1:25" x14ac:dyDescent="0.25">
      <c r="A16" s="5" t="s">
        <v>38</v>
      </c>
      <c r="B16" s="18">
        <v>9</v>
      </c>
      <c r="C16" s="18">
        <v>10</v>
      </c>
      <c r="D16" s="18">
        <v>10</v>
      </c>
      <c r="E16" s="18">
        <v>10</v>
      </c>
      <c r="F16" s="18">
        <v>9</v>
      </c>
      <c r="G16" s="18">
        <v>10</v>
      </c>
      <c r="H16" s="18">
        <v>10</v>
      </c>
      <c r="I16" s="18">
        <v>10</v>
      </c>
      <c r="J16" s="18">
        <v>9</v>
      </c>
      <c r="K16" s="18">
        <v>10</v>
      </c>
      <c r="L16" s="18">
        <v>10</v>
      </c>
      <c r="M16" s="18">
        <v>10</v>
      </c>
      <c r="N16" s="18">
        <v>9</v>
      </c>
      <c r="O16" s="18">
        <v>9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8</v>
      </c>
      <c r="V16" s="18">
        <v>9</v>
      </c>
      <c r="W16" s="18">
        <v>10</v>
      </c>
      <c r="X16" s="18">
        <v>10</v>
      </c>
      <c r="Y16" s="18">
        <v>9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3.6722222222222225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6.6805555555555562</v>
      </c>
    </row>
    <row r="22" spans="1:25" x14ac:dyDescent="0.25">
      <c r="A22" s="5" t="s">
        <v>137</v>
      </c>
      <c r="B22" s="17">
        <f t="shared" ref="B22:Y22" si="0">(B14-1)*2.5</f>
        <v>6.1111111111111116</v>
      </c>
      <c r="C22" s="17">
        <f t="shared" si="0"/>
        <v>6.5</v>
      </c>
      <c r="D22" s="17">
        <f t="shared" si="0"/>
        <v>7.25</v>
      </c>
      <c r="E22" s="17">
        <f t="shared" si="0"/>
        <v>5.25</v>
      </c>
      <c r="F22" s="17">
        <f t="shared" si="0"/>
        <v>7.5</v>
      </c>
      <c r="G22" s="17">
        <f t="shared" si="0"/>
        <v>4.75</v>
      </c>
      <c r="H22" s="17">
        <f t="shared" si="0"/>
        <v>6.25</v>
      </c>
      <c r="I22" s="17">
        <f t="shared" si="0"/>
        <v>6.5</v>
      </c>
      <c r="J22" s="17">
        <f t="shared" si="0"/>
        <v>4.7222222222222223</v>
      </c>
      <c r="K22" s="17">
        <f t="shared" si="0"/>
        <v>5.5</v>
      </c>
      <c r="L22" s="17">
        <f t="shared" si="0"/>
        <v>5.5</v>
      </c>
      <c r="M22" s="17">
        <f t="shared" si="0"/>
        <v>3.75</v>
      </c>
      <c r="N22" s="17">
        <f t="shared" si="0"/>
        <v>5.5555555555555554</v>
      </c>
      <c r="O22" s="17">
        <f t="shared" si="0"/>
        <v>7.7777777777777768</v>
      </c>
      <c r="P22" s="17">
        <f t="shared" si="0"/>
        <v>7.5</v>
      </c>
      <c r="Q22" s="17">
        <f t="shared" si="0"/>
        <v>8.75</v>
      </c>
      <c r="R22" s="17">
        <f t="shared" si="0"/>
        <v>8.25</v>
      </c>
      <c r="S22" s="17">
        <f t="shared" si="0"/>
        <v>6.75</v>
      </c>
      <c r="T22" s="17">
        <f t="shared" si="0"/>
        <v>6.5</v>
      </c>
      <c r="U22" s="17">
        <f t="shared" si="0"/>
        <v>6.25</v>
      </c>
      <c r="V22" s="17">
        <f t="shared" si="0"/>
        <v>7.2222222222222223</v>
      </c>
      <c r="W22" s="17">
        <f t="shared" si="0"/>
        <v>7.5</v>
      </c>
      <c r="X22" s="17">
        <f t="shared" si="0"/>
        <v>6</v>
      </c>
      <c r="Y22" s="17">
        <f t="shared" si="0"/>
        <v>6.6666666666666661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2">
        <v>1</v>
      </c>
      <c r="B7" s="23">
        <v>2</v>
      </c>
      <c r="C7" s="23">
        <v>0</v>
      </c>
      <c r="D7" s="23">
        <v>0</v>
      </c>
      <c r="E7" s="23">
        <v>1</v>
      </c>
      <c r="F7" s="23">
        <v>1</v>
      </c>
      <c r="G7" s="23">
        <v>1</v>
      </c>
      <c r="H7" s="23">
        <v>0</v>
      </c>
      <c r="I7" s="23">
        <v>0</v>
      </c>
      <c r="J7" s="23">
        <v>1</v>
      </c>
      <c r="K7" s="23">
        <v>0</v>
      </c>
      <c r="L7" s="23">
        <v>1</v>
      </c>
      <c r="M7" s="23">
        <v>0</v>
      </c>
      <c r="N7" s="23">
        <v>1</v>
      </c>
      <c r="O7" s="23">
        <v>0</v>
      </c>
      <c r="P7" s="23">
        <v>0</v>
      </c>
      <c r="Q7" s="23">
        <v>1</v>
      </c>
      <c r="R7" s="23">
        <v>0</v>
      </c>
      <c r="S7" s="23">
        <v>0</v>
      </c>
      <c r="T7" s="23">
        <v>1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1</v>
      </c>
      <c r="C8" s="23">
        <v>1</v>
      </c>
      <c r="D8" s="23">
        <v>3</v>
      </c>
      <c r="E8" s="23">
        <v>5</v>
      </c>
      <c r="F8" s="23">
        <v>0</v>
      </c>
      <c r="G8" s="23">
        <v>4</v>
      </c>
      <c r="H8" s="23">
        <v>2</v>
      </c>
      <c r="I8" s="23">
        <v>1</v>
      </c>
      <c r="J8" s="23">
        <v>5</v>
      </c>
      <c r="K8" s="23">
        <v>5</v>
      </c>
      <c r="L8" s="23">
        <v>4</v>
      </c>
      <c r="M8" s="23">
        <v>9</v>
      </c>
      <c r="N8" s="23">
        <v>2</v>
      </c>
      <c r="O8" s="23">
        <v>0</v>
      </c>
      <c r="P8" s="23">
        <v>0</v>
      </c>
      <c r="Q8" s="23">
        <v>1</v>
      </c>
      <c r="R8" s="23">
        <v>1</v>
      </c>
      <c r="S8" s="23">
        <v>1</v>
      </c>
      <c r="T8" s="23">
        <v>0</v>
      </c>
      <c r="U8" s="23">
        <v>0</v>
      </c>
      <c r="V8" s="23">
        <v>1</v>
      </c>
      <c r="W8" s="23">
        <v>1</v>
      </c>
      <c r="X8" s="23">
        <v>1</v>
      </c>
      <c r="Y8" s="23">
        <v>0</v>
      </c>
    </row>
    <row r="9" spans="1:25" x14ac:dyDescent="0.25">
      <c r="A9" s="22">
        <v>3</v>
      </c>
      <c r="B9" s="23">
        <v>7</v>
      </c>
      <c r="C9" s="23">
        <v>7</v>
      </c>
      <c r="D9" s="23">
        <v>4</v>
      </c>
      <c r="E9" s="23">
        <v>8</v>
      </c>
      <c r="F9" s="23">
        <v>9</v>
      </c>
      <c r="G9" s="23">
        <v>12</v>
      </c>
      <c r="H9" s="23">
        <v>3</v>
      </c>
      <c r="I9" s="23">
        <v>6</v>
      </c>
      <c r="J9" s="23">
        <v>10</v>
      </c>
      <c r="K9" s="23">
        <v>9</v>
      </c>
      <c r="L9" s="23">
        <v>4</v>
      </c>
      <c r="M9" s="23">
        <v>6</v>
      </c>
      <c r="N9" s="23">
        <v>9</v>
      </c>
      <c r="O9" s="23">
        <v>4</v>
      </c>
      <c r="P9" s="23">
        <v>5</v>
      </c>
      <c r="Q9" s="23">
        <v>2</v>
      </c>
      <c r="R9" s="23">
        <v>3</v>
      </c>
      <c r="S9" s="23">
        <v>3</v>
      </c>
      <c r="T9" s="23">
        <v>6</v>
      </c>
      <c r="U9" s="23">
        <v>5</v>
      </c>
      <c r="V9" s="23">
        <v>4</v>
      </c>
      <c r="W9" s="23">
        <v>5</v>
      </c>
      <c r="X9" s="23">
        <v>6</v>
      </c>
      <c r="Y9" s="23">
        <v>6</v>
      </c>
    </row>
    <row r="10" spans="1:25" x14ac:dyDescent="0.25">
      <c r="A10" s="22">
        <v>4</v>
      </c>
      <c r="B10" s="23">
        <v>6</v>
      </c>
      <c r="C10" s="23">
        <v>9</v>
      </c>
      <c r="D10" s="23">
        <v>10</v>
      </c>
      <c r="E10" s="23">
        <v>6</v>
      </c>
      <c r="F10" s="23">
        <v>8</v>
      </c>
      <c r="G10" s="23">
        <v>3</v>
      </c>
      <c r="H10" s="23">
        <v>13</v>
      </c>
      <c r="I10" s="23">
        <v>11</v>
      </c>
      <c r="J10" s="23">
        <v>3</v>
      </c>
      <c r="K10" s="23">
        <v>5</v>
      </c>
      <c r="L10" s="23">
        <v>11</v>
      </c>
      <c r="M10" s="23">
        <v>5</v>
      </c>
      <c r="N10" s="23">
        <v>7</v>
      </c>
      <c r="O10" s="23">
        <v>9</v>
      </c>
      <c r="P10" s="23">
        <v>12</v>
      </c>
      <c r="Q10" s="23">
        <v>8</v>
      </c>
      <c r="R10" s="23">
        <v>11</v>
      </c>
      <c r="S10" s="23">
        <v>11</v>
      </c>
      <c r="T10" s="23">
        <v>13</v>
      </c>
      <c r="U10" s="23">
        <v>9</v>
      </c>
      <c r="V10" s="23">
        <v>11</v>
      </c>
      <c r="W10" s="23">
        <v>11</v>
      </c>
      <c r="X10" s="23">
        <v>13</v>
      </c>
      <c r="Y10" s="23">
        <v>14</v>
      </c>
    </row>
    <row r="11" spans="1:25" x14ac:dyDescent="0.25">
      <c r="A11" s="22">
        <v>5</v>
      </c>
      <c r="B11" s="23">
        <v>4</v>
      </c>
      <c r="C11" s="23">
        <v>4</v>
      </c>
      <c r="D11" s="23">
        <v>4</v>
      </c>
      <c r="E11" s="23">
        <v>1</v>
      </c>
      <c r="F11" s="23">
        <v>2</v>
      </c>
      <c r="G11" s="23">
        <v>1</v>
      </c>
      <c r="H11" s="23">
        <v>3</v>
      </c>
      <c r="I11" s="23">
        <v>3</v>
      </c>
      <c r="J11" s="23">
        <v>0</v>
      </c>
      <c r="K11" s="23">
        <v>2</v>
      </c>
      <c r="L11" s="23">
        <v>1</v>
      </c>
      <c r="M11" s="23">
        <v>1</v>
      </c>
      <c r="N11" s="23">
        <v>1</v>
      </c>
      <c r="O11" s="23">
        <v>8</v>
      </c>
      <c r="P11" s="23">
        <v>3</v>
      </c>
      <c r="Q11" s="23">
        <v>9</v>
      </c>
      <c r="R11" s="23">
        <v>6</v>
      </c>
      <c r="S11" s="23">
        <v>6</v>
      </c>
      <c r="T11" s="23">
        <v>1</v>
      </c>
      <c r="U11" s="23">
        <v>4</v>
      </c>
      <c r="V11" s="23">
        <v>4</v>
      </c>
      <c r="W11" s="23">
        <v>4</v>
      </c>
      <c r="X11" s="23">
        <v>1</v>
      </c>
      <c r="Y11" s="23">
        <v>1</v>
      </c>
    </row>
    <row r="12" spans="1:25" x14ac:dyDescent="0.25">
      <c r="A12" s="22" t="s">
        <v>116</v>
      </c>
      <c r="B12" s="23">
        <v>2</v>
      </c>
      <c r="C12" s="23">
        <v>1</v>
      </c>
      <c r="D12" s="23">
        <v>1</v>
      </c>
      <c r="E12" s="23">
        <v>1</v>
      </c>
      <c r="F12" s="23">
        <v>2</v>
      </c>
      <c r="G12" s="23">
        <v>1</v>
      </c>
      <c r="H12" s="23">
        <v>1</v>
      </c>
      <c r="I12" s="23">
        <v>1</v>
      </c>
      <c r="J12" s="23">
        <v>3</v>
      </c>
      <c r="K12" s="23">
        <v>1</v>
      </c>
      <c r="L12" s="23">
        <v>1</v>
      </c>
      <c r="M12" s="23">
        <v>1</v>
      </c>
      <c r="N12" s="23">
        <v>2</v>
      </c>
      <c r="O12" s="23">
        <v>1</v>
      </c>
      <c r="P12" s="23">
        <v>2</v>
      </c>
      <c r="Q12" s="23">
        <v>1</v>
      </c>
      <c r="R12" s="23">
        <v>1</v>
      </c>
      <c r="S12" s="23">
        <v>1</v>
      </c>
      <c r="T12" s="23">
        <v>1</v>
      </c>
      <c r="U12" s="23">
        <v>4</v>
      </c>
      <c r="V12" s="23">
        <v>2</v>
      </c>
      <c r="W12" s="23">
        <v>1</v>
      </c>
      <c r="X12" s="23">
        <v>1</v>
      </c>
      <c r="Y12" s="23">
        <v>1</v>
      </c>
    </row>
    <row r="13" spans="1:25" x14ac:dyDescent="0.25">
      <c r="A13" s="22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4" t="s">
        <v>36</v>
      </c>
      <c r="B14" s="25">
        <v>3.45</v>
      </c>
      <c r="C14" s="25">
        <v>3.7619047619047619</v>
      </c>
      <c r="D14" s="25">
        <v>3.7142857142857144</v>
      </c>
      <c r="E14" s="25">
        <v>3.0476190476190474</v>
      </c>
      <c r="F14" s="25">
        <v>3.5</v>
      </c>
      <c r="G14" s="25">
        <v>2.9523809523809526</v>
      </c>
      <c r="H14" s="25">
        <v>3.8095238095238093</v>
      </c>
      <c r="I14" s="25">
        <v>3.7619047619047619</v>
      </c>
      <c r="J14" s="25">
        <v>2.7894736842105261</v>
      </c>
      <c r="K14" s="25">
        <v>3.1904761904761907</v>
      </c>
      <c r="L14" s="25">
        <v>3.3333333333333335</v>
      </c>
      <c r="M14" s="25">
        <v>2.9047619047619047</v>
      </c>
      <c r="N14" s="25">
        <v>3.25</v>
      </c>
      <c r="O14" s="25">
        <v>4.1904761904761907</v>
      </c>
      <c r="P14" s="25">
        <v>3.9</v>
      </c>
      <c r="Q14" s="25">
        <v>4.0952380952380949</v>
      </c>
      <c r="R14" s="25">
        <v>4.0476190476190474</v>
      </c>
      <c r="S14" s="25">
        <v>4.0476190476190474</v>
      </c>
      <c r="T14" s="25">
        <v>3.6190476190476191</v>
      </c>
      <c r="U14" s="25">
        <v>3.9444444444444446</v>
      </c>
      <c r="V14" s="25">
        <v>3.9</v>
      </c>
      <c r="W14" s="25">
        <v>3.8571428571428572</v>
      </c>
      <c r="X14" s="25">
        <v>3.6666666666666665</v>
      </c>
      <c r="Y14" s="25">
        <v>3.7619047619047619</v>
      </c>
    </row>
    <row r="15" spans="1:25" x14ac:dyDescent="0.25">
      <c r="A15" s="24" t="s">
        <v>37</v>
      </c>
      <c r="B15" s="25">
        <v>1.1909748329127607</v>
      </c>
      <c r="C15" s="25">
        <v>0.83094896983881616</v>
      </c>
      <c r="D15" s="25">
        <v>0.95618288746751467</v>
      </c>
      <c r="E15" s="25">
        <v>0.97345726543030542</v>
      </c>
      <c r="F15" s="25">
        <v>0.88852331663863859</v>
      </c>
      <c r="G15" s="25">
        <v>0.8646496675642964</v>
      </c>
      <c r="H15" s="25">
        <v>0.81357529578076671</v>
      </c>
      <c r="I15" s="25">
        <v>0.7684244858645447</v>
      </c>
      <c r="J15" s="25">
        <v>0.7873265148181362</v>
      </c>
      <c r="K15" s="25">
        <v>0.92838826032256683</v>
      </c>
      <c r="L15" s="25">
        <v>1.0165300454651267</v>
      </c>
      <c r="M15" s="25">
        <v>0.94365045990355445</v>
      </c>
      <c r="N15" s="25">
        <v>0.91046546800032602</v>
      </c>
      <c r="O15" s="25">
        <v>0.74960306956732914</v>
      </c>
      <c r="P15" s="25">
        <v>0.64072327551718788</v>
      </c>
      <c r="Q15" s="25">
        <v>1.0910894511799616</v>
      </c>
      <c r="R15" s="25">
        <v>0.80474781616295687</v>
      </c>
      <c r="S15" s="25">
        <v>0.80474781616295687</v>
      </c>
      <c r="T15" s="25">
        <v>0.80474781616295687</v>
      </c>
      <c r="U15" s="25">
        <v>0.72535769855270305</v>
      </c>
      <c r="V15" s="25">
        <v>0.78806892565241271</v>
      </c>
      <c r="W15" s="25">
        <v>0.79282496717209139</v>
      </c>
      <c r="X15" s="25">
        <v>0.65828058860438399</v>
      </c>
      <c r="Y15" s="25">
        <v>0.538958431120796</v>
      </c>
    </row>
    <row r="16" spans="1:25" x14ac:dyDescent="0.25">
      <c r="A16" s="24" t="s">
        <v>38</v>
      </c>
      <c r="B16" s="26">
        <v>20</v>
      </c>
      <c r="C16" s="26">
        <v>21</v>
      </c>
      <c r="D16" s="26">
        <v>21</v>
      </c>
      <c r="E16" s="26">
        <v>21</v>
      </c>
      <c r="F16" s="26">
        <v>20</v>
      </c>
      <c r="G16" s="26">
        <v>21</v>
      </c>
      <c r="H16" s="26">
        <v>21</v>
      </c>
      <c r="I16" s="26">
        <v>21</v>
      </c>
      <c r="J16" s="26">
        <v>19</v>
      </c>
      <c r="K16" s="26">
        <v>21</v>
      </c>
      <c r="L16" s="26">
        <v>21</v>
      </c>
      <c r="M16" s="26">
        <v>21</v>
      </c>
      <c r="N16" s="26">
        <v>20</v>
      </c>
      <c r="O16" s="26">
        <v>21</v>
      </c>
      <c r="P16" s="26">
        <v>20</v>
      </c>
      <c r="Q16" s="26">
        <v>21</v>
      </c>
      <c r="R16" s="26">
        <v>21</v>
      </c>
      <c r="S16" s="26">
        <v>21</v>
      </c>
      <c r="T16" s="26">
        <v>21</v>
      </c>
      <c r="U16" s="26">
        <v>18</v>
      </c>
      <c r="V16" s="26">
        <v>20</v>
      </c>
      <c r="W16" s="26">
        <v>21</v>
      </c>
      <c r="X16" s="26">
        <v>21</v>
      </c>
      <c r="Y16" s="26">
        <v>21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3.8777777777777778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7.1944444444444446</v>
      </c>
    </row>
    <row r="22" spans="1:25" x14ac:dyDescent="0.25">
      <c r="A22" s="5" t="s">
        <v>137</v>
      </c>
      <c r="B22" s="17">
        <f t="shared" ref="B22:Y22" si="0">(B14-1)*2.5</f>
        <v>6.125</v>
      </c>
      <c r="C22" s="17">
        <f t="shared" si="0"/>
        <v>6.9047619047619051</v>
      </c>
      <c r="D22" s="17">
        <f t="shared" si="0"/>
        <v>6.7857142857142865</v>
      </c>
      <c r="E22" s="17">
        <f t="shared" si="0"/>
        <v>5.1190476190476186</v>
      </c>
      <c r="F22" s="17">
        <f t="shared" si="0"/>
        <v>6.25</v>
      </c>
      <c r="G22" s="17">
        <f t="shared" si="0"/>
        <v>4.8809523809523814</v>
      </c>
      <c r="H22" s="17">
        <f t="shared" si="0"/>
        <v>7.0238095238095237</v>
      </c>
      <c r="I22" s="17">
        <f t="shared" si="0"/>
        <v>6.9047619047619051</v>
      </c>
      <c r="J22" s="17">
        <f t="shared" si="0"/>
        <v>4.473684210526315</v>
      </c>
      <c r="K22" s="17">
        <f t="shared" si="0"/>
        <v>5.4761904761904763</v>
      </c>
      <c r="L22" s="17">
        <f t="shared" si="0"/>
        <v>5.8333333333333339</v>
      </c>
      <c r="M22" s="17">
        <f t="shared" si="0"/>
        <v>4.7619047619047619</v>
      </c>
      <c r="N22" s="17">
        <f t="shared" si="0"/>
        <v>5.625</v>
      </c>
      <c r="O22" s="17">
        <f t="shared" si="0"/>
        <v>7.9761904761904763</v>
      </c>
      <c r="P22" s="17">
        <f t="shared" si="0"/>
        <v>7.25</v>
      </c>
      <c r="Q22" s="17">
        <f t="shared" si="0"/>
        <v>7.7380952380952372</v>
      </c>
      <c r="R22" s="17">
        <f t="shared" si="0"/>
        <v>7.6190476190476186</v>
      </c>
      <c r="S22" s="17">
        <f t="shared" si="0"/>
        <v>7.6190476190476186</v>
      </c>
      <c r="T22" s="17">
        <f t="shared" si="0"/>
        <v>6.5476190476190474</v>
      </c>
      <c r="U22" s="17">
        <f t="shared" si="0"/>
        <v>7.3611111111111116</v>
      </c>
      <c r="V22" s="17">
        <f t="shared" si="0"/>
        <v>7.25</v>
      </c>
      <c r="W22" s="17">
        <f t="shared" si="0"/>
        <v>7.1428571428571432</v>
      </c>
      <c r="X22" s="17">
        <f t="shared" si="0"/>
        <v>6.6666666666666661</v>
      </c>
      <c r="Y22" s="17">
        <f t="shared" si="0"/>
        <v>6.9047619047619051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2">
        <v>1</v>
      </c>
      <c r="B7" s="23">
        <v>2</v>
      </c>
      <c r="C7" s="23">
        <v>1</v>
      </c>
      <c r="D7" s="23">
        <v>0</v>
      </c>
      <c r="E7" s="23">
        <v>1</v>
      </c>
      <c r="F7" s="23">
        <v>0</v>
      </c>
      <c r="G7" s="23">
        <v>0</v>
      </c>
      <c r="H7" s="23">
        <v>0</v>
      </c>
      <c r="I7" s="23">
        <v>0</v>
      </c>
      <c r="J7" s="23">
        <v>1</v>
      </c>
      <c r="K7" s="23">
        <v>0</v>
      </c>
      <c r="L7" s="23">
        <v>2</v>
      </c>
      <c r="M7" s="23">
        <v>0</v>
      </c>
      <c r="N7" s="23">
        <v>1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1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0</v>
      </c>
      <c r="C8" s="23">
        <v>1</v>
      </c>
      <c r="D8" s="23">
        <v>0</v>
      </c>
      <c r="E8" s="23">
        <v>3</v>
      </c>
      <c r="F8" s="23">
        <v>0</v>
      </c>
      <c r="G8" s="23">
        <v>2</v>
      </c>
      <c r="H8" s="23">
        <v>1</v>
      </c>
      <c r="I8" s="23">
        <v>1</v>
      </c>
      <c r="J8" s="23">
        <v>4</v>
      </c>
      <c r="K8" s="23">
        <v>4</v>
      </c>
      <c r="L8" s="23">
        <v>3</v>
      </c>
      <c r="M8" s="23">
        <v>7</v>
      </c>
      <c r="N8" s="23">
        <v>3</v>
      </c>
      <c r="O8" s="23">
        <v>0</v>
      </c>
      <c r="P8" s="23">
        <v>0</v>
      </c>
      <c r="Q8" s="23">
        <v>0</v>
      </c>
      <c r="R8" s="23">
        <v>1</v>
      </c>
      <c r="S8" s="23">
        <v>1</v>
      </c>
      <c r="T8" s="23">
        <v>0</v>
      </c>
      <c r="U8" s="23">
        <v>0</v>
      </c>
      <c r="V8" s="23">
        <v>1</v>
      </c>
      <c r="W8" s="23">
        <v>0</v>
      </c>
      <c r="X8" s="23">
        <v>2</v>
      </c>
      <c r="Y8" s="23">
        <v>0</v>
      </c>
    </row>
    <row r="9" spans="1:25" x14ac:dyDescent="0.25">
      <c r="A9" s="22">
        <v>3</v>
      </c>
      <c r="B9" s="23">
        <v>4</v>
      </c>
      <c r="C9" s="23">
        <v>5</v>
      </c>
      <c r="D9" s="23">
        <v>7</v>
      </c>
      <c r="E9" s="23">
        <v>6</v>
      </c>
      <c r="F9" s="23">
        <v>7</v>
      </c>
      <c r="G9" s="23">
        <v>11</v>
      </c>
      <c r="H9" s="23">
        <v>2</v>
      </c>
      <c r="I9" s="23">
        <v>6</v>
      </c>
      <c r="J9" s="23">
        <v>9</v>
      </c>
      <c r="K9" s="23">
        <v>6</v>
      </c>
      <c r="L9" s="23">
        <v>3</v>
      </c>
      <c r="M9" s="23">
        <v>7</v>
      </c>
      <c r="N9" s="23">
        <v>6</v>
      </c>
      <c r="O9" s="23">
        <v>3</v>
      </c>
      <c r="P9" s="23">
        <v>7</v>
      </c>
      <c r="Q9" s="23">
        <v>3</v>
      </c>
      <c r="R9" s="23">
        <v>3</v>
      </c>
      <c r="S9" s="23">
        <v>2</v>
      </c>
      <c r="T9" s="23">
        <v>5</v>
      </c>
      <c r="U9" s="23">
        <v>5</v>
      </c>
      <c r="V9" s="23">
        <v>4</v>
      </c>
      <c r="W9" s="23">
        <v>4</v>
      </c>
      <c r="X9" s="23">
        <v>6</v>
      </c>
      <c r="Y9" s="23">
        <v>5</v>
      </c>
    </row>
    <row r="10" spans="1:25" x14ac:dyDescent="0.25">
      <c r="A10" s="22">
        <v>4</v>
      </c>
      <c r="B10" s="23">
        <v>8</v>
      </c>
      <c r="C10" s="23">
        <v>5</v>
      </c>
      <c r="D10" s="23">
        <v>9</v>
      </c>
      <c r="E10" s="23">
        <v>6</v>
      </c>
      <c r="F10" s="23">
        <v>8</v>
      </c>
      <c r="G10" s="23">
        <v>3</v>
      </c>
      <c r="H10" s="23">
        <v>13</v>
      </c>
      <c r="I10" s="23">
        <v>9</v>
      </c>
      <c r="J10" s="23">
        <v>2</v>
      </c>
      <c r="K10" s="23">
        <v>6</v>
      </c>
      <c r="L10" s="23">
        <v>9</v>
      </c>
      <c r="M10" s="23">
        <v>3</v>
      </c>
      <c r="N10" s="23">
        <v>7</v>
      </c>
      <c r="O10" s="23">
        <v>7</v>
      </c>
      <c r="P10" s="23">
        <v>8</v>
      </c>
      <c r="Q10" s="23">
        <v>6</v>
      </c>
      <c r="R10" s="23">
        <v>9</v>
      </c>
      <c r="S10" s="23">
        <v>9</v>
      </c>
      <c r="T10" s="23">
        <v>8</v>
      </c>
      <c r="U10" s="23">
        <v>7</v>
      </c>
      <c r="V10" s="23">
        <v>7</v>
      </c>
      <c r="W10" s="23">
        <v>11</v>
      </c>
      <c r="X10" s="23">
        <v>9</v>
      </c>
      <c r="Y10" s="23">
        <v>12</v>
      </c>
    </row>
    <row r="11" spans="1:25" x14ac:dyDescent="0.25">
      <c r="A11" s="22">
        <v>5</v>
      </c>
      <c r="B11" s="23">
        <v>1</v>
      </c>
      <c r="C11" s="23">
        <v>5</v>
      </c>
      <c r="D11" s="23">
        <v>1</v>
      </c>
      <c r="E11" s="23">
        <v>1</v>
      </c>
      <c r="F11" s="23">
        <v>1</v>
      </c>
      <c r="G11" s="23">
        <v>1</v>
      </c>
      <c r="H11" s="23">
        <v>1</v>
      </c>
      <c r="I11" s="23">
        <v>1</v>
      </c>
      <c r="J11" s="23">
        <v>0</v>
      </c>
      <c r="K11" s="23">
        <v>1</v>
      </c>
      <c r="L11" s="23">
        <v>0</v>
      </c>
      <c r="M11" s="23">
        <v>0</v>
      </c>
      <c r="N11" s="23">
        <v>0</v>
      </c>
      <c r="O11" s="23">
        <v>7</v>
      </c>
      <c r="P11" s="23">
        <v>2</v>
      </c>
      <c r="Q11" s="23">
        <v>8</v>
      </c>
      <c r="R11" s="23">
        <v>4</v>
      </c>
      <c r="S11" s="23">
        <v>4</v>
      </c>
      <c r="T11" s="23">
        <v>2</v>
      </c>
      <c r="U11" s="23">
        <v>1</v>
      </c>
      <c r="V11" s="23">
        <v>3</v>
      </c>
      <c r="W11" s="23">
        <v>2</v>
      </c>
      <c r="X11" s="23">
        <v>0</v>
      </c>
      <c r="Y11" s="23">
        <v>0</v>
      </c>
    </row>
    <row r="12" spans="1:25" x14ac:dyDescent="0.25">
      <c r="A12" s="22" t="s">
        <v>116</v>
      </c>
      <c r="B12" s="23">
        <v>3</v>
      </c>
      <c r="C12" s="23">
        <v>1</v>
      </c>
      <c r="D12" s="23">
        <v>1</v>
      </c>
      <c r="E12" s="23">
        <v>1</v>
      </c>
      <c r="F12" s="23">
        <v>2</v>
      </c>
      <c r="G12" s="23">
        <v>1</v>
      </c>
      <c r="H12" s="23">
        <v>1</v>
      </c>
      <c r="I12" s="23">
        <v>1</v>
      </c>
      <c r="J12" s="23">
        <v>2</v>
      </c>
      <c r="K12" s="23">
        <v>1</v>
      </c>
      <c r="L12" s="23">
        <v>1</v>
      </c>
      <c r="M12" s="23">
        <v>1</v>
      </c>
      <c r="N12" s="23">
        <v>1</v>
      </c>
      <c r="O12" s="23">
        <v>1</v>
      </c>
      <c r="P12" s="23">
        <v>1</v>
      </c>
      <c r="Q12" s="23">
        <v>1</v>
      </c>
      <c r="R12" s="23">
        <v>1</v>
      </c>
      <c r="S12" s="23">
        <v>2</v>
      </c>
      <c r="T12" s="23">
        <v>2</v>
      </c>
      <c r="U12" s="23">
        <v>5</v>
      </c>
      <c r="V12" s="23">
        <v>3</v>
      </c>
      <c r="W12" s="23">
        <v>1</v>
      </c>
      <c r="X12" s="23">
        <v>1</v>
      </c>
      <c r="Y12" s="23">
        <v>1</v>
      </c>
    </row>
    <row r="13" spans="1:25" x14ac:dyDescent="0.25">
      <c r="A13" s="22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4" t="s">
        <v>36</v>
      </c>
      <c r="B14" s="25">
        <v>3.4</v>
      </c>
      <c r="C14" s="25">
        <v>3.7058823529411766</v>
      </c>
      <c r="D14" s="25">
        <v>3.6470588235294117</v>
      </c>
      <c r="E14" s="25">
        <v>3.1764705882352939</v>
      </c>
      <c r="F14" s="25">
        <v>3.625</v>
      </c>
      <c r="G14" s="25">
        <v>3.1764705882352939</v>
      </c>
      <c r="H14" s="25">
        <v>3.8235294117647061</v>
      </c>
      <c r="I14" s="25">
        <v>3.5882352941176472</v>
      </c>
      <c r="J14" s="25">
        <v>2.75</v>
      </c>
      <c r="K14" s="25">
        <v>3.2352941176470589</v>
      </c>
      <c r="L14" s="25">
        <v>3.1176470588235294</v>
      </c>
      <c r="M14" s="25">
        <v>2.7647058823529411</v>
      </c>
      <c r="N14" s="25">
        <v>3.1176470588235294</v>
      </c>
      <c r="O14" s="25">
        <v>4.2352941176470589</v>
      </c>
      <c r="P14" s="25">
        <v>3.7058823529411766</v>
      </c>
      <c r="Q14" s="25">
        <v>4.2941176470588234</v>
      </c>
      <c r="R14" s="25">
        <v>3.9411764705882355</v>
      </c>
      <c r="S14" s="25">
        <v>4</v>
      </c>
      <c r="T14" s="25">
        <v>3.625</v>
      </c>
      <c r="U14" s="25">
        <v>3.6923076923076925</v>
      </c>
      <c r="V14" s="25">
        <v>3.8</v>
      </c>
      <c r="W14" s="25">
        <v>3.8823529411764706</v>
      </c>
      <c r="X14" s="25">
        <v>3.4117647058823528</v>
      </c>
      <c r="Y14" s="25">
        <v>3.7058823529411766</v>
      </c>
    </row>
    <row r="15" spans="1:25" x14ac:dyDescent="0.25">
      <c r="A15" s="24" t="s">
        <v>37</v>
      </c>
      <c r="B15" s="25">
        <v>1.1212238211627761</v>
      </c>
      <c r="C15" s="25">
        <v>1.1599949289950011</v>
      </c>
      <c r="D15" s="25">
        <v>0.60633906259083203</v>
      </c>
      <c r="E15" s="25">
        <v>1.0145993123917847</v>
      </c>
      <c r="F15" s="25">
        <v>0.61913918736689033</v>
      </c>
      <c r="G15" s="25">
        <v>0.7276068751089988</v>
      </c>
      <c r="H15" s="25">
        <v>0.63593377383646033</v>
      </c>
      <c r="I15" s="25">
        <v>0.71228711990072591</v>
      </c>
      <c r="J15" s="25">
        <v>0.7745966692414834</v>
      </c>
      <c r="K15" s="25">
        <v>0.90342485608280421</v>
      </c>
      <c r="L15" s="25">
        <v>1.1114378604524222</v>
      </c>
      <c r="M15" s="25">
        <v>0.75244698855682546</v>
      </c>
      <c r="N15" s="25">
        <v>0.92752041360126303</v>
      </c>
      <c r="O15" s="25">
        <v>0.75244698855682546</v>
      </c>
      <c r="P15" s="25">
        <v>0.68599434057003539</v>
      </c>
      <c r="Q15" s="25">
        <v>0.77174363314128869</v>
      </c>
      <c r="R15" s="25">
        <v>0.82693623055938514</v>
      </c>
      <c r="S15" s="25">
        <v>0.81649658092772603</v>
      </c>
      <c r="T15" s="25">
        <v>0.9574271077563381</v>
      </c>
      <c r="U15" s="25">
        <v>0.63042517195611547</v>
      </c>
      <c r="V15" s="25">
        <v>0.86189160737133486</v>
      </c>
      <c r="W15" s="25">
        <v>0.6002450479987802</v>
      </c>
      <c r="X15" s="25">
        <v>0.71228711990072591</v>
      </c>
      <c r="Y15" s="25">
        <v>0.46966821831386224</v>
      </c>
    </row>
    <row r="16" spans="1:25" x14ac:dyDescent="0.25">
      <c r="A16" s="24" t="s">
        <v>38</v>
      </c>
      <c r="B16" s="26">
        <v>15</v>
      </c>
      <c r="C16" s="26">
        <v>17</v>
      </c>
      <c r="D16" s="26">
        <v>17</v>
      </c>
      <c r="E16" s="26">
        <v>17</v>
      </c>
      <c r="F16" s="26">
        <v>16</v>
      </c>
      <c r="G16" s="26">
        <v>17</v>
      </c>
      <c r="H16" s="26">
        <v>17</v>
      </c>
      <c r="I16" s="26">
        <v>17</v>
      </c>
      <c r="J16" s="26">
        <v>16</v>
      </c>
      <c r="K16" s="26">
        <v>17</v>
      </c>
      <c r="L16" s="26">
        <v>17</v>
      </c>
      <c r="M16" s="26">
        <v>17</v>
      </c>
      <c r="N16" s="26">
        <v>17</v>
      </c>
      <c r="O16" s="26">
        <v>17</v>
      </c>
      <c r="P16" s="26">
        <v>17</v>
      </c>
      <c r="Q16" s="26">
        <v>17</v>
      </c>
      <c r="R16" s="26">
        <v>17</v>
      </c>
      <c r="S16" s="26">
        <v>16</v>
      </c>
      <c r="T16" s="26">
        <v>16</v>
      </c>
      <c r="U16" s="26">
        <v>13</v>
      </c>
      <c r="V16" s="26">
        <v>15</v>
      </c>
      <c r="W16" s="26">
        <v>17</v>
      </c>
      <c r="X16" s="26">
        <v>17</v>
      </c>
      <c r="Y16" s="26">
        <v>17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3.7793269230769235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6.9483173076923084</v>
      </c>
    </row>
    <row r="22" spans="1:25" x14ac:dyDescent="0.25">
      <c r="A22" s="5" t="s">
        <v>137</v>
      </c>
      <c r="B22" s="17">
        <f t="shared" ref="B22:Y22" si="0">(B14-1)*2.5</f>
        <v>6</v>
      </c>
      <c r="C22" s="17">
        <f t="shared" si="0"/>
        <v>6.764705882352942</v>
      </c>
      <c r="D22" s="17">
        <f t="shared" si="0"/>
        <v>6.617647058823529</v>
      </c>
      <c r="E22" s="17">
        <f t="shared" si="0"/>
        <v>5.4411764705882346</v>
      </c>
      <c r="F22" s="17">
        <f t="shared" si="0"/>
        <v>6.5625</v>
      </c>
      <c r="G22" s="17">
        <f t="shared" si="0"/>
        <v>5.4411764705882346</v>
      </c>
      <c r="H22" s="17">
        <f t="shared" si="0"/>
        <v>7.0588235294117654</v>
      </c>
      <c r="I22" s="17">
        <f t="shared" si="0"/>
        <v>6.4705882352941178</v>
      </c>
      <c r="J22" s="17">
        <f t="shared" si="0"/>
        <v>4.375</v>
      </c>
      <c r="K22" s="17">
        <f t="shared" si="0"/>
        <v>5.5882352941176467</v>
      </c>
      <c r="L22" s="17">
        <f t="shared" si="0"/>
        <v>5.2941176470588234</v>
      </c>
      <c r="M22" s="17">
        <f t="shared" si="0"/>
        <v>4.4117647058823533</v>
      </c>
      <c r="N22" s="17">
        <f t="shared" si="0"/>
        <v>5.2941176470588234</v>
      </c>
      <c r="O22" s="17">
        <f t="shared" si="0"/>
        <v>8.0882352941176467</v>
      </c>
      <c r="P22" s="17">
        <f t="shared" si="0"/>
        <v>6.764705882352942</v>
      </c>
      <c r="Q22" s="17">
        <f t="shared" si="0"/>
        <v>8.235294117647058</v>
      </c>
      <c r="R22" s="17">
        <f t="shared" si="0"/>
        <v>7.3529411764705888</v>
      </c>
      <c r="S22" s="17">
        <f t="shared" si="0"/>
        <v>7.5</v>
      </c>
      <c r="T22" s="17">
        <f t="shared" si="0"/>
        <v>6.5625</v>
      </c>
      <c r="U22" s="17">
        <f t="shared" si="0"/>
        <v>6.7307692307692317</v>
      </c>
      <c r="V22" s="17">
        <f t="shared" si="0"/>
        <v>7</v>
      </c>
      <c r="W22" s="17">
        <f t="shared" si="0"/>
        <v>7.2058823529411766</v>
      </c>
      <c r="X22" s="17">
        <f t="shared" si="0"/>
        <v>6.0294117647058822</v>
      </c>
      <c r="Y22" s="17">
        <f t="shared" si="0"/>
        <v>6.764705882352942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130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1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1</v>
      </c>
      <c r="H8" s="3">
        <v>1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1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2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2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1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  <c r="Z10" s="3">
        <v>1</v>
      </c>
      <c r="AA10" s="3">
        <v>1</v>
      </c>
      <c r="AB10" s="3">
        <v>0</v>
      </c>
      <c r="AC10" s="3">
        <v>2</v>
      </c>
      <c r="AD10" s="3">
        <v>2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2</v>
      </c>
      <c r="Y11" s="3">
        <v>1</v>
      </c>
      <c r="Z11" s="3">
        <v>0</v>
      </c>
      <c r="AA11" s="3">
        <v>1</v>
      </c>
      <c r="AB11" s="3">
        <v>1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1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  <c r="AF12" s="20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3.5</v>
      </c>
      <c r="C14" s="18">
        <v>3</v>
      </c>
      <c r="D14" s="18">
        <v>3</v>
      </c>
      <c r="E14" s="18">
        <v>1.5</v>
      </c>
      <c r="F14" s="18">
        <v>3</v>
      </c>
      <c r="G14" s="18">
        <v>3.5</v>
      </c>
      <c r="H14" s="18">
        <v>3</v>
      </c>
      <c r="I14" s="18">
        <v>2</v>
      </c>
      <c r="J14" s="18">
        <v>4</v>
      </c>
      <c r="K14" s="18">
        <v>4.5</v>
      </c>
      <c r="L14" s="18">
        <v>4</v>
      </c>
      <c r="M14" s="18">
        <v>4</v>
      </c>
      <c r="N14" s="18">
        <v>3</v>
      </c>
      <c r="O14" s="18">
        <v>2.5</v>
      </c>
      <c r="P14" s="18">
        <v>4</v>
      </c>
      <c r="Q14" s="18">
        <v>3.5</v>
      </c>
      <c r="R14" s="18">
        <v>3</v>
      </c>
      <c r="S14" s="18">
        <v>1.5</v>
      </c>
      <c r="T14" s="18">
        <v>4.5</v>
      </c>
      <c r="U14" s="18">
        <v>3</v>
      </c>
      <c r="V14" s="18">
        <v>3</v>
      </c>
      <c r="W14" s="18">
        <v>2.5</v>
      </c>
      <c r="X14" s="18">
        <v>5</v>
      </c>
      <c r="Y14" s="18">
        <v>4.5</v>
      </c>
      <c r="Z14" s="18">
        <v>3</v>
      </c>
      <c r="AA14" s="18">
        <v>4.5</v>
      </c>
      <c r="AB14" s="18">
        <v>4</v>
      </c>
      <c r="AC14" s="18">
        <v>4</v>
      </c>
      <c r="AD14" s="18">
        <v>4</v>
      </c>
      <c r="AE14" s="18">
        <v>3</v>
      </c>
      <c r="AF14" s="18">
        <v>3</v>
      </c>
    </row>
    <row r="15" spans="1:32" x14ac:dyDescent="0.25">
      <c r="A15" s="5" t="s">
        <v>37</v>
      </c>
      <c r="B15" s="17">
        <v>0.70710678118654757</v>
      </c>
      <c r="C15" s="17">
        <v>1.4142135623730951</v>
      </c>
      <c r="D15" s="17">
        <v>2.8284271247461903</v>
      </c>
      <c r="E15" s="17">
        <v>0.70710678118654757</v>
      </c>
      <c r="F15" s="17">
        <v>0</v>
      </c>
      <c r="G15" s="17">
        <v>2.1213203435596424</v>
      </c>
      <c r="H15" s="17">
        <v>1.4142135623730951</v>
      </c>
      <c r="I15" s="17">
        <v>0</v>
      </c>
      <c r="J15" s="17">
        <v>1.4142135623730951</v>
      </c>
      <c r="K15" s="17">
        <v>0.70710678118654757</v>
      </c>
      <c r="L15" s="17">
        <v>1.4142135623730951</v>
      </c>
      <c r="M15" s="17">
        <v>1.4142135623730951</v>
      </c>
      <c r="N15" s="17"/>
      <c r="O15" s="17">
        <v>0.70710678118654757</v>
      </c>
      <c r="P15" s="17">
        <v>1.4142135623730951</v>
      </c>
      <c r="Q15" s="17">
        <v>2.1213203435596424</v>
      </c>
      <c r="R15" s="17">
        <v>1.4142135623730951</v>
      </c>
      <c r="S15" s="17">
        <v>0.70710678118654757</v>
      </c>
      <c r="T15" s="17">
        <v>0.70710678118654757</v>
      </c>
      <c r="U15" s="17">
        <v>2.8284271247461903</v>
      </c>
      <c r="V15" s="17">
        <v>2.8284271247461903</v>
      </c>
      <c r="W15" s="17">
        <v>2.1213203435596424</v>
      </c>
      <c r="X15" s="17">
        <v>0</v>
      </c>
      <c r="Y15" s="17">
        <v>0.70710678118654757</v>
      </c>
      <c r="Z15" s="17">
        <v>1.4142135623730951</v>
      </c>
      <c r="AA15" s="17">
        <v>0.70710678118654757</v>
      </c>
      <c r="AB15" s="17">
        <v>1.4142135623730951</v>
      </c>
      <c r="AC15" s="17">
        <v>0</v>
      </c>
      <c r="AD15" s="17">
        <v>0</v>
      </c>
      <c r="AE15" s="17">
        <v>0</v>
      </c>
      <c r="AF15" s="17">
        <v>1.4142135623730951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</row>
    <row r="18" spans="1:32" x14ac:dyDescent="0.25">
      <c r="A18" s="5" t="s">
        <v>124</v>
      </c>
      <c r="B18" s="5">
        <v>2</v>
      </c>
    </row>
    <row r="19" spans="1:32" x14ac:dyDescent="0.25">
      <c r="A19" s="5" t="s">
        <v>125</v>
      </c>
      <c r="B19" s="5">
        <v>19</v>
      </c>
    </row>
    <row r="20" spans="1:32" x14ac:dyDescent="0.25">
      <c r="A20" s="5" t="s">
        <v>126</v>
      </c>
      <c r="B20" s="21">
        <f>B18/B19</f>
        <v>0.10526315789473684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4.166666666666667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7.9166666666666679</v>
      </c>
    </row>
    <row r="26" spans="1:32" x14ac:dyDescent="0.25">
      <c r="A26" s="5" t="s">
        <v>137</v>
      </c>
      <c r="B26" s="17">
        <f t="shared" ref="B26:AF26" si="0">(B14-1)*2.5</f>
        <v>6.25</v>
      </c>
      <c r="C26" s="17">
        <f t="shared" si="0"/>
        <v>5</v>
      </c>
      <c r="D26" s="17">
        <f t="shared" si="0"/>
        <v>5</v>
      </c>
      <c r="E26" s="17">
        <f t="shared" si="0"/>
        <v>1.25</v>
      </c>
      <c r="F26" s="17">
        <f t="shared" si="0"/>
        <v>5</v>
      </c>
      <c r="G26" s="17">
        <f t="shared" si="0"/>
        <v>6.25</v>
      </c>
      <c r="H26" s="17">
        <f t="shared" si="0"/>
        <v>5</v>
      </c>
      <c r="I26" s="17">
        <f t="shared" si="0"/>
        <v>2.5</v>
      </c>
      <c r="J26" s="17">
        <f t="shared" si="0"/>
        <v>7.5</v>
      </c>
      <c r="K26" s="17">
        <f t="shared" si="0"/>
        <v>8.75</v>
      </c>
      <c r="L26" s="17">
        <f t="shared" si="0"/>
        <v>7.5</v>
      </c>
      <c r="M26" s="17">
        <f t="shared" si="0"/>
        <v>7.5</v>
      </c>
      <c r="N26" s="17">
        <f t="shared" si="0"/>
        <v>5</v>
      </c>
      <c r="O26" s="17">
        <f t="shared" si="0"/>
        <v>3.75</v>
      </c>
      <c r="P26" s="17">
        <f t="shared" si="0"/>
        <v>7.5</v>
      </c>
      <c r="Q26" s="17">
        <f t="shared" si="0"/>
        <v>6.25</v>
      </c>
      <c r="R26" s="17">
        <f t="shared" si="0"/>
        <v>5</v>
      </c>
      <c r="S26" s="17">
        <f t="shared" si="0"/>
        <v>1.25</v>
      </c>
      <c r="T26" s="17">
        <f t="shared" si="0"/>
        <v>8.75</v>
      </c>
      <c r="U26" s="17">
        <f t="shared" si="0"/>
        <v>5</v>
      </c>
      <c r="V26" s="17">
        <f t="shared" si="0"/>
        <v>5</v>
      </c>
      <c r="W26" s="17">
        <f t="shared" si="0"/>
        <v>3.75</v>
      </c>
      <c r="X26" s="17">
        <f t="shared" si="0"/>
        <v>10</v>
      </c>
      <c r="Y26" s="17">
        <f t="shared" si="0"/>
        <v>8.75</v>
      </c>
      <c r="Z26" s="17">
        <f t="shared" si="0"/>
        <v>5</v>
      </c>
      <c r="AA26" s="17">
        <f t="shared" si="0"/>
        <v>8.75</v>
      </c>
      <c r="AB26" s="17">
        <f t="shared" si="0"/>
        <v>7.5</v>
      </c>
      <c r="AC26" s="17">
        <f t="shared" si="0"/>
        <v>7.5</v>
      </c>
      <c r="AD26" s="17">
        <f t="shared" si="0"/>
        <v>7.5</v>
      </c>
      <c r="AE26" s="17">
        <f t="shared" si="0"/>
        <v>5</v>
      </c>
      <c r="AF26" s="17">
        <f t="shared" si="0"/>
        <v>5</v>
      </c>
    </row>
  </sheetData>
  <pageMargins left="0.7" right="0.7" top="0.75" bottom="0.75" header="0.3" footer="0.3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1</v>
      </c>
      <c r="G7" s="3">
        <v>2</v>
      </c>
      <c r="H7" s="3">
        <v>0</v>
      </c>
      <c r="I7" s="3">
        <v>0</v>
      </c>
      <c r="J7" s="3">
        <v>1</v>
      </c>
      <c r="K7" s="3">
        <v>0</v>
      </c>
      <c r="L7" s="3">
        <v>2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0</v>
      </c>
      <c r="E8" s="3">
        <v>3</v>
      </c>
      <c r="F8" s="3">
        <v>0</v>
      </c>
      <c r="G8" s="3">
        <v>2</v>
      </c>
      <c r="H8" s="3">
        <v>1</v>
      </c>
      <c r="I8" s="3">
        <v>1</v>
      </c>
      <c r="J8" s="3">
        <v>5</v>
      </c>
      <c r="K8" s="3">
        <v>5</v>
      </c>
      <c r="L8" s="3">
        <v>3</v>
      </c>
      <c r="M8" s="3">
        <v>10</v>
      </c>
      <c r="N8" s="3">
        <v>2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7</v>
      </c>
      <c r="C9" s="3">
        <v>8</v>
      </c>
      <c r="D9" s="3">
        <v>6</v>
      </c>
      <c r="E9" s="3">
        <v>6</v>
      </c>
      <c r="F9" s="3">
        <v>7</v>
      </c>
      <c r="G9" s="3">
        <v>12</v>
      </c>
      <c r="H9" s="3">
        <v>3</v>
      </c>
      <c r="I9" s="3">
        <v>8</v>
      </c>
      <c r="J9" s="3">
        <v>10</v>
      </c>
      <c r="K9" s="3">
        <v>7</v>
      </c>
      <c r="L9" s="3">
        <v>3</v>
      </c>
      <c r="M9" s="3">
        <v>6</v>
      </c>
      <c r="N9" s="3">
        <v>5</v>
      </c>
      <c r="O9" s="3">
        <v>2</v>
      </c>
      <c r="P9" s="3">
        <v>5</v>
      </c>
      <c r="Q9" s="3">
        <v>4</v>
      </c>
      <c r="R9" s="3">
        <v>2</v>
      </c>
      <c r="S9" s="3">
        <v>2</v>
      </c>
      <c r="T9" s="3">
        <v>5</v>
      </c>
      <c r="U9" s="3">
        <v>4</v>
      </c>
      <c r="V9" s="3">
        <v>5</v>
      </c>
      <c r="W9" s="3">
        <v>4</v>
      </c>
      <c r="X9" s="3">
        <v>7</v>
      </c>
      <c r="Y9" s="3">
        <v>6</v>
      </c>
    </row>
    <row r="10" spans="1:25" x14ac:dyDescent="0.25">
      <c r="A10" s="8">
        <v>4</v>
      </c>
      <c r="B10" s="3">
        <v>9</v>
      </c>
      <c r="C10" s="3">
        <v>9</v>
      </c>
      <c r="D10" s="3">
        <v>12</v>
      </c>
      <c r="E10" s="3">
        <v>7</v>
      </c>
      <c r="F10" s="3">
        <v>10</v>
      </c>
      <c r="G10" s="3">
        <v>6</v>
      </c>
      <c r="H10" s="3">
        <v>16</v>
      </c>
      <c r="I10" s="3">
        <v>10</v>
      </c>
      <c r="J10" s="3">
        <v>6</v>
      </c>
      <c r="K10" s="3">
        <v>10</v>
      </c>
      <c r="L10" s="3">
        <v>13</v>
      </c>
      <c r="M10" s="3">
        <v>6</v>
      </c>
      <c r="N10" s="3">
        <v>11</v>
      </c>
      <c r="O10" s="3">
        <v>8</v>
      </c>
      <c r="P10" s="3">
        <v>10</v>
      </c>
      <c r="Q10" s="3">
        <v>7</v>
      </c>
      <c r="R10" s="3">
        <v>9</v>
      </c>
      <c r="S10" s="3">
        <v>10</v>
      </c>
      <c r="T10" s="3">
        <v>11</v>
      </c>
      <c r="U10" s="3">
        <v>8</v>
      </c>
      <c r="V10" s="3">
        <v>9</v>
      </c>
      <c r="W10" s="3">
        <v>14</v>
      </c>
      <c r="X10" s="3">
        <v>13</v>
      </c>
      <c r="Y10" s="3">
        <v>16</v>
      </c>
    </row>
    <row r="11" spans="1:25" x14ac:dyDescent="0.25">
      <c r="A11" s="8">
        <v>5</v>
      </c>
      <c r="B11" s="3">
        <v>3</v>
      </c>
      <c r="C11" s="3">
        <v>6</v>
      </c>
      <c r="D11" s="3">
        <v>5</v>
      </c>
      <c r="E11" s="3">
        <v>6</v>
      </c>
      <c r="F11" s="3">
        <v>4</v>
      </c>
      <c r="G11" s="3">
        <v>1</v>
      </c>
      <c r="H11" s="3">
        <v>3</v>
      </c>
      <c r="I11" s="3">
        <v>4</v>
      </c>
      <c r="J11" s="3">
        <v>0</v>
      </c>
      <c r="K11" s="3">
        <v>1</v>
      </c>
      <c r="L11" s="3">
        <v>2</v>
      </c>
      <c r="M11" s="3">
        <v>1</v>
      </c>
      <c r="N11" s="3">
        <v>4</v>
      </c>
      <c r="O11" s="3">
        <v>13</v>
      </c>
      <c r="P11" s="3">
        <v>8</v>
      </c>
      <c r="Q11" s="3">
        <v>12</v>
      </c>
      <c r="R11" s="3">
        <v>11</v>
      </c>
      <c r="S11" s="3">
        <v>10</v>
      </c>
      <c r="T11" s="3">
        <v>6</v>
      </c>
      <c r="U11" s="3">
        <v>8</v>
      </c>
      <c r="V11" s="3">
        <v>7</v>
      </c>
      <c r="W11" s="3">
        <v>5</v>
      </c>
      <c r="X11" s="3">
        <v>2</v>
      </c>
      <c r="Y11" s="3">
        <v>1</v>
      </c>
    </row>
    <row r="12" spans="1:25" x14ac:dyDescent="0.25">
      <c r="A12" s="8" t="s">
        <v>116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3.9130434782608696</v>
      </c>
      <c r="D14" s="17">
        <v>3.9565217391304346</v>
      </c>
      <c r="E14" s="17">
        <v>3.6086956521739131</v>
      </c>
      <c r="F14" s="17">
        <v>3.7272727272727271</v>
      </c>
      <c r="G14" s="17">
        <v>3.0869565217391304</v>
      </c>
      <c r="H14" s="17">
        <v>3.9130434782608696</v>
      </c>
      <c r="I14" s="17">
        <v>3.7391304347826089</v>
      </c>
      <c r="J14" s="17">
        <v>2.9545454545454546</v>
      </c>
      <c r="K14" s="17">
        <v>3.3043478260869565</v>
      </c>
      <c r="L14" s="17">
        <v>3.4347826086956523</v>
      </c>
      <c r="M14" s="17">
        <v>2.9130434782608696</v>
      </c>
      <c r="N14" s="17">
        <v>3.652173913043478</v>
      </c>
      <c r="O14" s="17">
        <v>4.4782608695652177</v>
      </c>
      <c r="P14" s="17">
        <v>4.1304347826086953</v>
      </c>
      <c r="Q14" s="17">
        <v>4.3478260869565215</v>
      </c>
      <c r="R14" s="17">
        <v>4.3043478260869561</v>
      </c>
      <c r="S14" s="17">
        <v>4.2608695652173916</v>
      </c>
      <c r="T14" s="17">
        <v>3.9130434782608696</v>
      </c>
      <c r="U14" s="17">
        <v>4.2</v>
      </c>
      <c r="V14" s="17">
        <v>3.9545454545454546</v>
      </c>
      <c r="W14" s="17">
        <v>4.0434782608695654</v>
      </c>
      <c r="X14" s="17">
        <v>3.6956521739130435</v>
      </c>
      <c r="Y14" s="17">
        <v>3.7826086956521738</v>
      </c>
    </row>
    <row r="15" spans="1:25" x14ac:dyDescent="0.25">
      <c r="A15" s="5" t="s">
        <v>37</v>
      </c>
      <c r="B15" s="17">
        <v>1.0118347314702751</v>
      </c>
      <c r="C15" s="17">
        <v>0.79275374362012063</v>
      </c>
      <c r="D15" s="17">
        <v>0.70570795334544723</v>
      </c>
      <c r="E15" s="17">
        <v>1.1575495447783648</v>
      </c>
      <c r="F15" s="17">
        <v>0.93512505819215164</v>
      </c>
      <c r="G15" s="17">
        <v>0.94930804839682503</v>
      </c>
      <c r="H15" s="17">
        <v>0.66831154127811832</v>
      </c>
      <c r="I15" s="17">
        <v>0.81001634688038093</v>
      </c>
      <c r="J15" s="17">
        <v>0.84387274640268639</v>
      </c>
      <c r="K15" s="17">
        <v>0.87567026840719697</v>
      </c>
      <c r="L15" s="17">
        <v>1.1211230958496181</v>
      </c>
      <c r="M15" s="17">
        <v>0.94930804839682503</v>
      </c>
      <c r="N15" s="17">
        <v>1.0272954630384805</v>
      </c>
      <c r="O15" s="17">
        <v>0.66534783913046103</v>
      </c>
      <c r="P15" s="17">
        <v>0.75704856491791184</v>
      </c>
      <c r="Q15" s="17">
        <v>0.77510677576317932</v>
      </c>
      <c r="R15" s="17">
        <v>0.82212488592867772</v>
      </c>
      <c r="S15" s="17">
        <v>0.81001634688038093</v>
      </c>
      <c r="T15" s="17">
        <v>0.94930804839682503</v>
      </c>
      <c r="U15" s="17">
        <v>0.76777189594991413</v>
      </c>
      <c r="V15" s="17">
        <v>0.99891716264938457</v>
      </c>
      <c r="W15" s="17">
        <v>0.63805534595827107</v>
      </c>
      <c r="X15" s="17">
        <v>0.70290194639441683</v>
      </c>
      <c r="Y15" s="17">
        <v>0.51843485951208224</v>
      </c>
    </row>
    <row r="16" spans="1:25" x14ac:dyDescent="0.25">
      <c r="A16" s="5" t="s">
        <v>38</v>
      </c>
      <c r="B16" s="18">
        <v>22</v>
      </c>
      <c r="C16" s="18">
        <v>23</v>
      </c>
      <c r="D16" s="18">
        <v>23</v>
      </c>
      <c r="E16" s="18">
        <v>23</v>
      </c>
      <c r="F16" s="18">
        <v>22</v>
      </c>
      <c r="G16" s="18">
        <v>23</v>
      </c>
      <c r="H16" s="18">
        <v>23</v>
      </c>
      <c r="I16" s="18">
        <v>23</v>
      </c>
      <c r="J16" s="18">
        <v>22</v>
      </c>
      <c r="K16" s="18">
        <v>23</v>
      </c>
      <c r="L16" s="18">
        <v>23</v>
      </c>
      <c r="M16" s="18">
        <v>23</v>
      </c>
      <c r="N16" s="18">
        <v>23</v>
      </c>
      <c r="O16" s="18">
        <v>23</v>
      </c>
      <c r="P16" s="18">
        <v>23</v>
      </c>
      <c r="Q16" s="18">
        <v>23</v>
      </c>
      <c r="R16" s="18">
        <v>23</v>
      </c>
      <c r="S16" s="18">
        <v>23</v>
      </c>
      <c r="T16" s="18">
        <v>23</v>
      </c>
      <c r="U16" s="18">
        <v>20</v>
      </c>
      <c r="V16" s="18">
        <v>22</v>
      </c>
      <c r="W16" s="18">
        <v>23</v>
      </c>
      <c r="X16" s="18">
        <v>23</v>
      </c>
      <c r="Y16" s="18">
        <v>23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4.0821146245059285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7.7052865612648214</v>
      </c>
    </row>
    <row r="22" spans="1:25" x14ac:dyDescent="0.25">
      <c r="A22" s="5" t="s">
        <v>137</v>
      </c>
      <c r="B22" s="17">
        <f t="shared" ref="B22:Y22" si="0">(B14-1)*2.5</f>
        <v>6.25</v>
      </c>
      <c r="C22" s="17">
        <f t="shared" si="0"/>
        <v>7.2826086956521738</v>
      </c>
      <c r="D22" s="17">
        <f t="shared" si="0"/>
        <v>7.391304347826086</v>
      </c>
      <c r="E22" s="17">
        <f t="shared" si="0"/>
        <v>6.5217391304347831</v>
      </c>
      <c r="F22" s="17">
        <f t="shared" si="0"/>
        <v>6.8181818181818175</v>
      </c>
      <c r="G22" s="17">
        <f t="shared" si="0"/>
        <v>5.2173913043478262</v>
      </c>
      <c r="H22" s="17">
        <f t="shared" si="0"/>
        <v>7.2826086956521738</v>
      </c>
      <c r="I22" s="17">
        <f t="shared" si="0"/>
        <v>6.8478260869565224</v>
      </c>
      <c r="J22" s="17">
        <f t="shared" si="0"/>
        <v>4.8863636363636367</v>
      </c>
      <c r="K22" s="17">
        <f t="shared" si="0"/>
        <v>5.7608695652173916</v>
      </c>
      <c r="L22" s="17">
        <f t="shared" si="0"/>
        <v>6.0869565217391308</v>
      </c>
      <c r="M22" s="17">
        <f t="shared" si="0"/>
        <v>4.7826086956521738</v>
      </c>
      <c r="N22" s="17">
        <f t="shared" si="0"/>
        <v>6.6304347826086953</v>
      </c>
      <c r="O22" s="17">
        <f t="shared" si="0"/>
        <v>8.6956521739130448</v>
      </c>
      <c r="P22" s="17">
        <f t="shared" si="0"/>
        <v>7.8260869565217384</v>
      </c>
      <c r="Q22" s="17">
        <f t="shared" si="0"/>
        <v>8.3695652173913047</v>
      </c>
      <c r="R22" s="17">
        <f t="shared" si="0"/>
        <v>8.2608695652173907</v>
      </c>
      <c r="S22" s="17">
        <f t="shared" si="0"/>
        <v>8.1521739130434785</v>
      </c>
      <c r="T22" s="17">
        <f t="shared" si="0"/>
        <v>7.2826086956521738</v>
      </c>
      <c r="U22" s="17">
        <f t="shared" si="0"/>
        <v>8</v>
      </c>
      <c r="V22" s="17">
        <f t="shared" si="0"/>
        <v>7.3863636363636367</v>
      </c>
      <c r="W22" s="17">
        <f t="shared" si="0"/>
        <v>7.608695652173914</v>
      </c>
      <c r="X22" s="17">
        <f t="shared" si="0"/>
        <v>6.7391304347826084</v>
      </c>
      <c r="Y22" s="17">
        <f t="shared" si="0"/>
        <v>6.9565217391304346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119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130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0</v>
      </c>
      <c r="E9" s="3">
        <v>0</v>
      </c>
      <c r="F9" s="3">
        <v>1</v>
      </c>
      <c r="G9" s="3">
        <v>1</v>
      </c>
      <c r="H9" s="3">
        <v>2</v>
      </c>
      <c r="I9" s="3">
        <v>1</v>
      </c>
      <c r="J9" s="3">
        <v>1</v>
      </c>
      <c r="K9" s="3">
        <v>0</v>
      </c>
      <c r="L9" s="3">
        <v>2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3</v>
      </c>
      <c r="T9" s="3">
        <v>0</v>
      </c>
      <c r="U9" s="3">
        <v>0</v>
      </c>
      <c r="V9" s="3">
        <v>2</v>
      </c>
      <c r="W9" s="3">
        <v>1</v>
      </c>
      <c r="X9" s="3">
        <v>1</v>
      </c>
      <c r="Y9" s="3">
        <v>0</v>
      </c>
      <c r="Z9" s="3">
        <v>0</v>
      </c>
      <c r="AA9" s="3">
        <v>1</v>
      </c>
      <c r="AB9" s="3">
        <v>3</v>
      </c>
      <c r="AC9" s="3">
        <v>1</v>
      </c>
      <c r="AD9" s="3">
        <v>1</v>
      </c>
      <c r="AE9" s="3">
        <v>0</v>
      </c>
      <c r="AF9" s="3">
        <v>2</v>
      </c>
    </row>
    <row r="10" spans="1:32" x14ac:dyDescent="0.25">
      <c r="A10" s="8">
        <v>4</v>
      </c>
      <c r="B10" s="3">
        <v>0</v>
      </c>
      <c r="C10" s="3">
        <v>0</v>
      </c>
      <c r="D10" s="3">
        <v>2</v>
      </c>
      <c r="E10" s="3">
        <v>0</v>
      </c>
      <c r="F10" s="3">
        <v>1</v>
      </c>
      <c r="G10" s="3">
        <v>2</v>
      </c>
      <c r="H10" s="3">
        <v>0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2</v>
      </c>
      <c r="P10" s="3">
        <v>1</v>
      </c>
      <c r="Q10" s="3">
        <v>2</v>
      </c>
      <c r="R10" s="3">
        <v>1</v>
      </c>
      <c r="S10" s="3">
        <v>0</v>
      </c>
      <c r="T10" s="3">
        <v>1</v>
      </c>
      <c r="U10" s="3">
        <v>2</v>
      </c>
      <c r="V10" s="3">
        <v>0</v>
      </c>
      <c r="W10" s="3">
        <v>2</v>
      </c>
      <c r="X10" s="3">
        <v>0</v>
      </c>
      <c r="Y10" s="3">
        <v>1</v>
      </c>
      <c r="Z10" s="3">
        <v>2</v>
      </c>
      <c r="AA10" s="3">
        <v>0</v>
      </c>
      <c r="AB10" s="3">
        <v>0</v>
      </c>
      <c r="AC10" s="3">
        <v>0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1</v>
      </c>
      <c r="J11" s="3">
        <v>1</v>
      </c>
      <c r="K11" s="3">
        <v>2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2</v>
      </c>
      <c r="U11" s="3">
        <v>1</v>
      </c>
      <c r="V11" s="3">
        <v>1</v>
      </c>
      <c r="W11" s="3">
        <v>0</v>
      </c>
      <c r="X11" s="3">
        <v>2</v>
      </c>
      <c r="Y11" s="3">
        <v>1</v>
      </c>
      <c r="Z11" s="3">
        <v>0</v>
      </c>
      <c r="AA11" s="3">
        <v>1</v>
      </c>
      <c r="AB11" s="3">
        <v>0</v>
      </c>
      <c r="AC11" s="3">
        <v>1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116</v>
      </c>
      <c r="B12" s="20">
        <v>0</v>
      </c>
      <c r="C12" s="20">
        <v>0</v>
      </c>
      <c r="D12" s="20">
        <v>0</v>
      </c>
      <c r="E12" s="20">
        <v>1</v>
      </c>
      <c r="F12" s="20">
        <v>1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0</v>
      </c>
      <c r="N12" s="20">
        <v>1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1</v>
      </c>
      <c r="AD12" s="20">
        <v>0</v>
      </c>
      <c r="AE12" s="20">
        <v>1</v>
      </c>
      <c r="AF12" s="20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3.6666666666666665</v>
      </c>
      <c r="C14" s="18">
        <v>3.6666666666666665</v>
      </c>
      <c r="D14" s="18">
        <v>4.333333333333333</v>
      </c>
      <c r="E14" s="18">
        <v>3</v>
      </c>
      <c r="F14" s="18">
        <v>3.5</v>
      </c>
      <c r="G14" s="18">
        <v>3.6666666666666665</v>
      </c>
      <c r="H14" s="18">
        <v>2.6666666666666665</v>
      </c>
      <c r="I14" s="18">
        <v>4</v>
      </c>
      <c r="J14" s="18">
        <v>4</v>
      </c>
      <c r="K14" s="18">
        <v>4.666666666666667</v>
      </c>
      <c r="L14" s="18">
        <v>3</v>
      </c>
      <c r="M14" s="18">
        <v>3.3333333333333335</v>
      </c>
      <c r="N14" s="18">
        <v>3</v>
      </c>
      <c r="O14" s="18">
        <v>3.6666666666666665</v>
      </c>
      <c r="P14" s="18">
        <v>3</v>
      </c>
      <c r="Q14" s="18">
        <v>4.333333333333333</v>
      </c>
      <c r="R14" s="18">
        <v>4</v>
      </c>
      <c r="S14" s="18">
        <v>3</v>
      </c>
      <c r="T14" s="18">
        <v>4.666666666666667</v>
      </c>
      <c r="U14" s="18">
        <v>4.333333333333333</v>
      </c>
      <c r="V14" s="18">
        <v>3.6666666666666665</v>
      </c>
      <c r="W14" s="18">
        <v>3.6666666666666665</v>
      </c>
      <c r="X14" s="18">
        <v>4.333333333333333</v>
      </c>
      <c r="Y14" s="18">
        <v>3.6666666666666665</v>
      </c>
      <c r="Z14" s="18">
        <v>3.3333333333333335</v>
      </c>
      <c r="AA14" s="18">
        <v>3.3333333333333335</v>
      </c>
      <c r="AB14" s="18">
        <v>3</v>
      </c>
      <c r="AC14" s="18">
        <v>4</v>
      </c>
      <c r="AD14" s="18">
        <v>4</v>
      </c>
      <c r="AE14" s="18">
        <v>2.5</v>
      </c>
      <c r="AF14" s="18">
        <v>3.3333333333333335</v>
      </c>
    </row>
    <row r="15" spans="1:32" x14ac:dyDescent="0.25">
      <c r="A15" s="5" t="s">
        <v>37</v>
      </c>
      <c r="B15" s="17">
        <v>1.154700538379251</v>
      </c>
      <c r="C15" s="17">
        <v>1.154700538379251</v>
      </c>
      <c r="D15" s="17">
        <v>0.57735026918962473</v>
      </c>
      <c r="E15" s="17">
        <v>2.8284271247461903</v>
      </c>
      <c r="F15" s="17">
        <v>0.70710678118654757</v>
      </c>
      <c r="G15" s="17">
        <v>0.57735026918962473</v>
      </c>
      <c r="H15" s="17">
        <v>0.57735026918962629</v>
      </c>
      <c r="I15" s="17">
        <v>1</v>
      </c>
      <c r="J15" s="17">
        <v>1</v>
      </c>
      <c r="K15" s="17">
        <v>0.57735026918962784</v>
      </c>
      <c r="L15" s="17">
        <v>0</v>
      </c>
      <c r="M15" s="17">
        <v>1.5275252316519463</v>
      </c>
      <c r="N15" s="17">
        <v>2.8284271247461903</v>
      </c>
      <c r="O15" s="17">
        <v>0.57735026918962473</v>
      </c>
      <c r="P15" s="17">
        <v>1</v>
      </c>
      <c r="Q15" s="17">
        <v>0.57735026918962473</v>
      </c>
      <c r="R15" s="17">
        <v>1</v>
      </c>
      <c r="S15" s="17">
        <v>0</v>
      </c>
      <c r="T15" s="17">
        <v>0.57735026918962784</v>
      </c>
      <c r="U15" s="17">
        <v>0.57735026918962473</v>
      </c>
      <c r="V15" s="17">
        <v>1.154700538379251</v>
      </c>
      <c r="W15" s="17">
        <v>0.57735026918962473</v>
      </c>
      <c r="X15" s="17">
        <v>1.154700538379251</v>
      </c>
      <c r="Y15" s="17">
        <v>1.5275252316519463</v>
      </c>
      <c r="Z15" s="17">
        <v>1.154700538379251</v>
      </c>
      <c r="AA15" s="17">
        <v>1.5275252316519463</v>
      </c>
      <c r="AB15" s="17">
        <v>0</v>
      </c>
      <c r="AC15" s="17">
        <v>1.4142135623730951</v>
      </c>
      <c r="AD15" s="17">
        <v>1</v>
      </c>
      <c r="AE15" s="17">
        <v>2.1213203435596424</v>
      </c>
      <c r="AF15" s="17">
        <v>0.57735026918962473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2</v>
      </c>
      <c r="F16" s="18">
        <v>2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2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2</v>
      </c>
      <c r="AD16" s="18">
        <v>3</v>
      </c>
      <c r="AE16" s="18">
        <v>2</v>
      </c>
      <c r="AF16" s="18">
        <v>3</v>
      </c>
    </row>
    <row r="18" spans="1:32" x14ac:dyDescent="0.25">
      <c r="A18" s="5" t="s">
        <v>124</v>
      </c>
      <c r="B18" s="5">
        <v>3</v>
      </c>
    </row>
    <row r="19" spans="1:32" x14ac:dyDescent="0.25">
      <c r="A19" s="5" t="s">
        <v>125</v>
      </c>
      <c r="B19" s="5">
        <v>65</v>
      </c>
    </row>
    <row r="20" spans="1:32" x14ac:dyDescent="0.25">
      <c r="A20" s="5" t="s">
        <v>126</v>
      </c>
      <c r="B20" s="21">
        <f>B18/B19</f>
        <v>4.6153846153846156E-2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3.7777777777777781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6.9444444444444455</v>
      </c>
    </row>
    <row r="26" spans="1:32" x14ac:dyDescent="0.25">
      <c r="A26" s="5" t="s">
        <v>137</v>
      </c>
      <c r="B26" s="17">
        <f t="shared" ref="B26:AF26" si="0">(B14-1)*2.5</f>
        <v>6.6666666666666661</v>
      </c>
      <c r="C26" s="17">
        <f t="shared" si="0"/>
        <v>6.6666666666666661</v>
      </c>
      <c r="D26" s="17">
        <f t="shared" si="0"/>
        <v>8.3333333333333321</v>
      </c>
      <c r="E26" s="17">
        <f t="shared" si="0"/>
        <v>5</v>
      </c>
      <c r="F26" s="17">
        <f t="shared" si="0"/>
        <v>6.25</v>
      </c>
      <c r="G26" s="17">
        <f t="shared" si="0"/>
        <v>6.6666666666666661</v>
      </c>
      <c r="H26" s="17">
        <f t="shared" si="0"/>
        <v>4.1666666666666661</v>
      </c>
      <c r="I26" s="17">
        <f t="shared" si="0"/>
        <v>7.5</v>
      </c>
      <c r="J26" s="17">
        <f t="shared" si="0"/>
        <v>7.5</v>
      </c>
      <c r="K26" s="17">
        <f t="shared" si="0"/>
        <v>9.1666666666666679</v>
      </c>
      <c r="L26" s="17">
        <f t="shared" si="0"/>
        <v>5</v>
      </c>
      <c r="M26" s="17">
        <f t="shared" si="0"/>
        <v>5.8333333333333339</v>
      </c>
      <c r="N26" s="17">
        <f t="shared" si="0"/>
        <v>5</v>
      </c>
      <c r="O26" s="17">
        <f t="shared" si="0"/>
        <v>6.6666666666666661</v>
      </c>
      <c r="P26" s="17">
        <f t="shared" si="0"/>
        <v>5</v>
      </c>
      <c r="Q26" s="17">
        <f t="shared" si="0"/>
        <v>8.3333333333333321</v>
      </c>
      <c r="R26" s="17">
        <f t="shared" si="0"/>
        <v>7.5</v>
      </c>
      <c r="S26" s="17">
        <f t="shared" si="0"/>
        <v>5</v>
      </c>
      <c r="T26" s="17">
        <f t="shared" si="0"/>
        <v>9.1666666666666679</v>
      </c>
      <c r="U26" s="17">
        <f t="shared" si="0"/>
        <v>8.3333333333333321</v>
      </c>
      <c r="V26" s="17">
        <f t="shared" si="0"/>
        <v>6.6666666666666661</v>
      </c>
      <c r="W26" s="17">
        <f t="shared" si="0"/>
        <v>6.6666666666666661</v>
      </c>
      <c r="X26" s="17">
        <f t="shared" si="0"/>
        <v>8.3333333333333321</v>
      </c>
      <c r="Y26" s="17">
        <f t="shared" si="0"/>
        <v>6.6666666666666661</v>
      </c>
      <c r="Z26" s="17">
        <f t="shared" si="0"/>
        <v>5.8333333333333339</v>
      </c>
      <c r="AA26" s="17">
        <f t="shared" si="0"/>
        <v>5.8333333333333339</v>
      </c>
      <c r="AB26" s="17">
        <f t="shared" si="0"/>
        <v>5</v>
      </c>
      <c r="AC26" s="17">
        <f t="shared" si="0"/>
        <v>7.5</v>
      </c>
      <c r="AD26" s="17">
        <f t="shared" si="0"/>
        <v>7.5</v>
      </c>
      <c r="AE26" s="17">
        <f t="shared" si="0"/>
        <v>3.75</v>
      </c>
      <c r="AF26" s="17">
        <f t="shared" si="0"/>
        <v>5.8333333333333339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1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3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2</v>
      </c>
      <c r="J10" s="3">
        <v>3</v>
      </c>
      <c r="K10" s="3">
        <v>3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2</v>
      </c>
      <c r="R10" s="3">
        <v>2</v>
      </c>
      <c r="S10" s="3">
        <v>1</v>
      </c>
      <c r="T10" s="3">
        <v>0</v>
      </c>
      <c r="U10" s="3">
        <v>2</v>
      </c>
      <c r="V10" s="3">
        <v>1</v>
      </c>
      <c r="W10" s="3">
        <v>3</v>
      </c>
      <c r="X10" s="3">
        <v>3</v>
      </c>
      <c r="Y10" s="3">
        <v>3</v>
      </c>
    </row>
    <row r="11" spans="1:25" x14ac:dyDescent="0.25">
      <c r="A11" s="8">
        <v>5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  <c r="T11" s="3">
        <v>2</v>
      </c>
      <c r="U11" s="3">
        <v>0</v>
      </c>
      <c r="V11" s="3">
        <v>2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4.666666666666667</v>
      </c>
      <c r="E14" s="17">
        <v>4</v>
      </c>
      <c r="F14" s="17">
        <v>4</v>
      </c>
      <c r="G14" s="17">
        <v>2.6666666666666665</v>
      </c>
      <c r="H14" s="17">
        <v>4.666666666666667</v>
      </c>
      <c r="I14" s="17">
        <v>4.333333333333333</v>
      </c>
      <c r="J14" s="17">
        <v>4</v>
      </c>
      <c r="K14" s="17">
        <v>4</v>
      </c>
      <c r="L14" s="17">
        <v>4</v>
      </c>
      <c r="M14" s="17">
        <v>3</v>
      </c>
      <c r="N14" s="17">
        <v>4</v>
      </c>
      <c r="O14" s="17">
        <v>4.5</v>
      </c>
      <c r="P14" s="17">
        <v>3</v>
      </c>
      <c r="Q14" s="17">
        <v>4</v>
      </c>
      <c r="R14" s="17">
        <v>4</v>
      </c>
      <c r="S14" s="17">
        <v>4</v>
      </c>
      <c r="T14" s="17">
        <v>4.333333333333333</v>
      </c>
      <c r="U14" s="17">
        <v>4</v>
      </c>
      <c r="V14" s="17">
        <v>4.666666666666667</v>
      </c>
      <c r="W14" s="17">
        <v>4</v>
      </c>
      <c r="X14" s="17">
        <v>4</v>
      </c>
      <c r="Y14" s="17">
        <v>4</v>
      </c>
    </row>
    <row r="15" spans="1:25" x14ac:dyDescent="0.25">
      <c r="A15" s="5" t="s">
        <v>37</v>
      </c>
      <c r="B15" s="17">
        <v>1</v>
      </c>
      <c r="C15" s="17">
        <v>1</v>
      </c>
      <c r="D15" s="17">
        <v>0.57735026918962784</v>
      </c>
      <c r="E15" s="17">
        <v>1</v>
      </c>
      <c r="F15" s="17">
        <v>1</v>
      </c>
      <c r="G15" s="17">
        <v>0.57735026918962629</v>
      </c>
      <c r="H15" s="17">
        <v>0.57735026918962784</v>
      </c>
      <c r="I15" s="17">
        <v>0.57735026918962473</v>
      </c>
      <c r="J15" s="17">
        <v>0</v>
      </c>
      <c r="K15" s="17">
        <v>0</v>
      </c>
      <c r="L15" s="17">
        <v>1</v>
      </c>
      <c r="M15" s="17">
        <v>0</v>
      </c>
      <c r="N15" s="17">
        <v>1</v>
      </c>
      <c r="O15" s="17">
        <v>0.70710678118654757</v>
      </c>
      <c r="P15" s="17">
        <v>1.4142135623730951</v>
      </c>
      <c r="Q15" s="17">
        <v>0</v>
      </c>
      <c r="R15" s="17">
        <v>0</v>
      </c>
      <c r="S15" s="17">
        <v>1</v>
      </c>
      <c r="T15" s="17">
        <v>1.154700538379251</v>
      </c>
      <c r="U15" s="17">
        <v>0</v>
      </c>
      <c r="V15" s="17">
        <v>0.57735026918962784</v>
      </c>
      <c r="W15" s="17">
        <v>0</v>
      </c>
      <c r="X15" s="17">
        <v>0</v>
      </c>
      <c r="Y15" s="17">
        <v>0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2</v>
      </c>
      <c r="P16" s="18">
        <v>2</v>
      </c>
      <c r="Q16" s="18">
        <v>2</v>
      </c>
      <c r="R16" s="18">
        <v>2</v>
      </c>
      <c r="S16" s="18">
        <v>3</v>
      </c>
      <c r="T16" s="18">
        <v>3</v>
      </c>
      <c r="U16" s="18">
        <v>2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4.25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8.125</v>
      </c>
    </row>
    <row r="22" spans="1:25" x14ac:dyDescent="0.25">
      <c r="A22" s="5" t="s">
        <v>137</v>
      </c>
      <c r="B22" s="17">
        <f t="shared" ref="B22:Y22" si="0">(B14-1)*2.5</f>
        <v>7.5</v>
      </c>
      <c r="C22" s="17">
        <f t="shared" si="0"/>
        <v>7.5</v>
      </c>
      <c r="D22" s="17">
        <f t="shared" si="0"/>
        <v>9.1666666666666679</v>
      </c>
      <c r="E22" s="17">
        <f t="shared" si="0"/>
        <v>7.5</v>
      </c>
      <c r="F22" s="17">
        <f t="shared" si="0"/>
        <v>7.5</v>
      </c>
      <c r="G22" s="17">
        <f t="shared" si="0"/>
        <v>4.1666666666666661</v>
      </c>
      <c r="H22" s="17">
        <f t="shared" si="0"/>
        <v>9.1666666666666679</v>
      </c>
      <c r="I22" s="17">
        <f t="shared" si="0"/>
        <v>8.3333333333333321</v>
      </c>
      <c r="J22" s="17">
        <f t="shared" si="0"/>
        <v>7.5</v>
      </c>
      <c r="K22" s="17">
        <f t="shared" si="0"/>
        <v>7.5</v>
      </c>
      <c r="L22" s="17">
        <f t="shared" si="0"/>
        <v>7.5</v>
      </c>
      <c r="M22" s="17">
        <f t="shared" si="0"/>
        <v>5</v>
      </c>
      <c r="N22" s="17">
        <f t="shared" si="0"/>
        <v>7.5</v>
      </c>
      <c r="O22" s="17">
        <f t="shared" si="0"/>
        <v>8.75</v>
      </c>
      <c r="P22" s="17">
        <f t="shared" si="0"/>
        <v>5</v>
      </c>
      <c r="Q22" s="17">
        <f t="shared" si="0"/>
        <v>7.5</v>
      </c>
      <c r="R22" s="17">
        <f t="shared" si="0"/>
        <v>7.5</v>
      </c>
      <c r="S22" s="17">
        <f t="shared" si="0"/>
        <v>7.5</v>
      </c>
      <c r="T22" s="17">
        <f t="shared" si="0"/>
        <v>8.3333333333333321</v>
      </c>
      <c r="U22" s="17">
        <f t="shared" si="0"/>
        <v>7.5</v>
      </c>
      <c r="V22" s="17">
        <f t="shared" si="0"/>
        <v>9.1666666666666679</v>
      </c>
      <c r="W22" s="17">
        <f t="shared" si="0"/>
        <v>7.5</v>
      </c>
      <c r="X22" s="17">
        <f t="shared" si="0"/>
        <v>7.5</v>
      </c>
      <c r="Y22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2</v>
      </c>
      <c r="D8" s="3">
        <v>2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2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2</v>
      </c>
      <c r="D9" s="3">
        <v>3</v>
      </c>
      <c r="E9" s="3">
        <v>1</v>
      </c>
      <c r="F9" s="3">
        <v>2</v>
      </c>
      <c r="G9" s="3">
        <v>1</v>
      </c>
      <c r="H9" s="3">
        <v>0</v>
      </c>
      <c r="I9" s="3">
        <v>0</v>
      </c>
      <c r="J9" s="3">
        <v>2</v>
      </c>
      <c r="K9" s="3">
        <v>4</v>
      </c>
      <c r="L9" s="3">
        <v>1</v>
      </c>
      <c r="M9" s="3">
        <v>3</v>
      </c>
      <c r="N9" s="3">
        <v>1</v>
      </c>
      <c r="O9" s="3">
        <v>1</v>
      </c>
      <c r="P9" s="3">
        <v>2</v>
      </c>
      <c r="Q9" s="3">
        <v>0</v>
      </c>
      <c r="R9" s="3">
        <v>1</v>
      </c>
      <c r="S9" s="3">
        <v>0</v>
      </c>
      <c r="T9" s="3">
        <v>0</v>
      </c>
      <c r="U9" s="3">
        <v>2</v>
      </c>
      <c r="V9" s="3">
        <v>1</v>
      </c>
      <c r="W9" s="3">
        <v>1</v>
      </c>
      <c r="X9" s="3">
        <v>1</v>
      </c>
      <c r="Y9" s="3">
        <v>3</v>
      </c>
    </row>
    <row r="10" spans="1:25" x14ac:dyDescent="0.25">
      <c r="A10" s="8">
        <v>4</v>
      </c>
      <c r="B10" s="3">
        <v>3</v>
      </c>
      <c r="C10" s="3">
        <v>2</v>
      </c>
      <c r="D10" s="3">
        <v>2</v>
      </c>
      <c r="E10" s="3">
        <v>5</v>
      </c>
      <c r="F10" s="3">
        <v>4</v>
      </c>
      <c r="G10" s="3">
        <v>4</v>
      </c>
      <c r="H10" s="3">
        <v>2</v>
      </c>
      <c r="I10" s="3">
        <v>1</v>
      </c>
      <c r="J10" s="3">
        <v>3</v>
      </c>
      <c r="K10" s="3">
        <v>2</v>
      </c>
      <c r="L10" s="3">
        <v>2</v>
      </c>
      <c r="M10" s="3">
        <v>4</v>
      </c>
      <c r="N10" s="3">
        <v>3</v>
      </c>
      <c r="O10" s="3">
        <v>1</v>
      </c>
      <c r="P10" s="3">
        <v>2</v>
      </c>
      <c r="Q10" s="3">
        <v>4</v>
      </c>
      <c r="R10" s="3">
        <v>3</v>
      </c>
      <c r="S10" s="3">
        <v>3</v>
      </c>
      <c r="T10" s="3">
        <v>4</v>
      </c>
      <c r="U10" s="3">
        <v>3</v>
      </c>
      <c r="V10" s="3">
        <v>2</v>
      </c>
      <c r="W10" s="3">
        <v>4</v>
      </c>
      <c r="X10" s="3">
        <v>3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5</v>
      </c>
      <c r="I11" s="3">
        <v>6</v>
      </c>
      <c r="J11" s="3">
        <v>1</v>
      </c>
      <c r="K11" s="3">
        <v>1</v>
      </c>
      <c r="L11" s="3">
        <v>0</v>
      </c>
      <c r="M11" s="3">
        <v>0</v>
      </c>
      <c r="N11" s="3">
        <v>2</v>
      </c>
      <c r="O11" s="3">
        <v>3</v>
      </c>
      <c r="P11" s="3">
        <v>3</v>
      </c>
      <c r="Q11" s="3">
        <v>3</v>
      </c>
      <c r="R11" s="3">
        <v>3</v>
      </c>
      <c r="S11" s="3">
        <v>4</v>
      </c>
      <c r="T11" s="3">
        <v>3</v>
      </c>
      <c r="U11" s="3">
        <v>2</v>
      </c>
      <c r="V11" s="3">
        <v>2</v>
      </c>
      <c r="W11" s="3">
        <v>1</v>
      </c>
      <c r="X11" s="3">
        <v>3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3.1428571428571428</v>
      </c>
      <c r="C14" s="17">
        <v>3.2857142857142856</v>
      </c>
      <c r="D14" s="17">
        <v>3</v>
      </c>
      <c r="E14" s="17">
        <v>4</v>
      </c>
      <c r="F14" s="17">
        <v>3.2857142857142856</v>
      </c>
      <c r="G14" s="17">
        <v>3.1428571428571428</v>
      </c>
      <c r="H14" s="17">
        <v>4.7142857142857144</v>
      </c>
      <c r="I14" s="17">
        <v>4.8571428571428568</v>
      </c>
      <c r="J14" s="17">
        <v>3.5714285714285716</v>
      </c>
      <c r="K14" s="17">
        <v>3.5714285714285716</v>
      </c>
      <c r="L14" s="17">
        <v>3.6666666666666665</v>
      </c>
      <c r="M14" s="17">
        <v>3.5714285714285716</v>
      </c>
      <c r="N14" s="17">
        <v>3.8571428571428572</v>
      </c>
      <c r="O14" s="17">
        <v>3.7142857142857144</v>
      </c>
      <c r="P14" s="17">
        <v>4.1428571428571432</v>
      </c>
      <c r="Q14" s="17">
        <v>4.4285714285714288</v>
      </c>
      <c r="R14" s="17">
        <v>4.2857142857142856</v>
      </c>
      <c r="S14" s="17">
        <v>4.5714285714285712</v>
      </c>
      <c r="T14" s="17">
        <v>4.4285714285714288</v>
      </c>
      <c r="U14" s="17">
        <v>4</v>
      </c>
      <c r="V14" s="17">
        <v>3.4285714285714284</v>
      </c>
      <c r="W14" s="17">
        <v>3.7142857142857144</v>
      </c>
      <c r="X14" s="17">
        <v>4.2857142857142856</v>
      </c>
      <c r="Y14" s="17">
        <v>3.4285714285714284</v>
      </c>
    </row>
    <row r="15" spans="1:25" x14ac:dyDescent="0.25">
      <c r="A15" s="5" t="s">
        <v>37</v>
      </c>
      <c r="B15" s="17">
        <v>1.0690449676496978</v>
      </c>
      <c r="C15" s="17">
        <v>1.1126972805283737</v>
      </c>
      <c r="D15" s="17">
        <v>0.81649658092772603</v>
      </c>
      <c r="E15" s="17">
        <v>0.57735026918962573</v>
      </c>
      <c r="F15" s="17">
        <v>1.1126972805283737</v>
      </c>
      <c r="G15" s="17">
        <v>1.2149857925879122</v>
      </c>
      <c r="H15" s="17">
        <v>0.4879500364742666</v>
      </c>
      <c r="I15" s="17">
        <v>0.37796447300922725</v>
      </c>
      <c r="J15" s="17">
        <v>0.97590007294853265</v>
      </c>
      <c r="K15" s="17">
        <v>0.78679579246944253</v>
      </c>
      <c r="L15" s="17">
        <v>0.57735026918962473</v>
      </c>
      <c r="M15" s="17">
        <v>0.53452248382484779</v>
      </c>
      <c r="N15" s="17">
        <v>1.0690449676496978</v>
      </c>
      <c r="O15" s="17">
        <v>1.3801311186847085</v>
      </c>
      <c r="P15" s="17">
        <v>0.89973541084243769</v>
      </c>
      <c r="Q15" s="17">
        <v>0.53452248382485001</v>
      </c>
      <c r="R15" s="17">
        <v>0.75592894601845306</v>
      </c>
      <c r="S15" s="17">
        <v>0.53452248382485001</v>
      </c>
      <c r="T15" s="17">
        <v>0.53452248382485001</v>
      </c>
      <c r="U15" s="17">
        <v>0.81649658092772603</v>
      </c>
      <c r="V15" s="17">
        <v>1.5118578920369086</v>
      </c>
      <c r="W15" s="17">
        <v>0.95118973121134198</v>
      </c>
      <c r="X15" s="17">
        <v>0.75592894601845306</v>
      </c>
      <c r="Y15" s="17">
        <v>0.97590007294853265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3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4.1071428571428568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7.7678571428571423</v>
      </c>
    </row>
    <row r="22" spans="1:25" x14ac:dyDescent="0.25">
      <c r="A22" s="5" t="s">
        <v>137</v>
      </c>
      <c r="B22" s="17">
        <f t="shared" ref="B22:Y22" si="0">(B14-1)*2.5</f>
        <v>5.3571428571428568</v>
      </c>
      <c r="C22" s="17">
        <f t="shared" si="0"/>
        <v>5.7142857142857135</v>
      </c>
      <c r="D22" s="17">
        <f t="shared" si="0"/>
        <v>5</v>
      </c>
      <c r="E22" s="17">
        <f t="shared" si="0"/>
        <v>7.5</v>
      </c>
      <c r="F22" s="17">
        <f t="shared" si="0"/>
        <v>5.7142857142857135</v>
      </c>
      <c r="G22" s="17">
        <f t="shared" si="0"/>
        <v>5.3571428571428568</v>
      </c>
      <c r="H22" s="17">
        <f t="shared" si="0"/>
        <v>9.2857142857142865</v>
      </c>
      <c r="I22" s="17">
        <f t="shared" si="0"/>
        <v>9.6428571428571423</v>
      </c>
      <c r="J22" s="17">
        <f t="shared" si="0"/>
        <v>6.4285714285714288</v>
      </c>
      <c r="K22" s="17">
        <f t="shared" si="0"/>
        <v>6.4285714285714288</v>
      </c>
      <c r="L22" s="17">
        <f t="shared" si="0"/>
        <v>6.6666666666666661</v>
      </c>
      <c r="M22" s="17">
        <f t="shared" si="0"/>
        <v>6.4285714285714288</v>
      </c>
      <c r="N22" s="17">
        <f t="shared" si="0"/>
        <v>7.1428571428571432</v>
      </c>
      <c r="O22" s="17">
        <f t="shared" si="0"/>
        <v>6.7857142857142865</v>
      </c>
      <c r="P22" s="17">
        <f t="shared" si="0"/>
        <v>7.8571428571428577</v>
      </c>
      <c r="Q22" s="17">
        <f t="shared" si="0"/>
        <v>8.571428571428573</v>
      </c>
      <c r="R22" s="17">
        <f t="shared" si="0"/>
        <v>8.2142857142857135</v>
      </c>
      <c r="S22" s="17">
        <f t="shared" si="0"/>
        <v>8.928571428571427</v>
      </c>
      <c r="T22" s="17">
        <f t="shared" si="0"/>
        <v>8.571428571428573</v>
      </c>
      <c r="U22" s="17">
        <f t="shared" si="0"/>
        <v>7.5</v>
      </c>
      <c r="V22" s="17">
        <f t="shared" si="0"/>
        <v>6.0714285714285712</v>
      </c>
      <c r="W22" s="17">
        <f t="shared" si="0"/>
        <v>6.7857142857142865</v>
      </c>
      <c r="X22" s="17">
        <f t="shared" si="0"/>
        <v>8.2142857142857135</v>
      </c>
      <c r="Y22" s="17">
        <f t="shared" si="0"/>
        <v>6.0714285714285712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121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3</v>
      </c>
      <c r="D8" s="3">
        <v>3</v>
      </c>
      <c r="E8" s="3">
        <v>6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4</v>
      </c>
      <c r="C9" s="3">
        <v>2</v>
      </c>
      <c r="D9" s="3">
        <v>2</v>
      </c>
      <c r="E9" s="3">
        <v>1</v>
      </c>
      <c r="F9" s="3">
        <v>2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3</v>
      </c>
      <c r="P9" s="3">
        <v>2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</row>
    <row r="10" spans="1:25" x14ac:dyDescent="0.25">
      <c r="A10" s="8">
        <v>4</v>
      </c>
      <c r="B10" s="3">
        <v>2</v>
      </c>
      <c r="C10" s="3">
        <v>4</v>
      </c>
      <c r="D10" s="3">
        <v>3</v>
      </c>
      <c r="E10" s="3">
        <v>1</v>
      </c>
      <c r="F10" s="3">
        <v>4</v>
      </c>
      <c r="G10" s="3">
        <v>7</v>
      </c>
      <c r="H10" s="3">
        <v>4</v>
      </c>
      <c r="I10" s="3">
        <v>2</v>
      </c>
      <c r="J10" s="3">
        <v>5</v>
      </c>
      <c r="K10" s="3">
        <v>5</v>
      </c>
      <c r="L10" s="3">
        <v>6</v>
      </c>
      <c r="M10" s="3">
        <v>3</v>
      </c>
      <c r="N10" s="3">
        <v>3</v>
      </c>
      <c r="O10" s="3">
        <v>2</v>
      </c>
      <c r="P10" s="3">
        <v>4</v>
      </c>
      <c r="Q10" s="3">
        <v>4</v>
      </c>
      <c r="R10" s="3">
        <v>4</v>
      </c>
      <c r="S10" s="3">
        <v>3</v>
      </c>
      <c r="T10" s="3">
        <v>5</v>
      </c>
      <c r="U10" s="3">
        <v>5</v>
      </c>
      <c r="V10" s="3">
        <v>6</v>
      </c>
      <c r="W10" s="3">
        <v>6</v>
      </c>
      <c r="X10" s="3">
        <v>2</v>
      </c>
      <c r="Y10" s="3">
        <v>4</v>
      </c>
    </row>
    <row r="11" spans="1:25" x14ac:dyDescent="0.25">
      <c r="A11" s="8">
        <v>5</v>
      </c>
      <c r="B11" s="3">
        <v>2</v>
      </c>
      <c r="C11" s="3">
        <v>1</v>
      </c>
      <c r="D11" s="3">
        <v>2</v>
      </c>
      <c r="E11" s="3">
        <v>1</v>
      </c>
      <c r="F11" s="3">
        <v>4</v>
      </c>
      <c r="G11" s="3">
        <v>1</v>
      </c>
      <c r="H11" s="3">
        <v>5</v>
      </c>
      <c r="I11" s="3">
        <v>8</v>
      </c>
      <c r="J11" s="3">
        <v>4</v>
      </c>
      <c r="K11" s="3">
        <v>4</v>
      </c>
      <c r="L11" s="3">
        <v>4</v>
      </c>
      <c r="M11" s="3">
        <v>3</v>
      </c>
      <c r="N11" s="3">
        <v>6</v>
      </c>
      <c r="O11" s="3">
        <v>5</v>
      </c>
      <c r="P11" s="3">
        <v>4</v>
      </c>
      <c r="Q11" s="3">
        <v>4</v>
      </c>
      <c r="R11" s="3">
        <v>4</v>
      </c>
      <c r="S11" s="3">
        <v>5</v>
      </c>
      <c r="T11" s="3">
        <v>3</v>
      </c>
      <c r="U11" s="3">
        <v>3</v>
      </c>
      <c r="V11" s="3">
        <v>2</v>
      </c>
      <c r="W11" s="3">
        <v>3</v>
      </c>
      <c r="X11" s="3">
        <v>7</v>
      </c>
      <c r="Y11" s="3">
        <v>2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</v>
      </c>
      <c r="C14" s="17">
        <v>3.3</v>
      </c>
      <c r="D14" s="17">
        <v>3.4</v>
      </c>
      <c r="E14" s="17">
        <v>2.5</v>
      </c>
      <c r="F14" s="17">
        <v>4.2</v>
      </c>
      <c r="G14" s="17">
        <v>3.8</v>
      </c>
      <c r="H14" s="17">
        <v>4.4000000000000004</v>
      </c>
      <c r="I14" s="17">
        <v>4.8</v>
      </c>
      <c r="J14" s="17">
        <v>4.3</v>
      </c>
      <c r="K14" s="17">
        <v>4.3</v>
      </c>
      <c r="L14" s="17">
        <v>4.4000000000000004</v>
      </c>
      <c r="M14" s="17">
        <v>3.7777777777777777</v>
      </c>
      <c r="N14" s="17">
        <v>4.5</v>
      </c>
      <c r="O14" s="17">
        <v>4.2</v>
      </c>
      <c r="P14" s="17">
        <v>4.2</v>
      </c>
      <c r="Q14" s="17">
        <v>4.2</v>
      </c>
      <c r="R14" s="17">
        <v>4.2</v>
      </c>
      <c r="S14" s="17">
        <v>4.3</v>
      </c>
      <c r="T14" s="17">
        <v>4.0999999999999996</v>
      </c>
      <c r="U14" s="17">
        <v>4.0999999999999996</v>
      </c>
      <c r="V14" s="17">
        <v>4</v>
      </c>
      <c r="W14" s="17">
        <v>4.2</v>
      </c>
      <c r="X14" s="17">
        <v>4.5999999999999996</v>
      </c>
      <c r="Y14" s="17">
        <v>3.7</v>
      </c>
    </row>
    <row r="15" spans="1:25" x14ac:dyDescent="0.25">
      <c r="A15" s="5" t="s">
        <v>37</v>
      </c>
      <c r="B15" s="17">
        <v>1.0749676997731401</v>
      </c>
      <c r="C15" s="17">
        <v>1.05934990547138</v>
      </c>
      <c r="D15" s="17">
        <v>1.1737877907772676</v>
      </c>
      <c r="E15" s="17">
        <v>1.1785113019775793</v>
      </c>
      <c r="F15" s="17">
        <v>0.78881063774661508</v>
      </c>
      <c r="G15" s="17">
        <v>0.78881063774661508</v>
      </c>
      <c r="H15" s="17">
        <v>0.69920589878010153</v>
      </c>
      <c r="I15" s="17">
        <v>0.4216370213557839</v>
      </c>
      <c r="J15" s="17">
        <v>0.6749485577105524</v>
      </c>
      <c r="K15" s="17">
        <v>0.6749485577105524</v>
      </c>
      <c r="L15" s="17">
        <v>0.51639777949432286</v>
      </c>
      <c r="M15" s="17">
        <v>1.2018504251546624</v>
      </c>
      <c r="N15" s="17">
        <v>0.70710678118654757</v>
      </c>
      <c r="O15" s="17">
        <v>0.91893658347268103</v>
      </c>
      <c r="P15" s="17">
        <v>0.78881063774661508</v>
      </c>
      <c r="Q15" s="17">
        <v>0.78881063774661508</v>
      </c>
      <c r="R15" s="17">
        <v>0.78881063774661508</v>
      </c>
      <c r="S15" s="17">
        <v>0.82327260234856425</v>
      </c>
      <c r="T15" s="17">
        <v>0.73786478737262229</v>
      </c>
      <c r="U15" s="17">
        <v>0.73786478737262229</v>
      </c>
      <c r="V15" s="17">
        <v>0.66666666666666663</v>
      </c>
      <c r="W15" s="17">
        <v>0.63245553203367533</v>
      </c>
      <c r="X15" s="17">
        <v>0.69920589878010153</v>
      </c>
      <c r="Y15" s="17">
        <v>0.94868329805051343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  <c r="M16" s="18">
        <v>9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4.125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7.8125</v>
      </c>
    </row>
    <row r="22" spans="1:25" x14ac:dyDescent="0.25">
      <c r="A22" s="5" t="s">
        <v>137</v>
      </c>
      <c r="B22" s="17">
        <f t="shared" ref="B22:Y22" si="0">(B14-1)*2.5</f>
        <v>6</v>
      </c>
      <c r="C22" s="17">
        <f t="shared" si="0"/>
        <v>5.75</v>
      </c>
      <c r="D22" s="17">
        <f t="shared" si="0"/>
        <v>6</v>
      </c>
      <c r="E22" s="17">
        <f t="shared" si="0"/>
        <v>3.75</v>
      </c>
      <c r="F22" s="17">
        <f t="shared" si="0"/>
        <v>8</v>
      </c>
      <c r="G22" s="17">
        <f t="shared" si="0"/>
        <v>7</v>
      </c>
      <c r="H22" s="17">
        <f t="shared" si="0"/>
        <v>8.5</v>
      </c>
      <c r="I22" s="17">
        <f t="shared" si="0"/>
        <v>9.5</v>
      </c>
      <c r="J22" s="17">
        <f t="shared" si="0"/>
        <v>8.25</v>
      </c>
      <c r="K22" s="17">
        <f t="shared" si="0"/>
        <v>8.25</v>
      </c>
      <c r="L22" s="17">
        <f t="shared" si="0"/>
        <v>8.5</v>
      </c>
      <c r="M22" s="17">
        <f t="shared" si="0"/>
        <v>6.9444444444444446</v>
      </c>
      <c r="N22" s="17">
        <f t="shared" si="0"/>
        <v>8.75</v>
      </c>
      <c r="O22" s="17">
        <f t="shared" si="0"/>
        <v>8</v>
      </c>
      <c r="P22" s="17">
        <f t="shared" si="0"/>
        <v>8</v>
      </c>
      <c r="Q22" s="17">
        <f t="shared" si="0"/>
        <v>8</v>
      </c>
      <c r="R22" s="17">
        <f t="shared" si="0"/>
        <v>8</v>
      </c>
      <c r="S22" s="17">
        <f t="shared" si="0"/>
        <v>8.25</v>
      </c>
      <c r="T22" s="17">
        <f t="shared" si="0"/>
        <v>7.7499999999999991</v>
      </c>
      <c r="U22" s="17">
        <f t="shared" si="0"/>
        <v>7.7499999999999991</v>
      </c>
      <c r="V22" s="17">
        <f t="shared" si="0"/>
        <v>7.5</v>
      </c>
      <c r="W22" s="17">
        <f t="shared" si="0"/>
        <v>8</v>
      </c>
      <c r="X22" s="17">
        <f t="shared" si="0"/>
        <v>9</v>
      </c>
      <c r="Y22" s="17">
        <f t="shared" si="0"/>
        <v>6.75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122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8" t="s">
        <v>35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</row>
    <row r="14" spans="1:25" x14ac:dyDescent="0.25">
      <c r="A14" s="5" t="s">
        <v>36</v>
      </c>
      <c r="B14" s="17">
        <v>4</v>
      </c>
      <c r="C14" s="17">
        <v>3</v>
      </c>
      <c r="D14" s="17">
        <v>3</v>
      </c>
      <c r="E14" s="17">
        <v>4</v>
      </c>
      <c r="F14" s="17">
        <v>5</v>
      </c>
      <c r="G14" s="17">
        <v>3</v>
      </c>
      <c r="H14" s="17">
        <v>4</v>
      </c>
      <c r="I14" s="17">
        <v>5</v>
      </c>
      <c r="J14" s="17">
        <v>4</v>
      </c>
      <c r="K14" s="17">
        <v>4</v>
      </c>
      <c r="L14" s="17"/>
      <c r="M14" s="17">
        <v>3</v>
      </c>
      <c r="N14" s="17">
        <v>3</v>
      </c>
      <c r="O14" s="17">
        <v>5</v>
      </c>
      <c r="P14" s="17">
        <v>4</v>
      </c>
      <c r="Q14" s="17">
        <v>5</v>
      </c>
      <c r="R14" s="17">
        <v>5</v>
      </c>
      <c r="S14" s="17">
        <v>3</v>
      </c>
      <c r="T14" s="17">
        <v>4</v>
      </c>
      <c r="U14" s="17">
        <v>5</v>
      </c>
      <c r="V14" s="17">
        <v>3</v>
      </c>
      <c r="W14" s="17">
        <v>5</v>
      </c>
      <c r="X14" s="17">
        <v>4</v>
      </c>
      <c r="Y14" s="17">
        <v>3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3.75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6.875</v>
      </c>
    </row>
    <row r="22" spans="1:25" x14ac:dyDescent="0.25">
      <c r="A22" s="5" t="s">
        <v>137</v>
      </c>
      <c r="B22" s="17">
        <f t="shared" ref="B22:Y22" si="0">(B14-1)*2.5</f>
        <v>7.5</v>
      </c>
      <c r="C22" s="17">
        <f t="shared" si="0"/>
        <v>5</v>
      </c>
      <c r="D22" s="17">
        <f t="shared" si="0"/>
        <v>5</v>
      </c>
      <c r="E22" s="17">
        <f t="shared" si="0"/>
        <v>7.5</v>
      </c>
      <c r="F22" s="17">
        <f t="shared" si="0"/>
        <v>10</v>
      </c>
      <c r="G22" s="17">
        <f t="shared" si="0"/>
        <v>5</v>
      </c>
      <c r="H22" s="17">
        <f t="shared" si="0"/>
        <v>7.5</v>
      </c>
      <c r="I22" s="17">
        <f t="shared" si="0"/>
        <v>10</v>
      </c>
      <c r="J22" s="17">
        <f t="shared" si="0"/>
        <v>7.5</v>
      </c>
      <c r="K22" s="17">
        <f t="shared" si="0"/>
        <v>7.5</v>
      </c>
      <c r="L22" s="17">
        <f t="shared" si="0"/>
        <v>-2.5</v>
      </c>
      <c r="M22" s="17">
        <f t="shared" si="0"/>
        <v>5</v>
      </c>
      <c r="N22" s="17">
        <f t="shared" si="0"/>
        <v>5</v>
      </c>
      <c r="O22" s="17">
        <f t="shared" si="0"/>
        <v>10</v>
      </c>
      <c r="P22" s="17">
        <f t="shared" si="0"/>
        <v>7.5</v>
      </c>
      <c r="Q22" s="17">
        <f t="shared" si="0"/>
        <v>10</v>
      </c>
      <c r="R22" s="17">
        <f t="shared" si="0"/>
        <v>10</v>
      </c>
      <c r="S22" s="17">
        <f t="shared" si="0"/>
        <v>5</v>
      </c>
      <c r="T22" s="17">
        <f t="shared" si="0"/>
        <v>7.5</v>
      </c>
      <c r="U22" s="17">
        <f t="shared" si="0"/>
        <v>10</v>
      </c>
      <c r="V22" s="17">
        <f t="shared" si="0"/>
        <v>5</v>
      </c>
      <c r="W22" s="17">
        <f t="shared" si="0"/>
        <v>10</v>
      </c>
      <c r="X22" s="17">
        <f t="shared" si="0"/>
        <v>7.5</v>
      </c>
      <c r="Y22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123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1</v>
      </c>
      <c r="E9" s="3">
        <v>1</v>
      </c>
      <c r="F9" s="3">
        <v>0</v>
      </c>
      <c r="G9" s="3">
        <v>2</v>
      </c>
      <c r="H9" s="3">
        <v>0</v>
      </c>
      <c r="I9" s="3">
        <v>0</v>
      </c>
      <c r="J9" s="3">
        <v>2</v>
      </c>
      <c r="K9" s="3">
        <v>1</v>
      </c>
      <c r="L9" s="3">
        <v>0</v>
      </c>
      <c r="M9" s="3">
        <v>2</v>
      </c>
      <c r="N9" s="3">
        <v>0</v>
      </c>
      <c r="O9" s="3">
        <v>1</v>
      </c>
      <c r="P9" s="3">
        <v>3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2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2</v>
      </c>
      <c r="X10" s="3">
        <v>3</v>
      </c>
      <c r="Y10" s="3">
        <v>2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2</v>
      </c>
      <c r="F11" s="3">
        <v>1</v>
      </c>
      <c r="G11" s="3">
        <v>0</v>
      </c>
      <c r="H11" s="3">
        <v>2</v>
      </c>
      <c r="I11" s="3">
        <v>2</v>
      </c>
      <c r="J11" s="3">
        <v>0</v>
      </c>
      <c r="K11" s="3">
        <v>1</v>
      </c>
      <c r="L11" s="3">
        <v>3</v>
      </c>
      <c r="M11" s="3">
        <v>0</v>
      </c>
      <c r="N11" s="3">
        <v>2</v>
      </c>
      <c r="O11" s="3">
        <v>1</v>
      </c>
      <c r="P11" s="3">
        <v>0</v>
      </c>
      <c r="Q11" s="3">
        <v>2</v>
      </c>
      <c r="R11" s="3">
        <v>1</v>
      </c>
      <c r="S11" s="3">
        <v>2</v>
      </c>
      <c r="T11" s="3">
        <v>2</v>
      </c>
      <c r="U11" s="3">
        <v>2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4.333333333333333</v>
      </c>
      <c r="C14" s="17">
        <v>4</v>
      </c>
      <c r="D14" s="17">
        <v>4</v>
      </c>
      <c r="E14" s="17">
        <v>4.333333333333333</v>
      </c>
      <c r="F14" s="17">
        <v>4.333333333333333</v>
      </c>
      <c r="G14" s="17">
        <v>3</v>
      </c>
      <c r="H14" s="17">
        <v>4.666666666666667</v>
      </c>
      <c r="I14" s="17">
        <v>4.666666666666667</v>
      </c>
      <c r="J14" s="17">
        <v>3.3333333333333335</v>
      </c>
      <c r="K14" s="17">
        <v>4</v>
      </c>
      <c r="L14" s="17">
        <v>5</v>
      </c>
      <c r="M14" s="17">
        <v>3.3333333333333335</v>
      </c>
      <c r="N14" s="17">
        <v>4.666666666666667</v>
      </c>
      <c r="O14" s="17">
        <v>4</v>
      </c>
      <c r="P14" s="17">
        <v>3</v>
      </c>
      <c r="Q14" s="17">
        <v>4.666666666666667</v>
      </c>
      <c r="R14" s="17">
        <v>4.333333333333333</v>
      </c>
      <c r="S14" s="17">
        <v>4.666666666666667</v>
      </c>
      <c r="T14" s="17">
        <v>4.666666666666667</v>
      </c>
      <c r="U14" s="17">
        <v>4.666666666666667</v>
      </c>
      <c r="V14" s="17">
        <v>4</v>
      </c>
      <c r="W14" s="17">
        <v>4.333333333333333</v>
      </c>
      <c r="X14" s="17">
        <v>4</v>
      </c>
      <c r="Y14" s="17">
        <v>4.333333333333333</v>
      </c>
    </row>
    <row r="15" spans="1:25" x14ac:dyDescent="0.25">
      <c r="A15" s="5" t="s">
        <v>37</v>
      </c>
      <c r="B15" s="17">
        <v>0.57735026918962473</v>
      </c>
      <c r="C15" s="17">
        <v>1</v>
      </c>
      <c r="D15" s="17">
        <v>1</v>
      </c>
      <c r="E15" s="17">
        <v>1.154700538379251</v>
      </c>
      <c r="F15" s="17">
        <v>0.57735026918962473</v>
      </c>
      <c r="G15" s="17">
        <v>0</v>
      </c>
      <c r="H15" s="17">
        <v>0.57735026918962784</v>
      </c>
      <c r="I15" s="17">
        <v>0.57735026918962784</v>
      </c>
      <c r="J15" s="17">
        <v>0.57735026918962473</v>
      </c>
      <c r="K15" s="17">
        <v>1</v>
      </c>
      <c r="L15" s="17">
        <v>0</v>
      </c>
      <c r="M15" s="17">
        <v>0.57735026918962473</v>
      </c>
      <c r="N15" s="17">
        <v>0.57735026918962784</v>
      </c>
      <c r="O15" s="17">
        <v>1</v>
      </c>
      <c r="P15" s="17">
        <v>0</v>
      </c>
      <c r="Q15" s="17">
        <v>0.57735026918962784</v>
      </c>
      <c r="R15" s="17">
        <v>0.57735026918962473</v>
      </c>
      <c r="S15" s="17">
        <v>0.57735026918962784</v>
      </c>
      <c r="T15" s="17">
        <v>0.57735026918962784</v>
      </c>
      <c r="U15" s="17">
        <v>0.57735026918962784</v>
      </c>
      <c r="V15" s="17">
        <v>1</v>
      </c>
      <c r="W15" s="17">
        <v>0.57735026918962473</v>
      </c>
      <c r="X15" s="17">
        <v>0</v>
      </c>
      <c r="Y15" s="17">
        <v>0.57735026918962473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2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4.5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8.75</v>
      </c>
    </row>
    <row r="22" spans="1:25" x14ac:dyDescent="0.25">
      <c r="A22" s="5" t="s">
        <v>137</v>
      </c>
      <c r="B22" s="17">
        <f t="shared" ref="B22:Y22" si="0">(B14-1)*2.5</f>
        <v>8.3333333333333321</v>
      </c>
      <c r="C22" s="17">
        <f t="shared" si="0"/>
        <v>7.5</v>
      </c>
      <c r="D22" s="17">
        <f t="shared" si="0"/>
        <v>7.5</v>
      </c>
      <c r="E22" s="17">
        <f t="shared" si="0"/>
        <v>8.3333333333333321</v>
      </c>
      <c r="F22" s="17">
        <f t="shared" si="0"/>
        <v>8.3333333333333321</v>
      </c>
      <c r="G22" s="17">
        <f t="shared" si="0"/>
        <v>5</v>
      </c>
      <c r="H22" s="17">
        <f t="shared" si="0"/>
        <v>9.1666666666666679</v>
      </c>
      <c r="I22" s="17">
        <f t="shared" si="0"/>
        <v>9.1666666666666679</v>
      </c>
      <c r="J22" s="17">
        <f t="shared" si="0"/>
        <v>5.8333333333333339</v>
      </c>
      <c r="K22" s="17">
        <f t="shared" si="0"/>
        <v>7.5</v>
      </c>
      <c r="L22" s="17">
        <f t="shared" si="0"/>
        <v>10</v>
      </c>
      <c r="M22" s="17">
        <f t="shared" si="0"/>
        <v>5.8333333333333339</v>
      </c>
      <c r="N22" s="17">
        <f t="shared" si="0"/>
        <v>9.1666666666666679</v>
      </c>
      <c r="O22" s="17">
        <f t="shared" si="0"/>
        <v>7.5</v>
      </c>
      <c r="P22" s="17">
        <f t="shared" si="0"/>
        <v>5</v>
      </c>
      <c r="Q22" s="17">
        <f t="shared" si="0"/>
        <v>9.1666666666666679</v>
      </c>
      <c r="R22" s="17">
        <f t="shared" si="0"/>
        <v>8.3333333333333321</v>
      </c>
      <c r="S22" s="17">
        <f t="shared" si="0"/>
        <v>9.1666666666666679</v>
      </c>
      <c r="T22" s="17">
        <f t="shared" si="0"/>
        <v>9.1666666666666679</v>
      </c>
      <c r="U22" s="17">
        <f t="shared" si="0"/>
        <v>9.1666666666666679</v>
      </c>
      <c r="V22" s="17">
        <f t="shared" si="0"/>
        <v>7.5</v>
      </c>
      <c r="W22" s="17">
        <f t="shared" si="0"/>
        <v>8.3333333333333321</v>
      </c>
      <c r="X22" s="17">
        <f t="shared" si="0"/>
        <v>7.5</v>
      </c>
      <c r="Y22" s="17">
        <f t="shared" si="0"/>
        <v>8.3333333333333321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130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2</v>
      </c>
      <c r="J9" s="3">
        <v>1</v>
      </c>
    </row>
    <row r="10" spans="1:10" x14ac:dyDescent="0.25">
      <c r="A10" s="8">
        <v>4</v>
      </c>
      <c r="B10" s="3">
        <v>2</v>
      </c>
      <c r="C10" s="3">
        <v>2</v>
      </c>
      <c r="D10" s="3">
        <v>3</v>
      </c>
      <c r="E10" s="3">
        <v>3</v>
      </c>
      <c r="F10" s="3">
        <v>3</v>
      </c>
      <c r="G10" s="3">
        <v>1</v>
      </c>
      <c r="H10" s="3">
        <v>2</v>
      </c>
      <c r="I10" s="3">
        <v>1</v>
      </c>
      <c r="J10" s="3">
        <v>2</v>
      </c>
    </row>
    <row r="11" spans="1:10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3.6666666666666665</v>
      </c>
      <c r="C14" s="17">
        <v>4.333333333333333</v>
      </c>
      <c r="D14" s="17">
        <v>4</v>
      </c>
      <c r="E14" s="17">
        <v>4</v>
      </c>
      <c r="F14" s="17">
        <v>4</v>
      </c>
      <c r="G14" s="17">
        <v>3</v>
      </c>
      <c r="H14" s="17">
        <v>3.6666666666666665</v>
      </c>
      <c r="I14" s="17">
        <v>3.3333333333333335</v>
      </c>
      <c r="J14" s="17">
        <v>3.6666666666666665</v>
      </c>
    </row>
    <row r="15" spans="1:10" x14ac:dyDescent="0.25">
      <c r="A15" s="5" t="s">
        <v>37</v>
      </c>
      <c r="B15" s="17">
        <v>0.57735026918962473</v>
      </c>
      <c r="C15" s="17">
        <v>0.57735026918962473</v>
      </c>
      <c r="D15" s="17">
        <v>0</v>
      </c>
      <c r="E15" s="17">
        <v>0</v>
      </c>
      <c r="F15" s="17">
        <v>0</v>
      </c>
      <c r="G15" s="17">
        <v>1</v>
      </c>
      <c r="H15" s="17">
        <v>0.57735026918962473</v>
      </c>
      <c r="I15" s="17">
        <v>0.57735026918962473</v>
      </c>
      <c r="J15" s="17">
        <v>0.57735026918962473</v>
      </c>
    </row>
    <row r="16" spans="1:10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</row>
    <row r="18" spans="1:22" x14ac:dyDescent="0.25">
      <c r="A18" s="5" t="s">
        <v>141</v>
      </c>
      <c r="B18" s="5"/>
      <c r="C18" s="5"/>
      <c r="D18" s="5"/>
      <c r="E18" s="5"/>
      <c r="F18" s="17">
        <f>AVERAGE(G14:I14)</f>
        <v>3.3333333333333335</v>
      </c>
    </row>
    <row r="19" spans="1:22" x14ac:dyDescent="0.25">
      <c r="A19" s="5" t="s">
        <v>142</v>
      </c>
      <c r="B19" s="5"/>
      <c r="C19" s="5"/>
    </row>
    <row r="21" spans="1:22" x14ac:dyDescent="0.25">
      <c r="A21" s="5" t="s">
        <v>143</v>
      </c>
      <c r="B21" s="5"/>
      <c r="C21" s="5"/>
      <c r="D21" s="5"/>
      <c r="E21" s="5"/>
      <c r="F21" s="17">
        <f>(F18-1)*2.5</f>
        <v>5.8333333333333339</v>
      </c>
    </row>
    <row r="22" spans="1:22" x14ac:dyDescent="0.25">
      <c r="A22" s="5" t="s">
        <v>137</v>
      </c>
      <c r="B22" s="17">
        <f t="shared" ref="B22:V22" si="0">(B14-1)*2.5</f>
        <v>6.6666666666666661</v>
      </c>
      <c r="C22" s="17">
        <f t="shared" si="0"/>
        <v>8.3333333333333321</v>
      </c>
      <c r="D22" s="17">
        <f t="shared" si="0"/>
        <v>7.5</v>
      </c>
      <c r="E22" s="17">
        <f t="shared" si="0"/>
        <v>7.5</v>
      </c>
      <c r="F22" s="17">
        <f t="shared" si="0"/>
        <v>7.5</v>
      </c>
      <c r="G22" s="17">
        <f t="shared" si="0"/>
        <v>5</v>
      </c>
      <c r="H22" s="17">
        <f t="shared" si="0"/>
        <v>6.6666666666666661</v>
      </c>
      <c r="I22" s="17">
        <f t="shared" si="0"/>
        <v>5.8333333333333339</v>
      </c>
      <c r="J22" s="17">
        <f t="shared" si="0"/>
        <v>6.6666666666666661</v>
      </c>
      <c r="K22" s="17">
        <f t="shared" si="0"/>
        <v>-2.5</v>
      </c>
      <c r="L22" s="17">
        <f t="shared" si="0"/>
        <v>-2.5</v>
      </c>
      <c r="M22" s="17">
        <f t="shared" si="0"/>
        <v>-2.5</v>
      </c>
      <c r="N22" s="17">
        <f t="shared" si="0"/>
        <v>-2.5</v>
      </c>
      <c r="O22" s="17">
        <f t="shared" si="0"/>
        <v>-2.5</v>
      </c>
      <c r="P22" s="17">
        <f t="shared" si="0"/>
        <v>-2.5</v>
      </c>
      <c r="Q22" s="17">
        <f t="shared" si="0"/>
        <v>-2.5</v>
      </c>
      <c r="R22" s="17">
        <f t="shared" si="0"/>
        <v>-2.5</v>
      </c>
      <c r="S22" s="17">
        <f t="shared" si="0"/>
        <v>-2.5</v>
      </c>
      <c r="T22" s="17">
        <f t="shared" si="0"/>
        <v>-2.5</v>
      </c>
      <c r="U22" s="17">
        <f t="shared" si="0"/>
        <v>-2.5</v>
      </c>
      <c r="V22" s="17">
        <f t="shared" si="0"/>
        <v>-2.5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131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132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133</v>
      </c>
    </row>
    <row r="34" spans="1:2" x14ac:dyDescent="0.25">
      <c r="A34" s="6" t="s">
        <v>129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Grado Ing. Materiales_PDI</vt:lpstr>
      <vt:lpstr>Grado Ing. Eléctrica_PDI</vt:lpstr>
      <vt:lpstr>Grado Ing. Elect. I y Aut_PDI</vt:lpstr>
      <vt:lpstr>Grado Ing. Elect. I y Aut_Estud</vt:lpstr>
      <vt:lpstr>Grado Ing. Mecánica_PDI</vt:lpstr>
      <vt:lpstr>Grado Ing. Mecánica_Estud</vt:lpstr>
      <vt:lpstr>MU Ing. Biomed_PDI</vt:lpstr>
      <vt:lpstr>MU Ing. Industrial_PDI</vt:lpstr>
      <vt:lpstr>MUI Ing. y Arquit_PDI</vt:lpstr>
      <vt:lpstr>MU Rec. Renov. e IE_PDI</vt:lpstr>
      <vt:lpstr>MU Seg y Salud Lab_PDI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2023-11-13T12:43:53Z</dcterms:modified>
</cp:coreProperties>
</file>