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rodero\AppData\Local\Temp\7zO087A1254\"/>
    </mc:Choice>
  </mc:AlternateContent>
  <xr:revisionPtr revIDLastSave="0" documentId="13_ncr:1_{E55C794D-06F6-407A-A42F-0EF3C0F3C7A0}" xr6:coauthVersionLast="47" xr6:coauthVersionMax="47" xr10:uidLastSave="{00000000-0000-0000-0000-000000000000}"/>
  <bookViews>
    <workbookView xWindow="-120" yWindow="-120" windowWidth="29040" windowHeight="15840" tabRatio="921" xr2:uid="{00000000-000D-0000-FFFF-FFFF00000000}"/>
  </bookViews>
  <sheets>
    <sheet name="Grado Ing. Civ. Const. Civ_PDI" sheetId="12" r:id="rId1"/>
    <sheet name="Grado Ing Civ. Const. Civ_Estud" sheetId="13" r:id="rId2"/>
    <sheet name="Grado Ing. Civ. Hidro_PDI" sheetId="14" r:id="rId3"/>
    <sheet name="Grado Ing Civ. Hidrolog_Estud" sheetId="42" r:id="rId4"/>
    <sheet name="Grado Ing. Civ. Transp_PDI" sheetId="16" r:id="rId5"/>
    <sheet name="Grado Ing Civ. Transp_Estud" sheetId="43" r:id="rId6"/>
    <sheet name="Grado Ing. Edific_PDI" sheetId="18" r:id="rId7"/>
    <sheet name="Grado Ing. Edific_Estud" sheetId="19" r:id="rId8"/>
    <sheet name="Grado Ing. Son e Imag_PDI" sheetId="20" r:id="rId9"/>
    <sheet name="Grado Ing. Son e Imag_Estud" sheetId="21" r:id="rId10"/>
    <sheet name="Grado Ing. Inf. Ing. Comp_PDI" sheetId="22" r:id="rId11"/>
    <sheet name="Grado Ing. Inf. Ing. Comp_Estud" sheetId="38" r:id="rId12"/>
    <sheet name="Grado Ing. Inf. Ing. Soft_PDI" sheetId="24" r:id="rId13"/>
    <sheet name="Grado Ing. Inf. Ing. Soft_Estud" sheetId="39" r:id="rId14"/>
    <sheet name="MU Dirección TIC_PDI" sheetId="32" r:id="rId15"/>
    <sheet name="MU Ing. Telecom_PDI" sheetId="34" r:id="rId16"/>
    <sheet name="MU Ing. Inf_PDI" sheetId="36" r:id="rId17"/>
    <sheet name="MUI Ing. y Arquit_PDI" sheetId="3" r:id="rId18"/>
    <sheet name="PAS_centro" sheetId="4" r:id="rId19"/>
    <sheet name="código preguntas PDI" sheetId="5" r:id="rId20"/>
    <sheet name="código preguntas PAS" sheetId="6" r:id="rId21"/>
    <sheet name="código preguntas Estud" sheetId="9" r:id="rId2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Y22" i="3" l="1"/>
  <c r="X22" i="3"/>
  <c r="W22" i="3"/>
  <c r="V22" i="3"/>
  <c r="U22" i="3"/>
  <c r="T22" i="3"/>
  <c r="S22" i="3"/>
  <c r="R22" i="3"/>
  <c r="Q22" i="3"/>
  <c r="P22" i="3"/>
  <c r="O22" i="3"/>
  <c r="N22" i="3"/>
  <c r="M22" i="3"/>
  <c r="L22" i="3"/>
  <c r="K22" i="3"/>
  <c r="J22" i="3"/>
  <c r="I22" i="3"/>
  <c r="H22" i="3"/>
  <c r="G22" i="3"/>
  <c r="F22" i="3"/>
  <c r="E22" i="3"/>
  <c r="D22" i="3"/>
  <c r="C22" i="3"/>
  <c r="B22" i="3"/>
  <c r="F18" i="3"/>
  <c r="F21" i="3"/>
  <c r="Y22" i="36"/>
  <c r="X22" i="36"/>
  <c r="W22" i="36"/>
  <c r="V22" i="36"/>
  <c r="U22" i="36"/>
  <c r="T22" i="36"/>
  <c r="S22" i="36"/>
  <c r="R22" i="36"/>
  <c r="Q22" i="36"/>
  <c r="P22" i="36"/>
  <c r="O22" i="36"/>
  <c r="N22" i="36"/>
  <c r="M22" i="36"/>
  <c r="L22" i="36"/>
  <c r="K22" i="36"/>
  <c r="J22" i="36"/>
  <c r="I22" i="36"/>
  <c r="H22" i="36"/>
  <c r="G22" i="36"/>
  <c r="F22" i="36"/>
  <c r="E22" i="36"/>
  <c r="D22" i="36"/>
  <c r="C22" i="36"/>
  <c r="B22" i="36"/>
  <c r="F18" i="36"/>
  <c r="F21" i="36"/>
  <c r="Y22" i="34"/>
  <c r="X22" i="34"/>
  <c r="W22" i="34"/>
  <c r="V22" i="34"/>
  <c r="U22" i="34"/>
  <c r="T22" i="34"/>
  <c r="S22" i="34"/>
  <c r="R22" i="34"/>
  <c r="Q22" i="34"/>
  <c r="P22" i="34"/>
  <c r="O22" i="34"/>
  <c r="N22" i="34"/>
  <c r="M22" i="34"/>
  <c r="L22" i="34"/>
  <c r="K22" i="34"/>
  <c r="J22" i="34"/>
  <c r="I22" i="34"/>
  <c r="H22" i="34"/>
  <c r="G22" i="34"/>
  <c r="F22" i="34"/>
  <c r="E22" i="34"/>
  <c r="D22" i="34"/>
  <c r="C22" i="34"/>
  <c r="B22" i="34"/>
  <c r="F18" i="34"/>
  <c r="F21" i="34"/>
  <c r="Y22" i="32"/>
  <c r="X22" i="32"/>
  <c r="W22" i="32"/>
  <c r="V22" i="32"/>
  <c r="U22" i="32"/>
  <c r="T22" i="32"/>
  <c r="S22" i="32"/>
  <c r="R22" i="32"/>
  <c r="Q22" i="32"/>
  <c r="P22" i="32"/>
  <c r="O22" i="32"/>
  <c r="N22" i="32"/>
  <c r="M22" i="32"/>
  <c r="L22" i="32"/>
  <c r="K22" i="32"/>
  <c r="J22" i="32"/>
  <c r="I22" i="32"/>
  <c r="H22" i="32"/>
  <c r="G22" i="32"/>
  <c r="F22" i="32"/>
  <c r="E22" i="32"/>
  <c r="D22" i="32"/>
  <c r="C22" i="32"/>
  <c r="B22" i="32"/>
  <c r="F18" i="32"/>
  <c r="F21" i="32"/>
  <c r="Y22" i="24"/>
  <c r="X22" i="24"/>
  <c r="W22" i="24"/>
  <c r="V22" i="24"/>
  <c r="U22" i="24"/>
  <c r="T22" i="24"/>
  <c r="S22" i="24"/>
  <c r="R22" i="24"/>
  <c r="Q22" i="24"/>
  <c r="P22" i="24"/>
  <c r="O22" i="24"/>
  <c r="N22" i="24"/>
  <c r="M22" i="24"/>
  <c r="L22" i="24"/>
  <c r="K22" i="24"/>
  <c r="J22" i="24"/>
  <c r="I22" i="24"/>
  <c r="H22" i="24"/>
  <c r="G22" i="24"/>
  <c r="F22" i="24"/>
  <c r="E22" i="24"/>
  <c r="D22" i="24"/>
  <c r="C22" i="24"/>
  <c r="B22" i="24"/>
  <c r="F18" i="24"/>
  <c r="F21" i="24"/>
  <c r="Y22" i="22"/>
  <c r="X22" i="22"/>
  <c r="W22" i="22"/>
  <c r="V22" i="22"/>
  <c r="U22" i="22"/>
  <c r="T22" i="22"/>
  <c r="S22" i="22"/>
  <c r="R22" i="22"/>
  <c r="Q22" i="22"/>
  <c r="P22" i="22"/>
  <c r="O22" i="22"/>
  <c r="N22" i="22"/>
  <c r="M22" i="22"/>
  <c r="L22" i="22"/>
  <c r="K22" i="22"/>
  <c r="J22" i="22"/>
  <c r="I22" i="22"/>
  <c r="H22" i="22"/>
  <c r="G22" i="22"/>
  <c r="F22" i="22"/>
  <c r="E22" i="22"/>
  <c r="D22" i="22"/>
  <c r="C22" i="22"/>
  <c r="B22" i="22"/>
  <c r="F18" i="22"/>
  <c r="F21" i="22"/>
  <c r="Y22" i="20"/>
  <c r="X22" i="20"/>
  <c r="W22" i="20"/>
  <c r="V22" i="20"/>
  <c r="U22" i="20"/>
  <c r="T22" i="20"/>
  <c r="S22" i="20"/>
  <c r="R22" i="20"/>
  <c r="Q22" i="20"/>
  <c r="P22" i="20"/>
  <c r="O22" i="20"/>
  <c r="N22" i="20"/>
  <c r="M22" i="20"/>
  <c r="L22" i="20"/>
  <c r="K22" i="20"/>
  <c r="J22" i="20"/>
  <c r="I22" i="20"/>
  <c r="H22" i="20"/>
  <c r="G22" i="20"/>
  <c r="F22" i="20"/>
  <c r="E22" i="20"/>
  <c r="D22" i="20"/>
  <c r="C22" i="20"/>
  <c r="B22" i="20"/>
  <c r="F18" i="20"/>
  <c r="F21" i="20"/>
  <c r="Y22" i="18"/>
  <c r="X22" i="18"/>
  <c r="W22" i="18"/>
  <c r="V22" i="18"/>
  <c r="U22" i="18"/>
  <c r="T22" i="18"/>
  <c r="S22" i="18"/>
  <c r="R22" i="18"/>
  <c r="Q22" i="18"/>
  <c r="P22" i="18"/>
  <c r="O22" i="18"/>
  <c r="N22" i="18"/>
  <c r="M22" i="18"/>
  <c r="L22" i="18"/>
  <c r="K22" i="18"/>
  <c r="J22" i="18"/>
  <c r="I22" i="18"/>
  <c r="H22" i="18"/>
  <c r="G22" i="18"/>
  <c r="F22" i="18"/>
  <c r="E22" i="18"/>
  <c r="D22" i="18"/>
  <c r="C22" i="18"/>
  <c r="B22" i="18"/>
  <c r="F18" i="18"/>
  <c r="F21" i="18"/>
  <c r="Y22" i="16"/>
  <c r="X22" i="16"/>
  <c r="W22" i="16"/>
  <c r="V22" i="16"/>
  <c r="U22" i="16"/>
  <c r="T22" i="16"/>
  <c r="S22" i="16"/>
  <c r="R22" i="16"/>
  <c r="Q22" i="16"/>
  <c r="P22" i="16"/>
  <c r="O22" i="16"/>
  <c r="N22" i="16"/>
  <c r="M22" i="16"/>
  <c r="L22" i="16"/>
  <c r="K22" i="16"/>
  <c r="J22" i="16"/>
  <c r="I22" i="16"/>
  <c r="H22" i="16"/>
  <c r="G22" i="16"/>
  <c r="F22" i="16"/>
  <c r="E22" i="16"/>
  <c r="D22" i="16"/>
  <c r="C22" i="16"/>
  <c r="B22" i="16"/>
  <c r="F18" i="16"/>
  <c r="F21" i="16"/>
  <c r="Y22" i="14"/>
  <c r="X22" i="14"/>
  <c r="W22" i="14"/>
  <c r="V22" i="14"/>
  <c r="U22" i="14"/>
  <c r="T22" i="14"/>
  <c r="S22" i="14"/>
  <c r="R22" i="14"/>
  <c r="Q22" i="14"/>
  <c r="P22" i="14"/>
  <c r="O22" i="14"/>
  <c r="N22" i="14"/>
  <c r="M22" i="14"/>
  <c r="L22" i="14"/>
  <c r="K22" i="14"/>
  <c r="J22" i="14"/>
  <c r="I22" i="14"/>
  <c r="H22" i="14"/>
  <c r="G22" i="14"/>
  <c r="F22" i="14"/>
  <c r="E22" i="14"/>
  <c r="D22" i="14"/>
  <c r="C22" i="14"/>
  <c r="B22" i="14"/>
  <c r="F18" i="14"/>
  <c r="F21" i="14"/>
  <c r="Y22" i="12"/>
  <c r="X22" i="12"/>
  <c r="W22" i="12"/>
  <c r="V22" i="12"/>
  <c r="U22" i="12"/>
  <c r="T22" i="12"/>
  <c r="S22" i="12"/>
  <c r="R22" i="12"/>
  <c r="Q22" i="12"/>
  <c r="P22" i="12"/>
  <c r="O22" i="12"/>
  <c r="N22" i="12"/>
  <c r="M22" i="12"/>
  <c r="L22" i="12"/>
  <c r="K22" i="12"/>
  <c r="J22" i="12"/>
  <c r="I22" i="12"/>
  <c r="H22" i="12"/>
  <c r="G22" i="12"/>
  <c r="F22" i="12"/>
  <c r="E22" i="12"/>
  <c r="D22" i="12"/>
  <c r="C22" i="12"/>
  <c r="B22" i="12"/>
  <c r="F18" i="12"/>
  <c r="F21" i="12"/>
  <c r="F18" i="4"/>
  <c r="F21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F26" i="39"/>
  <c r="AE26" i="39"/>
  <c r="AD26" i="39"/>
  <c r="AC26" i="39"/>
  <c r="AB26" i="39"/>
  <c r="AA26" i="39"/>
  <c r="Z26" i="39"/>
  <c r="Y26" i="39"/>
  <c r="X26" i="39"/>
  <c r="W26" i="39"/>
  <c r="V26" i="39"/>
  <c r="U26" i="39"/>
  <c r="T26" i="39"/>
  <c r="S26" i="39"/>
  <c r="R26" i="39"/>
  <c r="Q26" i="39"/>
  <c r="P26" i="39"/>
  <c r="O26" i="39"/>
  <c r="N26" i="39"/>
  <c r="M26" i="39"/>
  <c r="L26" i="39"/>
  <c r="K26" i="39"/>
  <c r="J26" i="39"/>
  <c r="I26" i="39"/>
  <c r="H26" i="39"/>
  <c r="G26" i="39"/>
  <c r="F26" i="39"/>
  <c r="E26" i="39"/>
  <c r="D26" i="39"/>
  <c r="C26" i="39"/>
  <c r="B26" i="39"/>
  <c r="AF26" i="38"/>
  <c r="AE26" i="38"/>
  <c r="AD26" i="38"/>
  <c r="AC26" i="38"/>
  <c r="AB26" i="38"/>
  <c r="AA26" i="38"/>
  <c r="Z26" i="38"/>
  <c r="Y26" i="38"/>
  <c r="X26" i="38"/>
  <c r="W26" i="38"/>
  <c r="V26" i="38"/>
  <c r="U26" i="38"/>
  <c r="T26" i="38"/>
  <c r="S26" i="38"/>
  <c r="R26" i="38"/>
  <c r="Q26" i="38"/>
  <c r="P26" i="38"/>
  <c r="O26" i="38"/>
  <c r="N26" i="38"/>
  <c r="M26" i="38"/>
  <c r="L26" i="38"/>
  <c r="K26" i="38"/>
  <c r="J26" i="38"/>
  <c r="I26" i="38"/>
  <c r="H26" i="38"/>
  <c r="G26" i="38"/>
  <c r="F26" i="38"/>
  <c r="E26" i="38"/>
  <c r="D26" i="38"/>
  <c r="C26" i="38"/>
  <c r="B26" i="38"/>
  <c r="AF26" i="21"/>
  <c r="AE26" i="21"/>
  <c r="AD26" i="21"/>
  <c r="AC26" i="21"/>
  <c r="AB26" i="21"/>
  <c r="AA26" i="21"/>
  <c r="Z26" i="21"/>
  <c r="Y26" i="21"/>
  <c r="X26" i="21"/>
  <c r="W26" i="21"/>
  <c r="V26" i="21"/>
  <c r="U26" i="21"/>
  <c r="T26" i="21"/>
  <c r="S26" i="21"/>
  <c r="R26" i="21"/>
  <c r="Q26" i="21"/>
  <c r="P26" i="21"/>
  <c r="O26" i="21"/>
  <c r="N26" i="21"/>
  <c r="M26" i="21"/>
  <c r="L26" i="21"/>
  <c r="K26" i="21"/>
  <c r="J26" i="21"/>
  <c r="I26" i="21"/>
  <c r="H26" i="21"/>
  <c r="G26" i="21"/>
  <c r="F26" i="21"/>
  <c r="E26" i="21"/>
  <c r="D26" i="21"/>
  <c r="C26" i="21"/>
  <c r="B26" i="21"/>
  <c r="AF26" i="19"/>
  <c r="AE26" i="19"/>
  <c r="AD26" i="19"/>
  <c r="AC26" i="19"/>
  <c r="AB26" i="19"/>
  <c r="AA26" i="19"/>
  <c r="Z26" i="19"/>
  <c r="Y26" i="19"/>
  <c r="X26" i="19"/>
  <c r="W26" i="19"/>
  <c r="V26" i="19"/>
  <c r="U26" i="19"/>
  <c r="T26" i="19"/>
  <c r="S26" i="19"/>
  <c r="R26" i="19"/>
  <c r="Q26" i="19"/>
  <c r="P26" i="19"/>
  <c r="O26" i="19"/>
  <c r="N26" i="19"/>
  <c r="M26" i="19"/>
  <c r="L26" i="19"/>
  <c r="K26" i="19"/>
  <c r="J26" i="19"/>
  <c r="I26" i="19"/>
  <c r="H26" i="19"/>
  <c r="G26" i="19"/>
  <c r="F26" i="19"/>
  <c r="E26" i="19"/>
  <c r="D26" i="19"/>
  <c r="C26" i="19"/>
  <c r="B26" i="19"/>
  <c r="AF26" i="43"/>
  <c r="AE26" i="43"/>
  <c r="AD26" i="43"/>
  <c r="AC26" i="43"/>
  <c r="AB26" i="43"/>
  <c r="AA26" i="43"/>
  <c r="Z26" i="43"/>
  <c r="Y26" i="43"/>
  <c r="X26" i="43"/>
  <c r="W26" i="43"/>
  <c r="V26" i="43"/>
  <c r="U26" i="43"/>
  <c r="T26" i="43"/>
  <c r="S26" i="43"/>
  <c r="R26" i="43"/>
  <c r="Q26" i="43"/>
  <c r="P26" i="43"/>
  <c r="O26" i="43"/>
  <c r="N26" i="43"/>
  <c r="M26" i="43"/>
  <c r="L26" i="43"/>
  <c r="K26" i="43"/>
  <c r="J26" i="43"/>
  <c r="I26" i="43"/>
  <c r="H26" i="43"/>
  <c r="G26" i="43"/>
  <c r="F26" i="43"/>
  <c r="E26" i="43"/>
  <c r="D26" i="43"/>
  <c r="C26" i="43"/>
  <c r="B26" i="43"/>
  <c r="AF26" i="42"/>
  <c r="AE26" i="42"/>
  <c r="AD26" i="42"/>
  <c r="AC26" i="42"/>
  <c r="AB26" i="42"/>
  <c r="AA26" i="42"/>
  <c r="Z26" i="42"/>
  <c r="Y26" i="42"/>
  <c r="X26" i="42"/>
  <c r="W26" i="42"/>
  <c r="V26" i="42"/>
  <c r="U26" i="42"/>
  <c r="T26" i="42"/>
  <c r="S26" i="42"/>
  <c r="R26" i="42"/>
  <c r="Q26" i="42"/>
  <c r="P26" i="42"/>
  <c r="O26" i="42"/>
  <c r="N26" i="42"/>
  <c r="M26" i="42"/>
  <c r="L26" i="42"/>
  <c r="K26" i="42"/>
  <c r="J26" i="42"/>
  <c r="I26" i="42"/>
  <c r="H26" i="42"/>
  <c r="G26" i="42"/>
  <c r="F26" i="42"/>
  <c r="E26" i="42"/>
  <c r="D26" i="42"/>
  <c r="C26" i="42"/>
  <c r="B26" i="42"/>
  <c r="F25" i="42"/>
  <c r="AF26" i="13"/>
  <c r="AE26" i="13"/>
  <c r="AD26" i="13"/>
  <c r="AC26" i="13"/>
  <c r="AB26" i="13"/>
  <c r="AA26" i="13"/>
  <c r="Z26" i="13"/>
  <c r="Y26" i="13"/>
  <c r="X26" i="13"/>
  <c r="W26" i="13"/>
  <c r="V26" i="13"/>
  <c r="U26" i="13"/>
  <c r="T26" i="13"/>
  <c r="S26" i="13"/>
  <c r="R26" i="13"/>
  <c r="Q26" i="13"/>
  <c r="P26" i="13"/>
  <c r="O26" i="13"/>
  <c r="N26" i="13"/>
  <c r="M26" i="13"/>
  <c r="L26" i="13"/>
  <c r="K26" i="13"/>
  <c r="J26" i="13"/>
  <c r="I26" i="13"/>
  <c r="H26" i="13"/>
  <c r="G26" i="13"/>
  <c r="F26" i="13"/>
  <c r="E26" i="13"/>
  <c r="D26" i="13"/>
  <c r="C26" i="13"/>
  <c r="B26" i="13"/>
  <c r="F22" i="39"/>
  <c r="F25" i="39"/>
  <c r="F22" i="38"/>
  <c r="F25" i="38"/>
  <c r="F22" i="21"/>
  <c r="F25" i="21"/>
  <c r="F22" i="19"/>
  <c r="F25" i="19"/>
  <c r="F22" i="43"/>
  <c r="F25" i="43"/>
  <c r="F22" i="42"/>
  <c r="F22" i="13"/>
  <c r="F25" i="13"/>
  <c r="B20" i="43"/>
  <c r="B20" i="42"/>
  <c r="B20" i="39"/>
  <c r="B20" i="38"/>
  <c r="B20" i="21"/>
  <c r="B20" i="19"/>
  <c r="B4" i="14"/>
  <c r="B20" i="13"/>
</calcChain>
</file>

<file path=xl/sharedStrings.xml><?xml version="1.0" encoding="utf-8"?>
<sst xmlns="http://schemas.openxmlformats.org/spreadsheetml/2006/main" count="983" uniqueCount="145">
  <si>
    <t>Grado en Ingeniería Informática en Ingeniería del Software</t>
  </si>
  <si>
    <t>Master Universitario en Dirección TIC</t>
  </si>
  <si>
    <t>Master Universitario en Ingeniería de Telecomunicación</t>
  </si>
  <si>
    <t>Master Universitario en Ingeniería Informática</t>
  </si>
  <si>
    <t>Master Universitario en Investigación en Ingeniería y Arquitectura</t>
  </si>
  <si>
    <t>TITULACIÓN:</t>
  </si>
  <si>
    <t>CENTRO:</t>
  </si>
  <si>
    <t>CURSO:</t>
  </si>
  <si>
    <t>Cuestionario</t>
  </si>
  <si>
    <t>P01</t>
  </si>
  <si>
    <t>P02</t>
  </si>
  <si>
    <t>P03</t>
  </si>
  <si>
    <t>P04</t>
  </si>
  <si>
    <t>P05</t>
  </si>
  <si>
    <t>P06</t>
  </si>
  <si>
    <t>P07</t>
  </si>
  <si>
    <t>P08</t>
  </si>
  <si>
    <t>P09</t>
  </si>
  <si>
    <t>P10</t>
  </si>
  <si>
    <t>P11</t>
  </si>
  <si>
    <t>P12</t>
  </si>
  <si>
    <t>P13</t>
  </si>
  <si>
    <t>P14</t>
  </si>
  <si>
    <t>P15</t>
  </si>
  <si>
    <t>P16</t>
  </si>
  <si>
    <t>P17</t>
  </si>
  <si>
    <t>P18</t>
  </si>
  <si>
    <t>P19</t>
  </si>
  <si>
    <t>P20</t>
  </si>
  <si>
    <t>P21</t>
  </si>
  <si>
    <t>P22</t>
  </si>
  <si>
    <t>P23</t>
  </si>
  <si>
    <t>P24</t>
  </si>
  <si>
    <t>COMENTARIOS_PE</t>
  </si>
  <si>
    <t>COMENTARIOS_EST</t>
  </si>
  <si>
    <t>COMENTARIOS_CG</t>
  </si>
  <si>
    <t>COMENTARIOS_RI</t>
  </si>
  <si>
    <t>COMENTARIOS_SG</t>
  </si>
  <si>
    <t>ENCUESTA DE SATISFACCIÓN CON LAS TITULACIONES</t>
  </si>
  <si>
    <t>PDI</t>
  </si>
  <si>
    <t>…</t>
  </si>
  <si>
    <t>Media titulación</t>
  </si>
  <si>
    <t>Desviación típica</t>
  </si>
  <si>
    <t>Nº respuesta válidas</t>
  </si>
  <si>
    <t>PAS</t>
  </si>
  <si>
    <t>ENCUESTA DE SATISFACCIÓN CON LAS TITULACIONES DE LA UEX (PAS)</t>
  </si>
  <si>
    <t>ENCUESTA DE SATISFACCIÓN CON LAS TITULACIONES DE LA UEX (PDI)</t>
  </si>
  <si>
    <t>Media centro</t>
  </si>
  <si>
    <t>Horarios de impartición de las clases del título</t>
  </si>
  <si>
    <t>Coordinación entre los profesores del título</t>
  </si>
  <si>
    <t>Número de alumnos matriculados por clase/grupo</t>
  </si>
  <si>
    <t>Carga de trabajo exigida a los alumnos</t>
  </si>
  <si>
    <t>Conocimientos previos del estudiante para comprender el contenido de la materia que imparte</t>
  </si>
  <si>
    <t>Nivel de asistencia de los estudiantes a clase</t>
  </si>
  <si>
    <t>Actitud de los estudiantes durante las clases</t>
  </si>
  <si>
    <t>Dedicación del tiempo suficiente para preparar la asignatura por parte del estudiante</t>
  </si>
  <si>
    <t>Aprovechamiento de recursos complementarios para afianzar el aprendizaje (bibliografía complementaria, materiales de apoyo en el campus virtual, etc.).</t>
  </si>
  <si>
    <t>Asistencia de los estudiantes a las tutorías programadas (ECTS)</t>
  </si>
  <si>
    <t>Asistencia de los estudiantes a las tutorías libres</t>
  </si>
  <si>
    <t>Resultados académicos de los estudiantes</t>
  </si>
  <si>
    <t>Disponibilidad de información sobre la titulación (Web, guías académicas,…)</t>
  </si>
  <si>
    <t>Atención prestada por el personal de administración y servicios del centro</t>
  </si>
  <si>
    <t>Gestión de los procesos administrativos del título (asignación de aulas, de fechas de exámenes, etc.)</t>
  </si>
  <si>
    <t>Gestión de los procesos administrativos comunes de la UEx (disponibilidad de las actas, plazo de matriculación, etc.)</t>
  </si>
  <si>
    <t>Aulas para la docencia teórica (instalaciones)</t>
  </si>
  <si>
    <t>Recursos materiales y tecnológicos disponibles para la actividad docente (cañones de vídeo, pizarras digitales, campus virtual, etc.).</t>
  </si>
  <si>
    <t>Espacios para el estudio</t>
  </si>
  <si>
    <t>Aulas para actividades prácticas: salas de informática, laboratorios</t>
  </si>
  <si>
    <t>Nivel de satisfacción con la/s asignatura/s impartida/s</t>
  </si>
  <si>
    <t>Satisfacción general con los estudiantes</t>
  </si>
  <si>
    <t>Nivel de satisfacción general con la titulación</t>
  </si>
  <si>
    <t>Comentarios al bloque PLAN DE ESTUDIOS (P1 A P5)</t>
  </si>
  <si>
    <t>Comentarios al bloque ESTUDIANTES (P6 A P13)</t>
  </si>
  <si>
    <t>comentarios al bloque COMUNICACIÓN Y GESTIÓN (P14 a P17)</t>
  </si>
  <si>
    <t>Comentarios al bloque RECURSOS E INFRAESTRUCTURAS (P18 A P21)</t>
  </si>
  <si>
    <t>Comentarios al bloque SATISFACCIÓN GENERAL (P22 a P24)</t>
  </si>
  <si>
    <t>Estructura del Plan de estudios (asignaturas que forman parte del título, número de asignaturas, secuenciación y distribución de créditos, reparto de competencias entre asignaturas)</t>
  </si>
  <si>
    <t>Disponibilidad de la información sobre aspectos docentes necesaria para atender a los estudiantes (fechas y requisitos de matriculación, aulas, horarios, etc.)</t>
  </si>
  <si>
    <t xml:space="preserve">Trato con los estudiantes del centro </t>
  </si>
  <si>
    <t xml:space="preserve">Trato con el profesorado del centro </t>
  </si>
  <si>
    <t>Gestión de los procesos administrativos de los títulos impartidos en el centro (asignación de aulas, de fechas de exámenes, etc.)</t>
  </si>
  <si>
    <t>Comentarios al bloque COMUNICACIÓN Y GESTIÓN (P1 a P5)</t>
  </si>
  <si>
    <t>Recursos materiales y tecnológicos disponibles para prestar servicios al estudiante y al profesorado</t>
  </si>
  <si>
    <t>Plantilla suficiente de personal de administración para atender correctamente la gestión administrativa del centro</t>
  </si>
  <si>
    <t>Plantilla suficiente de personal de servicios para atender correctamente a estudiantes y profesorado</t>
  </si>
  <si>
    <t>Comentarios al bloque RECURSOS E INFRAESTRUCTURAS (P6 a P8)</t>
  </si>
  <si>
    <t>Comentarios a la pregunta SATISFACCIÓN GENERAL (P9)</t>
  </si>
  <si>
    <t xml:space="preserve">Nivel de satisfacción general con la gestión de los aspectos académicos-administrativos del centro </t>
  </si>
  <si>
    <t>ENCUESTA DE SATISFACCIÓN CON LAS TITULACIONES DE LA UEX (ESTUDIANTES)</t>
  </si>
  <si>
    <t>P25</t>
  </si>
  <si>
    <t>P26</t>
  </si>
  <si>
    <t>P27</t>
  </si>
  <si>
    <t>P28</t>
  </si>
  <si>
    <t>P29</t>
  </si>
  <si>
    <t>ESTUDIANTES</t>
  </si>
  <si>
    <t>Extensión de los temarios o programas de las asignaturas</t>
  </si>
  <si>
    <t>Oferta de asignaturas optativas</t>
  </si>
  <si>
    <t>Oferta de prácticas externas</t>
  </si>
  <si>
    <t>Oferta de temas de Trabajo Fin de Grado/Master</t>
  </si>
  <si>
    <t>Configuración de horarios de clases</t>
  </si>
  <si>
    <t>Volumen de trabajo exigido</t>
  </si>
  <si>
    <t>Coordinación entre el profesorado para evitar duplicidad de contenidos en las asignaturas</t>
  </si>
  <si>
    <t>Distribución de tareas/trabajos a lo largo del curso</t>
  </si>
  <si>
    <t>Publicidad y distribución de fechas de exámenes</t>
  </si>
  <si>
    <t>Organización de los trabajos fin de grado/máster (fechas de entrega, de defensa, constitución de tribunales, etc.)</t>
  </si>
  <si>
    <t>Organización de las tutorías programadas ECTS</t>
  </si>
  <si>
    <t>Organización de las prácticas externas</t>
  </si>
  <si>
    <t>Métodos de enseñanza empleado por los profesores</t>
  </si>
  <si>
    <t xml:space="preserve">Equilibrio entre contenidos teóricos y prácticos de las asignaturas </t>
  </si>
  <si>
    <t>Cumplimiento de los temarios de las asignaturas</t>
  </si>
  <si>
    <t>Actividades de formación complementarias (visitas, jornadas, etc.)</t>
  </si>
  <si>
    <t xml:space="preserve">Cumplimiento de los horarios de las clases </t>
  </si>
  <si>
    <t>Cumplimiento de los sistemas y criterios de evaluación que se han publicado</t>
  </si>
  <si>
    <t>Cumplimiento de los horarios de tutorías</t>
  </si>
  <si>
    <t>Satisfacción general con la actuación docente del profesorado</t>
  </si>
  <si>
    <t>Aulas para la docencia teórica (instalaciones y recursos tecnológicos para la actividad docente, como cañones de vídeo, pizarras digitales, etc.)</t>
  </si>
  <si>
    <t>Trámites de matriculación y gestión de expedientes</t>
  </si>
  <si>
    <t>Organización de la movilidad del alumno (programas Sócrates, Erasmus, Sicue,…)</t>
  </si>
  <si>
    <t>P30</t>
  </si>
  <si>
    <t>Todas las del Centro</t>
  </si>
  <si>
    <t>NS/NC</t>
  </si>
  <si>
    <t>Escuela Politécnica</t>
  </si>
  <si>
    <t>Grado en Ingeniería Civil - Construcciones Civiles</t>
  </si>
  <si>
    <t>Grado en Ingeniería Civil - Hidrología</t>
  </si>
  <si>
    <t>Grado en Ingeniería Civil - Transportes y Servicios Urbanos</t>
  </si>
  <si>
    <t>Grado en Ingeniería de Edificación</t>
  </si>
  <si>
    <t>Grado en Ingeniería en Sonido e Imagen</t>
  </si>
  <si>
    <t>Grado en Ingeniería Informática en Ingeniería de Computadores</t>
  </si>
  <si>
    <t>Nº encuestados</t>
  </si>
  <si>
    <t>Total egresados</t>
  </si>
  <si>
    <t>Tasa de Participación</t>
  </si>
  <si>
    <t>P31</t>
  </si>
  <si>
    <t>2014/2015</t>
  </si>
  <si>
    <t>Sistemas de evaluación empleados por los profesores</t>
  </si>
  <si>
    <r>
      <t xml:space="preserve">Aulas para actividades prácticas </t>
    </r>
    <r>
      <rPr>
        <sz val="9"/>
        <color indexed="8"/>
        <rFont val="Calibri"/>
        <family val="2"/>
      </rPr>
      <t>(salas de informática, laboratorios)</t>
    </r>
  </si>
  <si>
    <r>
      <t>Orientación y apoyo al estudiante</t>
    </r>
    <r>
      <rPr>
        <sz val="8"/>
        <color indexed="8"/>
        <rFont val="Calibri"/>
        <family val="2"/>
      </rPr>
      <t xml:space="preserve"> (Plan de Acción Tutorial de la Titulación, Oficina de Atención al Estudiante, etc.).</t>
    </r>
  </si>
  <si>
    <t>Satisfacción de los estudiantes con las instalaciones y los recursos:</t>
  </si>
  <si>
    <t>(Media de las preguntas P23, P24 y P25)</t>
  </si>
  <si>
    <t>Satisfacción estudiantes con las instalaciones y los recursos (Escala 0-10):</t>
  </si>
  <si>
    <t>Media Tit (Escala 0-10)</t>
  </si>
  <si>
    <t>(Media de las preguntas P18, P19, P20 y P21)</t>
  </si>
  <si>
    <t>Satisfacción PDI con las instalaciones y los recursos (Escala 0-10):</t>
  </si>
  <si>
    <t>Satisfacción de los PAS con las instalaciones y los recursos:</t>
  </si>
  <si>
    <t>(Media de las preguntas P6, P7 y P8)</t>
  </si>
  <si>
    <t>Satisfacción del PDI con las instalaciones y los recursos: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</si>
</sst>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%"/>
  </numFmts>
  <fonts count="6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1"/>
      <color indexed="10"/>
      <name val="Calibri"/>
      <family val="2"/>
    </font>
    <font>
      <sz val="10"/>
      <color indexed="8"/>
      <name val="Calibri"/>
      <family val="2"/>
    </font>
    <font>
      <sz val="9"/>
      <color indexed="8"/>
      <name val="Calibri"/>
      <family val="2"/>
    </font>
    <font>
      <sz val="8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1" xfId="0" applyBorder="1"/>
    <xf numFmtId="0" fontId="0" fillId="0" borderId="1" xfId="0" applyBorder="1" applyAlignment="1">
      <alignment wrapText="1"/>
    </xf>
    <xf numFmtId="0" fontId="0" fillId="2" borderId="1" xfId="0" applyFill="1" applyBorder="1"/>
    <xf numFmtId="0" fontId="0" fillId="0" borderId="2" xfId="0" applyBorder="1" applyAlignment="1">
      <alignment wrapText="1"/>
    </xf>
    <xf numFmtId="0" fontId="0" fillId="0" borderId="2" xfId="0" applyFill="1" applyBorder="1" applyAlignment="1">
      <alignment wrapText="1"/>
    </xf>
    <xf numFmtId="0" fontId="0" fillId="0" borderId="1" xfId="0" applyBorder="1" applyAlignment="1">
      <alignment horizontal="center"/>
    </xf>
    <xf numFmtId="0" fontId="1" fillId="2" borderId="1" xfId="0" applyFont="1" applyFill="1" applyBorder="1"/>
    <xf numFmtId="0" fontId="1" fillId="2" borderId="1" xfId="0" applyFont="1" applyFill="1" applyBorder="1" applyAlignment="1">
      <alignment wrapText="1"/>
    </xf>
    <xf numFmtId="0" fontId="3" fillId="0" borderId="1" xfId="0" applyFont="1" applyBorder="1" applyAlignment="1">
      <alignment wrapText="1"/>
    </xf>
    <xf numFmtId="0" fontId="3" fillId="0" borderId="1" xfId="0" applyFont="1" applyBorder="1"/>
    <xf numFmtId="0" fontId="0" fillId="0" borderId="2" xfId="0" applyFont="1" applyBorder="1" applyAlignment="1">
      <alignment wrapText="1"/>
    </xf>
    <xf numFmtId="0" fontId="0" fillId="0" borderId="1" xfId="0" applyFont="1" applyBorder="1" applyAlignment="1">
      <alignment wrapText="1"/>
    </xf>
    <xf numFmtId="0" fontId="0" fillId="0" borderId="1" xfId="0" applyFont="1" applyBorder="1"/>
    <xf numFmtId="0" fontId="4" fillId="0" borderId="1" xfId="0" applyFont="1" applyBorder="1" applyAlignment="1">
      <alignment wrapText="1"/>
    </xf>
    <xf numFmtId="164" fontId="0" fillId="2" borderId="1" xfId="0" applyNumberFormat="1" applyFill="1" applyBorder="1"/>
    <xf numFmtId="1" fontId="0" fillId="2" borderId="1" xfId="0" applyNumberFormat="1" applyFill="1" applyBorder="1"/>
    <xf numFmtId="165" fontId="0" fillId="2" borderId="1" xfId="0" applyNumberFormat="1" applyFill="1" applyBorder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2" borderId="1" xfId="0" applyFill="1" applyBorder="1" applyAlignment="1">
      <alignment vertical="center"/>
    </xf>
    <xf numFmtId="164" fontId="0" fillId="2" borderId="1" xfId="0" applyNumberFormat="1" applyFill="1" applyBorder="1" applyAlignment="1">
      <alignment vertical="center"/>
    </xf>
    <xf numFmtId="1" fontId="0" fillId="2" borderId="1" xfId="0" applyNumberFormat="1" applyFill="1" applyBorder="1" applyAlignment="1">
      <alignment vertical="center"/>
    </xf>
    <xf numFmtId="0" fontId="1" fillId="2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22"/>
  <sheetViews>
    <sheetView tabSelected="1" workbookViewId="0"/>
  </sheetViews>
  <sheetFormatPr baseColWidth="10" defaultRowHeight="15" x14ac:dyDescent="0.25"/>
  <cols>
    <col min="1" max="1" width="20.5703125" customWidth="1"/>
  </cols>
  <sheetData>
    <row r="1" spans="1:25" x14ac:dyDescent="0.25">
      <c r="A1" s="2" t="s">
        <v>46</v>
      </c>
    </row>
    <row r="2" spans="1:25" x14ac:dyDescent="0.25">
      <c r="A2" s="1" t="s">
        <v>5</v>
      </c>
      <c r="B2" t="s">
        <v>122</v>
      </c>
    </row>
    <row r="3" spans="1:25" x14ac:dyDescent="0.25">
      <c r="A3" s="1" t="s">
        <v>6</v>
      </c>
      <c r="B3" t="s">
        <v>121</v>
      </c>
    </row>
    <row r="4" spans="1:25" x14ac:dyDescent="0.25">
      <c r="A4" s="1" t="s">
        <v>7</v>
      </c>
      <c r="B4" t="s">
        <v>132</v>
      </c>
    </row>
    <row r="6" spans="1:25" x14ac:dyDescent="0.25">
      <c r="A6" s="9" t="s">
        <v>8</v>
      </c>
      <c r="B6" s="10" t="s">
        <v>9</v>
      </c>
      <c r="C6" s="10" t="s">
        <v>10</v>
      </c>
      <c r="D6" s="10" t="s">
        <v>11</v>
      </c>
      <c r="E6" s="10" t="s">
        <v>12</v>
      </c>
      <c r="F6" s="10" t="s">
        <v>13</v>
      </c>
      <c r="G6" s="10" t="s">
        <v>14</v>
      </c>
      <c r="H6" s="10" t="s">
        <v>15</v>
      </c>
      <c r="I6" s="10" t="s">
        <v>16</v>
      </c>
      <c r="J6" s="10" t="s">
        <v>17</v>
      </c>
      <c r="K6" s="10" t="s">
        <v>18</v>
      </c>
      <c r="L6" s="10" t="s">
        <v>19</v>
      </c>
      <c r="M6" s="10" t="s">
        <v>20</v>
      </c>
      <c r="N6" s="10" t="s">
        <v>21</v>
      </c>
      <c r="O6" s="10" t="s">
        <v>22</v>
      </c>
      <c r="P6" s="10" t="s">
        <v>23</v>
      </c>
      <c r="Q6" s="10" t="s">
        <v>24</v>
      </c>
      <c r="R6" s="10" t="s">
        <v>25</v>
      </c>
      <c r="S6" s="10" t="s">
        <v>26</v>
      </c>
      <c r="T6" s="10" t="s">
        <v>27</v>
      </c>
      <c r="U6" s="10" t="s">
        <v>28</v>
      </c>
      <c r="V6" s="10" t="s">
        <v>29</v>
      </c>
      <c r="W6" s="10" t="s">
        <v>30</v>
      </c>
      <c r="X6" s="10" t="s">
        <v>31</v>
      </c>
      <c r="Y6" s="10" t="s">
        <v>32</v>
      </c>
    </row>
    <row r="7" spans="1:25" x14ac:dyDescent="0.25">
      <c r="A7" s="20">
        <v>1</v>
      </c>
      <c r="B7" s="21">
        <v>0</v>
      </c>
      <c r="C7" s="21">
        <v>1</v>
      </c>
      <c r="D7" s="21">
        <v>0</v>
      </c>
      <c r="E7" s="21">
        <v>0</v>
      </c>
      <c r="F7" s="21">
        <v>0</v>
      </c>
      <c r="G7" s="21">
        <v>4</v>
      </c>
      <c r="H7" s="21">
        <v>1</v>
      </c>
      <c r="I7" s="21">
        <v>0</v>
      </c>
      <c r="J7" s="21">
        <v>0</v>
      </c>
      <c r="K7" s="21">
        <v>0</v>
      </c>
      <c r="L7" s="21">
        <v>0</v>
      </c>
      <c r="M7" s="21">
        <v>1</v>
      </c>
      <c r="N7" s="21">
        <v>0</v>
      </c>
      <c r="O7" s="21">
        <v>0</v>
      </c>
      <c r="P7" s="21">
        <v>0</v>
      </c>
      <c r="Q7" s="21">
        <v>0</v>
      </c>
      <c r="R7" s="21">
        <v>0</v>
      </c>
      <c r="S7" s="21">
        <v>0</v>
      </c>
      <c r="T7" s="21">
        <v>0</v>
      </c>
      <c r="U7" s="21">
        <v>0</v>
      </c>
      <c r="V7" s="21">
        <v>1</v>
      </c>
      <c r="W7" s="21">
        <v>0</v>
      </c>
      <c r="X7" s="21">
        <v>0</v>
      </c>
      <c r="Y7" s="21">
        <v>0</v>
      </c>
    </row>
    <row r="8" spans="1:25" x14ac:dyDescent="0.25">
      <c r="A8" s="20">
        <v>2</v>
      </c>
      <c r="B8" s="21">
        <v>1</v>
      </c>
      <c r="C8" s="21">
        <v>1</v>
      </c>
      <c r="D8" s="21">
        <v>2</v>
      </c>
      <c r="E8" s="21">
        <v>1</v>
      </c>
      <c r="F8" s="21">
        <v>3</v>
      </c>
      <c r="G8" s="21">
        <v>6</v>
      </c>
      <c r="H8" s="21">
        <v>4</v>
      </c>
      <c r="I8" s="21">
        <v>5</v>
      </c>
      <c r="J8" s="21">
        <v>7</v>
      </c>
      <c r="K8" s="21">
        <v>6</v>
      </c>
      <c r="L8" s="21">
        <v>2</v>
      </c>
      <c r="M8" s="21">
        <v>4</v>
      </c>
      <c r="N8" s="21">
        <v>4</v>
      </c>
      <c r="O8" s="21">
        <v>0</v>
      </c>
      <c r="P8" s="21">
        <v>1</v>
      </c>
      <c r="Q8" s="21">
        <v>0</v>
      </c>
      <c r="R8" s="21">
        <v>0</v>
      </c>
      <c r="S8" s="21">
        <v>3</v>
      </c>
      <c r="T8" s="21">
        <v>3</v>
      </c>
      <c r="U8" s="21">
        <v>1</v>
      </c>
      <c r="V8" s="21">
        <v>2</v>
      </c>
      <c r="W8" s="21">
        <v>0</v>
      </c>
      <c r="X8" s="21">
        <v>2</v>
      </c>
      <c r="Y8" s="21">
        <v>1</v>
      </c>
    </row>
    <row r="9" spans="1:25" x14ac:dyDescent="0.25">
      <c r="A9" s="20">
        <v>3</v>
      </c>
      <c r="B9" s="21">
        <v>6</v>
      </c>
      <c r="C9" s="21">
        <v>7</v>
      </c>
      <c r="D9" s="21">
        <v>7</v>
      </c>
      <c r="E9" s="21">
        <v>5</v>
      </c>
      <c r="F9" s="21">
        <v>6</v>
      </c>
      <c r="G9" s="21">
        <v>6</v>
      </c>
      <c r="H9" s="21">
        <v>7</v>
      </c>
      <c r="I9" s="21">
        <v>5</v>
      </c>
      <c r="J9" s="21">
        <v>6</v>
      </c>
      <c r="K9" s="21">
        <v>7</v>
      </c>
      <c r="L9" s="21">
        <v>2</v>
      </c>
      <c r="M9" s="21">
        <v>6</v>
      </c>
      <c r="N9" s="21">
        <v>7</v>
      </c>
      <c r="O9" s="21">
        <v>7</v>
      </c>
      <c r="P9" s="21">
        <v>5</v>
      </c>
      <c r="Q9" s="21">
        <v>4</v>
      </c>
      <c r="R9" s="21">
        <v>6</v>
      </c>
      <c r="S9" s="21">
        <v>3</v>
      </c>
      <c r="T9" s="21">
        <v>8</v>
      </c>
      <c r="U9" s="21">
        <v>9</v>
      </c>
      <c r="V9" s="21">
        <v>5</v>
      </c>
      <c r="W9" s="21">
        <v>5</v>
      </c>
      <c r="X9" s="21">
        <v>8</v>
      </c>
      <c r="Y9" s="21">
        <v>5</v>
      </c>
    </row>
    <row r="10" spans="1:25" x14ac:dyDescent="0.25">
      <c r="A10" s="20">
        <v>4</v>
      </c>
      <c r="B10" s="21">
        <v>9</v>
      </c>
      <c r="C10" s="21">
        <v>5</v>
      </c>
      <c r="D10" s="21">
        <v>5</v>
      </c>
      <c r="E10" s="21">
        <v>9</v>
      </c>
      <c r="F10" s="21">
        <v>6</v>
      </c>
      <c r="G10" s="21">
        <v>1</v>
      </c>
      <c r="H10" s="21">
        <v>3</v>
      </c>
      <c r="I10" s="21">
        <v>6</v>
      </c>
      <c r="J10" s="21">
        <v>4</v>
      </c>
      <c r="K10" s="21">
        <v>4</v>
      </c>
      <c r="L10" s="21">
        <v>2</v>
      </c>
      <c r="M10" s="21">
        <v>3</v>
      </c>
      <c r="N10" s="21">
        <v>5</v>
      </c>
      <c r="O10" s="21">
        <v>9</v>
      </c>
      <c r="P10" s="21">
        <v>7</v>
      </c>
      <c r="Q10" s="21">
        <v>8</v>
      </c>
      <c r="R10" s="21">
        <v>9</v>
      </c>
      <c r="S10" s="21">
        <v>11</v>
      </c>
      <c r="T10" s="21">
        <v>5</v>
      </c>
      <c r="U10" s="21">
        <v>7</v>
      </c>
      <c r="V10" s="21">
        <v>8</v>
      </c>
      <c r="W10" s="21">
        <v>8</v>
      </c>
      <c r="X10" s="21">
        <v>6</v>
      </c>
      <c r="Y10" s="21">
        <v>10</v>
      </c>
    </row>
    <row r="11" spans="1:25" x14ac:dyDescent="0.25">
      <c r="A11" s="20">
        <v>5</v>
      </c>
      <c r="B11" s="21">
        <v>2</v>
      </c>
      <c r="C11" s="21">
        <v>4</v>
      </c>
      <c r="D11" s="21">
        <v>4</v>
      </c>
      <c r="E11" s="21">
        <v>3</v>
      </c>
      <c r="F11" s="21">
        <v>3</v>
      </c>
      <c r="G11" s="21">
        <v>1</v>
      </c>
      <c r="H11" s="21">
        <v>3</v>
      </c>
      <c r="I11" s="21">
        <v>2</v>
      </c>
      <c r="J11" s="21">
        <v>1</v>
      </c>
      <c r="K11" s="21">
        <v>1</v>
      </c>
      <c r="L11" s="21">
        <v>1</v>
      </c>
      <c r="M11" s="21">
        <v>2</v>
      </c>
      <c r="N11" s="21">
        <v>2</v>
      </c>
      <c r="O11" s="21">
        <v>2</v>
      </c>
      <c r="P11" s="21">
        <v>5</v>
      </c>
      <c r="Q11" s="21">
        <v>5</v>
      </c>
      <c r="R11" s="21">
        <v>3</v>
      </c>
      <c r="S11" s="21">
        <v>1</v>
      </c>
      <c r="T11" s="21">
        <v>2</v>
      </c>
      <c r="U11" s="21">
        <v>1</v>
      </c>
      <c r="V11" s="21">
        <v>2</v>
      </c>
      <c r="W11" s="21">
        <v>5</v>
      </c>
      <c r="X11" s="21">
        <v>2</v>
      </c>
      <c r="Y11" s="21">
        <v>2</v>
      </c>
    </row>
    <row r="12" spans="1:25" x14ac:dyDescent="0.25">
      <c r="A12" s="20" t="s">
        <v>120</v>
      </c>
      <c r="B12" s="21">
        <v>0</v>
      </c>
      <c r="C12" s="21">
        <v>0</v>
      </c>
      <c r="D12" s="21">
        <v>0</v>
      </c>
      <c r="E12" s="21">
        <v>0</v>
      </c>
      <c r="F12" s="21">
        <v>0</v>
      </c>
      <c r="G12" s="21">
        <v>0</v>
      </c>
      <c r="H12" s="21">
        <v>0</v>
      </c>
      <c r="I12" s="21">
        <v>0</v>
      </c>
      <c r="J12" s="21">
        <v>0</v>
      </c>
      <c r="K12" s="21">
        <v>0</v>
      </c>
      <c r="L12" s="21">
        <v>11</v>
      </c>
      <c r="M12" s="21">
        <v>2</v>
      </c>
      <c r="N12" s="21">
        <v>0</v>
      </c>
      <c r="O12" s="21">
        <v>0</v>
      </c>
      <c r="P12" s="21">
        <v>0</v>
      </c>
      <c r="Q12" s="21">
        <v>1</v>
      </c>
      <c r="R12" s="21">
        <v>0</v>
      </c>
      <c r="S12" s="21">
        <v>0</v>
      </c>
      <c r="T12" s="21">
        <v>0</v>
      </c>
      <c r="U12" s="21">
        <v>0</v>
      </c>
      <c r="V12" s="21">
        <v>0</v>
      </c>
      <c r="W12" s="21">
        <v>0</v>
      </c>
      <c r="X12" s="21">
        <v>0</v>
      </c>
      <c r="Y12" s="21">
        <v>0</v>
      </c>
    </row>
    <row r="13" spans="1:25" x14ac:dyDescent="0.25">
      <c r="A13" s="20" t="s">
        <v>40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</row>
    <row r="14" spans="1:25" x14ac:dyDescent="0.25">
      <c r="A14" s="22" t="s">
        <v>41</v>
      </c>
      <c r="B14" s="23">
        <v>3.6666666666666665</v>
      </c>
      <c r="C14" s="23">
        <v>3.5555555555555554</v>
      </c>
      <c r="D14" s="23">
        <v>3.6111111111111112</v>
      </c>
      <c r="E14" s="23">
        <v>3.7777777777777777</v>
      </c>
      <c r="F14" s="23">
        <v>3.5</v>
      </c>
      <c r="G14" s="23">
        <v>2.3888888888888888</v>
      </c>
      <c r="H14" s="23">
        <v>3.1666666666666665</v>
      </c>
      <c r="I14" s="23">
        <v>3.2777777777777777</v>
      </c>
      <c r="J14" s="23">
        <v>2.9444444444444446</v>
      </c>
      <c r="K14" s="23">
        <v>3</v>
      </c>
      <c r="L14" s="23">
        <v>3.2857142857142856</v>
      </c>
      <c r="M14" s="23">
        <v>3.0625</v>
      </c>
      <c r="N14" s="23">
        <v>3.2777777777777777</v>
      </c>
      <c r="O14" s="23">
        <v>3.7222222222222223</v>
      </c>
      <c r="P14" s="23">
        <v>3.8888888888888888</v>
      </c>
      <c r="Q14" s="23">
        <v>4.0588235294117645</v>
      </c>
      <c r="R14" s="23">
        <v>3.8333333333333335</v>
      </c>
      <c r="S14" s="23">
        <v>3.5555555555555554</v>
      </c>
      <c r="T14" s="23">
        <v>3.3333333333333335</v>
      </c>
      <c r="U14" s="23">
        <v>3.4444444444444446</v>
      </c>
      <c r="V14" s="23">
        <v>3.4444444444444446</v>
      </c>
      <c r="W14" s="23">
        <v>4</v>
      </c>
      <c r="X14" s="23">
        <v>3.4444444444444446</v>
      </c>
      <c r="Y14" s="23">
        <v>3.7222222222222223</v>
      </c>
    </row>
    <row r="15" spans="1:25" x14ac:dyDescent="0.25">
      <c r="A15" s="22" t="s">
        <v>42</v>
      </c>
      <c r="B15" s="23">
        <v>0.76696498884737041</v>
      </c>
      <c r="C15" s="23">
        <v>1.0966377611066327</v>
      </c>
      <c r="D15" s="23">
        <v>0.97852763878660098</v>
      </c>
      <c r="E15" s="23">
        <v>0.80845208345444231</v>
      </c>
      <c r="F15" s="23">
        <v>0.98518436614377802</v>
      </c>
      <c r="G15" s="23">
        <v>1.092158622873225</v>
      </c>
      <c r="H15" s="23">
        <v>1.1504474832710556</v>
      </c>
      <c r="I15" s="23">
        <v>1.0178151661369075</v>
      </c>
      <c r="J15" s="23">
        <v>0.93759531105923422</v>
      </c>
      <c r="K15" s="23">
        <v>0.90748521297303009</v>
      </c>
      <c r="L15" s="23">
        <v>1.1126972805283737</v>
      </c>
      <c r="M15" s="23">
        <v>1.1236102527122116</v>
      </c>
      <c r="N15" s="23">
        <v>0.95828004966960023</v>
      </c>
      <c r="O15" s="23">
        <v>0.66911315806868854</v>
      </c>
      <c r="P15" s="23">
        <v>0.90025413986266623</v>
      </c>
      <c r="Q15" s="23">
        <v>0.74754500159640191</v>
      </c>
      <c r="R15" s="23">
        <v>0.70710678118654757</v>
      </c>
      <c r="S15" s="23">
        <v>0.85558526389299761</v>
      </c>
      <c r="T15" s="23">
        <v>0.90748521297303009</v>
      </c>
      <c r="U15" s="23">
        <v>0.70479218649456632</v>
      </c>
      <c r="V15" s="23">
        <v>1.0416176459053672</v>
      </c>
      <c r="W15" s="23">
        <v>0.76696498884737041</v>
      </c>
      <c r="X15" s="23">
        <v>0.85558526389299761</v>
      </c>
      <c r="Y15" s="23">
        <v>0.75190390152211817</v>
      </c>
    </row>
    <row r="16" spans="1:25" x14ac:dyDescent="0.25">
      <c r="A16" s="22" t="s">
        <v>43</v>
      </c>
      <c r="B16" s="24">
        <v>18</v>
      </c>
      <c r="C16" s="24">
        <v>18</v>
      </c>
      <c r="D16" s="24">
        <v>18</v>
      </c>
      <c r="E16" s="24">
        <v>18</v>
      </c>
      <c r="F16" s="24">
        <v>18</v>
      </c>
      <c r="G16" s="24">
        <v>18</v>
      </c>
      <c r="H16" s="24">
        <v>18</v>
      </c>
      <c r="I16" s="24">
        <v>18</v>
      </c>
      <c r="J16" s="24">
        <v>18</v>
      </c>
      <c r="K16" s="24">
        <v>18</v>
      </c>
      <c r="L16" s="24">
        <v>7</v>
      </c>
      <c r="M16" s="24">
        <v>16</v>
      </c>
      <c r="N16" s="24">
        <v>18</v>
      </c>
      <c r="O16" s="24">
        <v>18</v>
      </c>
      <c r="P16" s="24">
        <v>18</v>
      </c>
      <c r="Q16" s="24">
        <v>17</v>
      </c>
      <c r="R16" s="24">
        <v>18</v>
      </c>
      <c r="S16" s="24">
        <v>18</v>
      </c>
      <c r="T16" s="24">
        <v>18</v>
      </c>
      <c r="U16" s="24">
        <v>18</v>
      </c>
      <c r="V16" s="24">
        <v>18</v>
      </c>
      <c r="W16" s="24">
        <v>18</v>
      </c>
      <c r="X16" s="24">
        <v>18</v>
      </c>
      <c r="Y16" s="24">
        <v>18</v>
      </c>
    </row>
    <row r="18" spans="1:25" x14ac:dyDescent="0.25">
      <c r="A18" s="5" t="s">
        <v>144</v>
      </c>
      <c r="B18" s="5"/>
      <c r="C18" s="5"/>
      <c r="D18" s="5"/>
      <c r="E18" s="5"/>
      <c r="F18" s="17">
        <f>AVERAGE(S14:V14)</f>
        <v>3.4444444444444446</v>
      </c>
    </row>
    <row r="19" spans="1:25" x14ac:dyDescent="0.25">
      <c r="A19" s="5" t="s">
        <v>140</v>
      </c>
      <c r="B19" s="5"/>
      <c r="C19" s="5"/>
    </row>
    <row r="21" spans="1:25" x14ac:dyDescent="0.25">
      <c r="A21" s="5" t="s">
        <v>141</v>
      </c>
      <c r="B21" s="5"/>
      <c r="C21" s="5"/>
      <c r="D21" s="5"/>
      <c r="E21" s="5"/>
      <c r="F21" s="17">
        <f>(F18-1)*2.5</f>
        <v>6.1111111111111116</v>
      </c>
    </row>
    <row r="22" spans="1:25" x14ac:dyDescent="0.25">
      <c r="A22" s="5" t="s">
        <v>139</v>
      </c>
      <c r="B22" s="17">
        <f t="shared" ref="B22:Y22" si="0">(B14-1)*2.5</f>
        <v>6.6666666666666661</v>
      </c>
      <c r="C22" s="17">
        <f t="shared" si="0"/>
        <v>6.3888888888888884</v>
      </c>
      <c r="D22" s="17">
        <f t="shared" si="0"/>
        <v>6.5277777777777777</v>
      </c>
      <c r="E22" s="17">
        <f t="shared" si="0"/>
        <v>6.9444444444444446</v>
      </c>
      <c r="F22" s="17">
        <f t="shared" si="0"/>
        <v>6.25</v>
      </c>
      <c r="G22" s="17">
        <f t="shared" si="0"/>
        <v>3.4722222222222223</v>
      </c>
      <c r="H22" s="17">
        <f t="shared" si="0"/>
        <v>5.4166666666666661</v>
      </c>
      <c r="I22" s="17">
        <f t="shared" si="0"/>
        <v>5.6944444444444446</v>
      </c>
      <c r="J22" s="17">
        <f t="shared" si="0"/>
        <v>4.8611111111111116</v>
      </c>
      <c r="K22" s="17">
        <f t="shared" si="0"/>
        <v>5</v>
      </c>
      <c r="L22" s="17">
        <f t="shared" si="0"/>
        <v>5.7142857142857135</v>
      </c>
      <c r="M22" s="17">
        <f t="shared" si="0"/>
        <v>5.15625</v>
      </c>
      <c r="N22" s="17">
        <f t="shared" si="0"/>
        <v>5.6944444444444446</v>
      </c>
      <c r="O22" s="17">
        <f t="shared" si="0"/>
        <v>6.8055555555555554</v>
      </c>
      <c r="P22" s="17">
        <f t="shared" si="0"/>
        <v>7.2222222222222223</v>
      </c>
      <c r="Q22" s="17">
        <f t="shared" si="0"/>
        <v>7.6470588235294112</v>
      </c>
      <c r="R22" s="17">
        <f t="shared" si="0"/>
        <v>7.0833333333333339</v>
      </c>
      <c r="S22" s="17">
        <f t="shared" si="0"/>
        <v>6.3888888888888884</v>
      </c>
      <c r="T22" s="17">
        <f t="shared" si="0"/>
        <v>5.8333333333333339</v>
      </c>
      <c r="U22" s="17">
        <f t="shared" si="0"/>
        <v>6.1111111111111116</v>
      </c>
      <c r="V22" s="17">
        <f t="shared" si="0"/>
        <v>6.1111111111111116</v>
      </c>
      <c r="W22" s="17">
        <f t="shared" si="0"/>
        <v>7.5</v>
      </c>
      <c r="X22" s="17">
        <f t="shared" si="0"/>
        <v>6.1111111111111116</v>
      </c>
      <c r="Y22" s="17">
        <f t="shared" si="0"/>
        <v>6.8055555555555554</v>
      </c>
    </row>
  </sheetData>
  <phoneticPr fontId="0" type="noConversion"/>
  <pageMargins left="0.7" right="0.7" top="0.75" bottom="0.75" header="0.3" footer="0.3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F26"/>
  <sheetViews>
    <sheetView workbookViewId="0"/>
  </sheetViews>
  <sheetFormatPr baseColWidth="10" defaultRowHeight="15" x14ac:dyDescent="0.25"/>
  <cols>
    <col min="1" max="1" width="20.28515625" customWidth="1"/>
  </cols>
  <sheetData>
    <row r="1" spans="1:32" x14ac:dyDescent="0.25">
      <c r="A1" s="2" t="s">
        <v>88</v>
      </c>
    </row>
    <row r="2" spans="1:32" x14ac:dyDescent="0.25">
      <c r="A2" s="1" t="s">
        <v>5</v>
      </c>
      <c r="B2" t="s">
        <v>122</v>
      </c>
    </row>
    <row r="3" spans="1:32" x14ac:dyDescent="0.25">
      <c r="A3" s="1" t="s">
        <v>6</v>
      </c>
      <c r="B3" t="s">
        <v>121</v>
      </c>
    </row>
    <row r="4" spans="1:32" x14ac:dyDescent="0.25">
      <c r="A4" s="1" t="s">
        <v>7</v>
      </c>
      <c r="B4" t="s">
        <v>132</v>
      </c>
    </row>
    <row r="6" spans="1:32" x14ac:dyDescent="0.25">
      <c r="A6" s="9" t="s">
        <v>8</v>
      </c>
      <c r="B6" s="10" t="s">
        <v>9</v>
      </c>
      <c r="C6" s="10" t="s">
        <v>10</v>
      </c>
      <c r="D6" s="10" t="s">
        <v>11</v>
      </c>
      <c r="E6" s="10" t="s">
        <v>12</v>
      </c>
      <c r="F6" s="10" t="s">
        <v>13</v>
      </c>
      <c r="G6" s="10" t="s">
        <v>14</v>
      </c>
      <c r="H6" s="10" t="s">
        <v>15</v>
      </c>
      <c r="I6" s="10" t="s">
        <v>16</v>
      </c>
      <c r="J6" s="10" t="s">
        <v>17</v>
      </c>
      <c r="K6" s="10" t="s">
        <v>18</v>
      </c>
      <c r="L6" s="10" t="s">
        <v>19</v>
      </c>
      <c r="M6" s="10" t="s">
        <v>20</v>
      </c>
      <c r="N6" s="10" t="s">
        <v>21</v>
      </c>
      <c r="O6" s="10" t="s">
        <v>22</v>
      </c>
      <c r="P6" s="10" t="s">
        <v>23</v>
      </c>
      <c r="Q6" s="10" t="s">
        <v>24</v>
      </c>
      <c r="R6" s="10" t="s">
        <v>25</v>
      </c>
      <c r="S6" s="10" t="s">
        <v>26</v>
      </c>
      <c r="T6" s="10" t="s">
        <v>27</v>
      </c>
      <c r="U6" s="10" t="s">
        <v>28</v>
      </c>
      <c r="V6" s="10" t="s">
        <v>29</v>
      </c>
      <c r="W6" s="10" t="s">
        <v>30</v>
      </c>
      <c r="X6" s="10" t="s">
        <v>31</v>
      </c>
      <c r="Y6" s="10" t="s">
        <v>32</v>
      </c>
      <c r="Z6" s="10" t="s">
        <v>89</v>
      </c>
      <c r="AA6" s="10" t="s">
        <v>90</v>
      </c>
      <c r="AB6" s="10" t="s">
        <v>91</v>
      </c>
      <c r="AC6" s="10" t="s">
        <v>92</v>
      </c>
      <c r="AD6" s="10" t="s">
        <v>93</v>
      </c>
      <c r="AE6" s="10" t="s">
        <v>118</v>
      </c>
      <c r="AF6" s="10" t="s">
        <v>131</v>
      </c>
    </row>
    <row r="7" spans="1:32" x14ac:dyDescent="0.25">
      <c r="A7" s="8">
        <v>1</v>
      </c>
      <c r="B7" s="3">
        <v>0</v>
      </c>
      <c r="C7" s="3">
        <v>0</v>
      </c>
      <c r="D7" s="3">
        <v>1</v>
      </c>
      <c r="E7" s="3">
        <v>6</v>
      </c>
      <c r="F7" s="3">
        <v>1</v>
      </c>
      <c r="G7" s="3">
        <v>2</v>
      </c>
      <c r="H7" s="3">
        <v>0</v>
      </c>
      <c r="I7" s="3">
        <v>2</v>
      </c>
      <c r="J7" s="3">
        <v>0</v>
      </c>
      <c r="K7" s="3">
        <v>3</v>
      </c>
      <c r="L7" s="3">
        <v>0</v>
      </c>
      <c r="M7" s="3">
        <v>1</v>
      </c>
      <c r="N7" s="3">
        <v>4</v>
      </c>
      <c r="O7" s="3">
        <v>0</v>
      </c>
      <c r="P7" s="3">
        <v>1</v>
      </c>
      <c r="Q7" s="3">
        <v>0</v>
      </c>
      <c r="R7" s="3">
        <v>1</v>
      </c>
      <c r="S7" s="3">
        <v>3</v>
      </c>
      <c r="T7" s="3">
        <v>0</v>
      </c>
      <c r="U7" s="3">
        <v>0</v>
      </c>
      <c r="V7" s="3">
        <v>1</v>
      </c>
      <c r="W7" s="3">
        <v>0</v>
      </c>
      <c r="X7" s="3">
        <v>0</v>
      </c>
      <c r="Y7" s="3">
        <v>0</v>
      </c>
      <c r="Z7" s="3">
        <v>0</v>
      </c>
      <c r="AA7" s="3">
        <v>0</v>
      </c>
      <c r="AB7" s="3">
        <v>0</v>
      </c>
      <c r="AC7" s="3">
        <v>0</v>
      </c>
      <c r="AD7" s="3">
        <v>1</v>
      </c>
      <c r="AE7" s="3">
        <v>3</v>
      </c>
      <c r="AF7" s="3">
        <v>0</v>
      </c>
    </row>
    <row r="8" spans="1:32" x14ac:dyDescent="0.25">
      <c r="A8" s="8">
        <v>2</v>
      </c>
      <c r="B8" s="3">
        <v>1</v>
      </c>
      <c r="C8" s="3">
        <v>0</v>
      </c>
      <c r="D8" s="3">
        <v>3</v>
      </c>
      <c r="E8" s="3">
        <v>3</v>
      </c>
      <c r="F8" s="3">
        <v>0</v>
      </c>
      <c r="G8" s="3">
        <v>3</v>
      </c>
      <c r="H8" s="3">
        <v>0</v>
      </c>
      <c r="I8" s="3">
        <v>2</v>
      </c>
      <c r="J8" s="3">
        <v>1</v>
      </c>
      <c r="K8" s="3">
        <v>4</v>
      </c>
      <c r="L8" s="3">
        <v>3</v>
      </c>
      <c r="M8" s="3">
        <v>1</v>
      </c>
      <c r="N8" s="3">
        <v>0</v>
      </c>
      <c r="O8" s="3">
        <v>2</v>
      </c>
      <c r="P8" s="3">
        <v>2</v>
      </c>
      <c r="Q8" s="3">
        <v>2</v>
      </c>
      <c r="R8" s="3">
        <v>2</v>
      </c>
      <c r="S8" s="3">
        <v>1</v>
      </c>
      <c r="T8" s="3">
        <v>1</v>
      </c>
      <c r="U8" s="3">
        <v>1</v>
      </c>
      <c r="V8" s="3">
        <v>2</v>
      </c>
      <c r="W8" s="3">
        <v>1</v>
      </c>
      <c r="X8" s="3">
        <v>3</v>
      </c>
      <c r="Y8" s="3">
        <v>1</v>
      </c>
      <c r="Z8" s="3">
        <v>1</v>
      </c>
      <c r="AA8" s="3">
        <v>0</v>
      </c>
      <c r="AB8" s="3">
        <v>2</v>
      </c>
      <c r="AC8" s="3">
        <v>2</v>
      </c>
      <c r="AD8" s="3">
        <v>2</v>
      </c>
      <c r="AE8" s="3">
        <v>1</v>
      </c>
      <c r="AF8" s="3">
        <v>1</v>
      </c>
    </row>
    <row r="9" spans="1:32" x14ac:dyDescent="0.25">
      <c r="A9" s="8">
        <v>3</v>
      </c>
      <c r="B9" s="3">
        <v>6</v>
      </c>
      <c r="C9" s="3">
        <v>7</v>
      </c>
      <c r="D9" s="3">
        <v>1</v>
      </c>
      <c r="E9" s="3">
        <v>1</v>
      </c>
      <c r="F9" s="3">
        <v>3</v>
      </c>
      <c r="G9" s="3">
        <v>4</v>
      </c>
      <c r="H9" s="3">
        <v>7</v>
      </c>
      <c r="I9" s="3">
        <v>3</v>
      </c>
      <c r="J9" s="3">
        <v>8</v>
      </c>
      <c r="K9" s="3">
        <v>2</v>
      </c>
      <c r="L9" s="3">
        <v>3</v>
      </c>
      <c r="M9" s="3">
        <v>4</v>
      </c>
      <c r="N9" s="3">
        <v>1</v>
      </c>
      <c r="O9" s="3">
        <v>6</v>
      </c>
      <c r="P9" s="3">
        <v>5</v>
      </c>
      <c r="Q9" s="3">
        <v>6</v>
      </c>
      <c r="R9" s="3">
        <v>4</v>
      </c>
      <c r="S9" s="3">
        <v>5</v>
      </c>
      <c r="T9" s="3">
        <v>3</v>
      </c>
      <c r="U9" s="3">
        <v>2</v>
      </c>
      <c r="V9" s="3">
        <v>3</v>
      </c>
      <c r="W9" s="3">
        <v>5</v>
      </c>
      <c r="X9" s="3">
        <v>4</v>
      </c>
      <c r="Y9" s="3">
        <v>3</v>
      </c>
      <c r="Z9" s="3">
        <v>5</v>
      </c>
      <c r="AA9" s="3">
        <v>5</v>
      </c>
      <c r="AB9" s="3">
        <v>4</v>
      </c>
      <c r="AC9" s="3">
        <v>1</v>
      </c>
      <c r="AD9" s="3">
        <v>3</v>
      </c>
      <c r="AE9" s="3">
        <v>2</v>
      </c>
      <c r="AF9" s="3">
        <v>5</v>
      </c>
    </row>
    <row r="10" spans="1:32" x14ac:dyDescent="0.25">
      <c r="A10" s="8">
        <v>4</v>
      </c>
      <c r="B10" s="3">
        <v>4</v>
      </c>
      <c r="C10" s="3">
        <v>4</v>
      </c>
      <c r="D10" s="3">
        <v>5</v>
      </c>
      <c r="E10" s="3">
        <v>0</v>
      </c>
      <c r="F10" s="3">
        <v>0</v>
      </c>
      <c r="G10" s="3">
        <v>2</v>
      </c>
      <c r="H10" s="3">
        <v>4</v>
      </c>
      <c r="I10" s="3">
        <v>4</v>
      </c>
      <c r="J10" s="3">
        <v>2</v>
      </c>
      <c r="K10" s="3">
        <v>1</v>
      </c>
      <c r="L10" s="3">
        <v>2</v>
      </c>
      <c r="M10" s="3">
        <v>2</v>
      </c>
      <c r="N10" s="3">
        <v>3</v>
      </c>
      <c r="O10" s="3">
        <v>3</v>
      </c>
      <c r="P10" s="3">
        <v>2</v>
      </c>
      <c r="Q10" s="3">
        <v>2</v>
      </c>
      <c r="R10" s="3">
        <v>4</v>
      </c>
      <c r="S10" s="3">
        <v>2</v>
      </c>
      <c r="T10" s="3">
        <v>5</v>
      </c>
      <c r="U10" s="3">
        <v>4</v>
      </c>
      <c r="V10" s="3">
        <v>3</v>
      </c>
      <c r="W10" s="3">
        <v>5</v>
      </c>
      <c r="X10" s="3">
        <v>4</v>
      </c>
      <c r="Y10" s="3">
        <v>5</v>
      </c>
      <c r="Z10" s="3">
        <v>5</v>
      </c>
      <c r="AA10" s="3">
        <v>5</v>
      </c>
      <c r="AB10" s="3">
        <v>4</v>
      </c>
      <c r="AC10" s="3">
        <v>7</v>
      </c>
      <c r="AD10" s="3">
        <v>2</v>
      </c>
      <c r="AE10" s="3">
        <v>2</v>
      </c>
      <c r="AF10" s="3">
        <v>5</v>
      </c>
    </row>
    <row r="11" spans="1:32" x14ac:dyDescent="0.25">
      <c r="A11" s="8">
        <v>5</v>
      </c>
      <c r="B11" s="3">
        <v>0</v>
      </c>
      <c r="C11" s="3">
        <v>0</v>
      </c>
      <c r="D11" s="3">
        <v>0</v>
      </c>
      <c r="E11" s="3">
        <v>1</v>
      </c>
      <c r="F11" s="3">
        <v>6</v>
      </c>
      <c r="G11" s="3">
        <v>0</v>
      </c>
      <c r="H11" s="3">
        <v>0</v>
      </c>
      <c r="I11" s="3">
        <v>0</v>
      </c>
      <c r="J11" s="3">
        <v>0</v>
      </c>
      <c r="K11" s="3">
        <v>1</v>
      </c>
      <c r="L11" s="3">
        <v>2</v>
      </c>
      <c r="M11" s="3">
        <v>1</v>
      </c>
      <c r="N11" s="3">
        <v>2</v>
      </c>
      <c r="O11" s="3">
        <v>0</v>
      </c>
      <c r="P11" s="3">
        <v>1</v>
      </c>
      <c r="Q11" s="3">
        <v>0</v>
      </c>
      <c r="R11" s="3">
        <v>0</v>
      </c>
      <c r="S11" s="3">
        <v>0</v>
      </c>
      <c r="T11" s="3">
        <v>2</v>
      </c>
      <c r="U11" s="3">
        <v>3</v>
      </c>
      <c r="V11" s="3">
        <v>2</v>
      </c>
      <c r="W11" s="3">
        <v>0</v>
      </c>
      <c r="X11" s="3">
        <v>0</v>
      </c>
      <c r="Y11" s="3">
        <v>2</v>
      </c>
      <c r="Z11" s="3">
        <v>0</v>
      </c>
      <c r="AA11" s="3">
        <v>1</v>
      </c>
      <c r="AB11" s="3">
        <v>1</v>
      </c>
      <c r="AC11" s="3">
        <v>1</v>
      </c>
      <c r="AD11" s="3">
        <v>0</v>
      </c>
      <c r="AE11" s="3">
        <v>0</v>
      </c>
      <c r="AF11" s="3">
        <v>0</v>
      </c>
    </row>
    <row r="12" spans="1:32" x14ac:dyDescent="0.25">
      <c r="A12" s="8" t="s">
        <v>120</v>
      </c>
      <c r="B12" s="3">
        <v>0</v>
      </c>
      <c r="C12" s="3">
        <v>0</v>
      </c>
      <c r="D12" s="3">
        <v>1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1</v>
      </c>
      <c r="M12" s="3">
        <v>2</v>
      </c>
      <c r="N12" s="3">
        <v>1</v>
      </c>
      <c r="O12" s="3">
        <v>0</v>
      </c>
      <c r="P12" s="3">
        <v>0</v>
      </c>
      <c r="Q12" s="3">
        <v>1</v>
      </c>
      <c r="R12" s="3">
        <v>0</v>
      </c>
      <c r="S12" s="3">
        <v>0</v>
      </c>
      <c r="T12" s="3">
        <v>0</v>
      </c>
      <c r="U12" s="3">
        <v>1</v>
      </c>
      <c r="V12" s="3">
        <v>0</v>
      </c>
      <c r="W12" s="3">
        <v>0</v>
      </c>
      <c r="X12" s="3">
        <v>0</v>
      </c>
      <c r="Y12" s="3">
        <v>0</v>
      </c>
      <c r="Z12" s="3">
        <v>0</v>
      </c>
      <c r="AA12" s="3">
        <v>0</v>
      </c>
      <c r="AB12" s="3">
        <v>0</v>
      </c>
      <c r="AC12" s="3">
        <v>0</v>
      </c>
      <c r="AD12" s="3">
        <v>3</v>
      </c>
      <c r="AE12" s="3">
        <v>3</v>
      </c>
      <c r="AF12" s="3">
        <v>0</v>
      </c>
    </row>
    <row r="13" spans="1:32" x14ac:dyDescent="0.25">
      <c r="A13" s="8" t="s">
        <v>40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</row>
    <row r="14" spans="1:32" x14ac:dyDescent="0.25">
      <c r="A14" s="5" t="s">
        <v>41</v>
      </c>
      <c r="B14" s="17">
        <v>3.2727272727272729</v>
      </c>
      <c r="C14" s="17">
        <v>3.3636363636363638</v>
      </c>
      <c r="D14" s="17">
        <v>3</v>
      </c>
      <c r="E14" s="17">
        <v>1.8181818181818181</v>
      </c>
      <c r="F14" s="17">
        <v>4</v>
      </c>
      <c r="G14" s="17">
        <v>2.5454545454545454</v>
      </c>
      <c r="H14" s="17">
        <v>3.3636363636363638</v>
      </c>
      <c r="I14" s="17">
        <v>2.8181818181818183</v>
      </c>
      <c r="J14" s="17">
        <v>3.0909090909090908</v>
      </c>
      <c r="K14" s="17">
        <v>2.3636363636363638</v>
      </c>
      <c r="L14" s="17">
        <v>3.3</v>
      </c>
      <c r="M14" s="17">
        <v>3.1111111111111112</v>
      </c>
      <c r="N14" s="17">
        <v>2.9</v>
      </c>
      <c r="O14" s="17">
        <v>3.0909090909090908</v>
      </c>
      <c r="P14" s="17">
        <v>3</v>
      </c>
      <c r="Q14" s="17">
        <v>3</v>
      </c>
      <c r="R14" s="17">
        <v>3</v>
      </c>
      <c r="S14" s="17">
        <v>2.5454545454545454</v>
      </c>
      <c r="T14" s="17">
        <v>3.7272727272727271</v>
      </c>
      <c r="U14" s="17">
        <v>3.9</v>
      </c>
      <c r="V14" s="17">
        <v>3.2727272727272729</v>
      </c>
      <c r="W14" s="17">
        <v>3.3636363636363638</v>
      </c>
      <c r="X14" s="17">
        <v>3.0909090909090908</v>
      </c>
      <c r="Y14" s="17">
        <v>3.7272727272727271</v>
      </c>
      <c r="Z14" s="17">
        <v>3.3636363636363638</v>
      </c>
      <c r="AA14" s="17">
        <v>3.6363636363636362</v>
      </c>
      <c r="AB14" s="17">
        <v>3.3636363636363638</v>
      </c>
      <c r="AC14" s="17">
        <v>3.6363636363636362</v>
      </c>
      <c r="AD14" s="17">
        <v>2.75</v>
      </c>
      <c r="AE14" s="17">
        <v>2.375</v>
      </c>
      <c r="AF14" s="17">
        <v>3.3636363636363638</v>
      </c>
    </row>
    <row r="15" spans="1:32" x14ac:dyDescent="0.25">
      <c r="A15" s="5" t="s">
        <v>42</v>
      </c>
      <c r="B15" s="17">
        <v>0.64666979068286368</v>
      </c>
      <c r="C15" s="17">
        <v>0.50452497910951311</v>
      </c>
      <c r="D15" s="17">
        <v>1.1547005383792515</v>
      </c>
      <c r="E15" s="17">
        <v>1.2504544628399561</v>
      </c>
      <c r="F15" s="17">
        <v>1.4142135623730951</v>
      </c>
      <c r="G15" s="17">
        <v>1.0357254813546268</v>
      </c>
      <c r="H15" s="17">
        <v>0.50452497910951311</v>
      </c>
      <c r="I15" s="17">
        <v>1.1677484162422846</v>
      </c>
      <c r="J15" s="17">
        <v>0.53935988997059348</v>
      </c>
      <c r="K15" s="17">
        <v>1.2862913567871996</v>
      </c>
      <c r="L15" s="17">
        <v>1.1595018087284055</v>
      </c>
      <c r="M15" s="17">
        <v>1.1666666666666665</v>
      </c>
      <c r="N15" s="17">
        <v>1.7288403306519922</v>
      </c>
      <c r="O15" s="17">
        <v>0.70064904974537046</v>
      </c>
      <c r="P15" s="17">
        <v>1.0954451150103321</v>
      </c>
      <c r="Q15" s="17">
        <v>0.66666666666666663</v>
      </c>
      <c r="R15" s="17">
        <v>1</v>
      </c>
      <c r="S15" s="17">
        <v>1.1281521496355327</v>
      </c>
      <c r="T15" s="17">
        <v>0.90453403373329111</v>
      </c>
      <c r="U15" s="17">
        <v>0.99442892601175348</v>
      </c>
      <c r="V15" s="17">
        <v>1.2720777563426768</v>
      </c>
      <c r="W15" s="17">
        <v>0.67419986246324215</v>
      </c>
      <c r="X15" s="17">
        <v>0.8312094145936334</v>
      </c>
      <c r="Y15" s="17">
        <v>0.90453403373329111</v>
      </c>
      <c r="Z15" s="17">
        <v>0.67419986246324215</v>
      </c>
      <c r="AA15" s="17">
        <v>0.67419986246324115</v>
      </c>
      <c r="AB15" s="17">
        <v>0.9244162777371755</v>
      </c>
      <c r="AC15" s="17">
        <v>0.92441627773717472</v>
      </c>
      <c r="AD15" s="17">
        <v>1.0350983390135313</v>
      </c>
      <c r="AE15" s="17">
        <v>1.3024701806293193</v>
      </c>
      <c r="AF15" s="17">
        <v>0.67419986246324215</v>
      </c>
    </row>
    <row r="16" spans="1:32" x14ac:dyDescent="0.25">
      <c r="A16" s="5" t="s">
        <v>43</v>
      </c>
      <c r="B16" s="18">
        <v>11</v>
      </c>
      <c r="C16" s="18">
        <v>11</v>
      </c>
      <c r="D16" s="18">
        <v>10</v>
      </c>
      <c r="E16" s="18">
        <v>11</v>
      </c>
      <c r="F16" s="18">
        <v>10</v>
      </c>
      <c r="G16" s="18">
        <v>11</v>
      </c>
      <c r="H16" s="18">
        <v>11</v>
      </c>
      <c r="I16" s="18">
        <v>11</v>
      </c>
      <c r="J16" s="18">
        <v>11</v>
      </c>
      <c r="K16" s="18">
        <v>11</v>
      </c>
      <c r="L16" s="18">
        <v>10</v>
      </c>
      <c r="M16" s="18">
        <v>9</v>
      </c>
      <c r="N16" s="18">
        <v>10</v>
      </c>
      <c r="O16" s="18">
        <v>11</v>
      </c>
      <c r="P16" s="18">
        <v>11</v>
      </c>
      <c r="Q16" s="18">
        <v>10</v>
      </c>
      <c r="R16" s="18">
        <v>11</v>
      </c>
      <c r="S16" s="18">
        <v>11</v>
      </c>
      <c r="T16" s="18">
        <v>11</v>
      </c>
      <c r="U16" s="18">
        <v>10</v>
      </c>
      <c r="V16" s="18">
        <v>11</v>
      </c>
      <c r="W16" s="18">
        <v>11</v>
      </c>
      <c r="X16" s="18">
        <v>11</v>
      </c>
      <c r="Y16" s="18">
        <v>11</v>
      </c>
      <c r="Z16" s="18">
        <v>11</v>
      </c>
      <c r="AA16" s="18">
        <v>11</v>
      </c>
      <c r="AB16" s="18">
        <v>11</v>
      </c>
      <c r="AC16" s="18">
        <v>11</v>
      </c>
      <c r="AD16" s="18">
        <v>8</v>
      </c>
      <c r="AE16" s="18">
        <v>8</v>
      </c>
      <c r="AF16" s="18">
        <v>11</v>
      </c>
    </row>
    <row r="18" spans="1:32" x14ac:dyDescent="0.25">
      <c r="A18" s="5" t="s">
        <v>128</v>
      </c>
      <c r="B18" s="5">
        <v>11</v>
      </c>
    </row>
    <row r="19" spans="1:32" x14ac:dyDescent="0.25">
      <c r="A19" s="5" t="s">
        <v>129</v>
      </c>
      <c r="B19" s="5">
        <v>80</v>
      </c>
    </row>
    <row r="20" spans="1:32" x14ac:dyDescent="0.25">
      <c r="A20" s="5" t="s">
        <v>130</v>
      </c>
      <c r="B20" s="19">
        <f>B18/B19</f>
        <v>0.13750000000000001</v>
      </c>
    </row>
    <row r="22" spans="1:32" x14ac:dyDescent="0.25">
      <c r="A22" s="5" t="s">
        <v>136</v>
      </c>
      <c r="B22" s="5"/>
      <c r="C22" s="5"/>
      <c r="D22" s="5"/>
      <c r="E22" s="5"/>
      <c r="F22" s="17">
        <f>AVERAGE(X14:Z14)</f>
        <v>3.393939393939394</v>
      </c>
    </row>
    <row r="23" spans="1:32" x14ac:dyDescent="0.25">
      <c r="A23" s="5" t="s">
        <v>137</v>
      </c>
      <c r="B23" s="5"/>
      <c r="C23" s="5"/>
    </row>
    <row r="25" spans="1:32" x14ac:dyDescent="0.25">
      <c r="A25" s="5" t="s">
        <v>138</v>
      </c>
      <c r="B25" s="5"/>
      <c r="C25" s="5"/>
      <c r="D25" s="5"/>
      <c r="E25" s="5"/>
      <c r="F25" s="17">
        <f>(F22-1)*2.5</f>
        <v>5.9848484848484853</v>
      </c>
    </row>
    <row r="26" spans="1:32" x14ac:dyDescent="0.25">
      <c r="A26" s="5" t="s">
        <v>139</v>
      </c>
      <c r="B26" s="17">
        <f t="shared" ref="B26:AF26" si="0">(B14-1)*2.5</f>
        <v>5.6818181818181825</v>
      </c>
      <c r="C26" s="17">
        <f t="shared" si="0"/>
        <v>5.9090909090909092</v>
      </c>
      <c r="D26" s="17">
        <f t="shared" si="0"/>
        <v>5</v>
      </c>
      <c r="E26" s="17">
        <f t="shared" si="0"/>
        <v>2.0454545454545454</v>
      </c>
      <c r="F26" s="17">
        <f t="shared" si="0"/>
        <v>7.5</v>
      </c>
      <c r="G26" s="17">
        <f t="shared" si="0"/>
        <v>3.8636363636363633</v>
      </c>
      <c r="H26" s="17">
        <f t="shared" si="0"/>
        <v>5.9090909090909092</v>
      </c>
      <c r="I26" s="17">
        <f t="shared" si="0"/>
        <v>4.5454545454545459</v>
      </c>
      <c r="J26" s="17">
        <f t="shared" si="0"/>
        <v>5.2272727272727266</v>
      </c>
      <c r="K26" s="17">
        <f t="shared" si="0"/>
        <v>3.4090909090909092</v>
      </c>
      <c r="L26" s="17">
        <f t="shared" si="0"/>
        <v>5.75</v>
      </c>
      <c r="M26" s="17">
        <f t="shared" si="0"/>
        <v>5.2777777777777777</v>
      </c>
      <c r="N26" s="17">
        <f t="shared" si="0"/>
        <v>4.75</v>
      </c>
      <c r="O26" s="17">
        <f t="shared" si="0"/>
        <v>5.2272727272727266</v>
      </c>
      <c r="P26" s="17">
        <f t="shared" si="0"/>
        <v>5</v>
      </c>
      <c r="Q26" s="17">
        <f t="shared" si="0"/>
        <v>5</v>
      </c>
      <c r="R26" s="17">
        <f t="shared" si="0"/>
        <v>5</v>
      </c>
      <c r="S26" s="17">
        <f t="shared" si="0"/>
        <v>3.8636363636363633</v>
      </c>
      <c r="T26" s="17">
        <f t="shared" si="0"/>
        <v>6.8181818181818175</v>
      </c>
      <c r="U26" s="17">
        <f t="shared" si="0"/>
        <v>7.25</v>
      </c>
      <c r="V26" s="17">
        <f t="shared" si="0"/>
        <v>5.6818181818181825</v>
      </c>
      <c r="W26" s="17">
        <f t="shared" si="0"/>
        <v>5.9090909090909092</v>
      </c>
      <c r="X26" s="17">
        <f t="shared" si="0"/>
        <v>5.2272727272727266</v>
      </c>
      <c r="Y26" s="17">
        <f t="shared" si="0"/>
        <v>6.8181818181818175</v>
      </c>
      <c r="Z26" s="17">
        <f t="shared" si="0"/>
        <v>5.9090909090909092</v>
      </c>
      <c r="AA26" s="17">
        <f t="shared" si="0"/>
        <v>6.5909090909090908</v>
      </c>
      <c r="AB26" s="17">
        <f t="shared" si="0"/>
        <v>5.9090909090909092</v>
      </c>
      <c r="AC26" s="17">
        <f t="shared" si="0"/>
        <v>6.5909090909090908</v>
      </c>
      <c r="AD26" s="17">
        <f t="shared" si="0"/>
        <v>4.375</v>
      </c>
      <c r="AE26" s="17">
        <f t="shared" si="0"/>
        <v>3.4375</v>
      </c>
      <c r="AF26" s="17">
        <f t="shared" si="0"/>
        <v>5.9090909090909092</v>
      </c>
    </row>
  </sheetData>
  <phoneticPr fontId="0" type="noConversion"/>
  <pageMargins left="0.7" right="0.7" top="0.75" bottom="0.75" header="0.3" footer="0.3"/>
  <headerFooter alignWithMargins="0"/>
  <ignoredErrors>
    <ignoredError sqref="F22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Y22"/>
  <sheetViews>
    <sheetView workbookViewId="0"/>
  </sheetViews>
  <sheetFormatPr baseColWidth="10" defaultRowHeight="15" x14ac:dyDescent="0.25"/>
  <cols>
    <col min="1" max="1" width="20.5703125" customWidth="1"/>
  </cols>
  <sheetData>
    <row r="1" spans="1:25" x14ac:dyDescent="0.25">
      <c r="A1" s="2" t="s">
        <v>46</v>
      </c>
    </row>
    <row r="2" spans="1:25" x14ac:dyDescent="0.25">
      <c r="A2" s="1" t="s">
        <v>5</v>
      </c>
      <c r="B2" t="s">
        <v>123</v>
      </c>
    </row>
    <row r="3" spans="1:25" x14ac:dyDescent="0.25">
      <c r="A3" s="1" t="s">
        <v>6</v>
      </c>
      <c r="B3" t="s">
        <v>121</v>
      </c>
    </row>
    <row r="4" spans="1:25" x14ac:dyDescent="0.25">
      <c r="A4" s="1" t="s">
        <v>7</v>
      </c>
      <c r="B4" t="str">
        <f>'Grado Ing. Civ. Const. Civ_PDI'!$B$4</f>
        <v>2014/2015</v>
      </c>
    </row>
    <row r="6" spans="1:25" x14ac:dyDescent="0.25">
      <c r="A6" s="9" t="s">
        <v>8</v>
      </c>
      <c r="B6" s="10" t="s">
        <v>9</v>
      </c>
      <c r="C6" s="10" t="s">
        <v>10</v>
      </c>
      <c r="D6" s="10" t="s">
        <v>11</v>
      </c>
      <c r="E6" s="10" t="s">
        <v>12</v>
      </c>
      <c r="F6" s="10" t="s">
        <v>13</v>
      </c>
      <c r="G6" s="10" t="s">
        <v>14</v>
      </c>
      <c r="H6" s="10" t="s">
        <v>15</v>
      </c>
      <c r="I6" s="10" t="s">
        <v>16</v>
      </c>
      <c r="J6" s="10" t="s">
        <v>17</v>
      </c>
      <c r="K6" s="10" t="s">
        <v>18</v>
      </c>
      <c r="L6" s="10" t="s">
        <v>19</v>
      </c>
      <c r="M6" s="10" t="s">
        <v>20</v>
      </c>
      <c r="N6" s="10" t="s">
        <v>21</v>
      </c>
      <c r="O6" s="10" t="s">
        <v>22</v>
      </c>
      <c r="P6" s="10" t="s">
        <v>23</v>
      </c>
      <c r="Q6" s="10" t="s">
        <v>24</v>
      </c>
      <c r="R6" s="10" t="s">
        <v>25</v>
      </c>
      <c r="S6" s="10" t="s">
        <v>26</v>
      </c>
      <c r="T6" s="10" t="s">
        <v>27</v>
      </c>
      <c r="U6" s="10" t="s">
        <v>28</v>
      </c>
      <c r="V6" s="10" t="s">
        <v>29</v>
      </c>
      <c r="W6" s="10" t="s">
        <v>30</v>
      </c>
      <c r="X6" s="10" t="s">
        <v>31</v>
      </c>
      <c r="Y6" s="10" t="s">
        <v>32</v>
      </c>
    </row>
    <row r="7" spans="1:25" x14ac:dyDescent="0.25">
      <c r="A7" s="8">
        <v>1</v>
      </c>
      <c r="B7" s="3">
        <v>0</v>
      </c>
      <c r="C7" s="3">
        <v>1</v>
      </c>
      <c r="D7" s="3">
        <v>0</v>
      </c>
      <c r="E7" s="3">
        <v>0</v>
      </c>
      <c r="F7" s="3">
        <v>0</v>
      </c>
      <c r="G7" s="3">
        <v>2</v>
      </c>
      <c r="H7" s="3">
        <v>1</v>
      </c>
      <c r="I7" s="3">
        <v>0</v>
      </c>
      <c r="J7" s="3">
        <v>0</v>
      </c>
      <c r="K7" s="3">
        <v>0</v>
      </c>
      <c r="L7" s="3">
        <v>0</v>
      </c>
      <c r="M7" s="3">
        <v>1</v>
      </c>
      <c r="N7" s="3">
        <v>0</v>
      </c>
      <c r="O7" s="3">
        <v>0</v>
      </c>
      <c r="P7" s="3">
        <v>0</v>
      </c>
      <c r="Q7" s="3">
        <v>1</v>
      </c>
      <c r="R7" s="3">
        <v>0</v>
      </c>
      <c r="S7" s="3">
        <v>0</v>
      </c>
      <c r="T7" s="3">
        <v>0</v>
      </c>
      <c r="U7" s="3">
        <v>0</v>
      </c>
      <c r="V7" s="3">
        <v>1</v>
      </c>
      <c r="W7" s="3">
        <v>0</v>
      </c>
      <c r="X7" s="3">
        <v>0</v>
      </c>
      <c r="Y7" s="3">
        <v>0</v>
      </c>
    </row>
    <row r="8" spans="1:25" x14ac:dyDescent="0.25">
      <c r="A8" s="8">
        <v>2</v>
      </c>
      <c r="B8" s="3">
        <v>1</v>
      </c>
      <c r="C8" s="3">
        <v>0</v>
      </c>
      <c r="D8" s="3">
        <v>2</v>
      </c>
      <c r="E8" s="3">
        <v>4</v>
      </c>
      <c r="F8" s="3">
        <v>2</v>
      </c>
      <c r="G8" s="3">
        <v>7</v>
      </c>
      <c r="H8" s="3">
        <v>2</v>
      </c>
      <c r="I8" s="3">
        <v>4</v>
      </c>
      <c r="J8" s="3">
        <v>4</v>
      </c>
      <c r="K8" s="3">
        <v>5</v>
      </c>
      <c r="L8" s="3">
        <v>1</v>
      </c>
      <c r="M8" s="3">
        <v>1</v>
      </c>
      <c r="N8" s="3">
        <v>3</v>
      </c>
      <c r="O8" s="3">
        <v>1</v>
      </c>
      <c r="P8" s="3">
        <v>0</v>
      </c>
      <c r="Q8" s="3">
        <v>0</v>
      </c>
      <c r="R8" s="3">
        <v>0</v>
      </c>
      <c r="S8" s="3">
        <v>3</v>
      </c>
      <c r="T8" s="3">
        <v>3</v>
      </c>
      <c r="U8" s="3">
        <v>1</v>
      </c>
      <c r="V8" s="3">
        <v>1</v>
      </c>
      <c r="W8" s="3">
        <v>0</v>
      </c>
      <c r="X8" s="3">
        <v>3</v>
      </c>
      <c r="Y8" s="3">
        <v>1</v>
      </c>
    </row>
    <row r="9" spans="1:25" x14ac:dyDescent="0.25">
      <c r="A9" s="8">
        <v>3</v>
      </c>
      <c r="B9" s="3">
        <v>6</v>
      </c>
      <c r="C9" s="3">
        <v>4</v>
      </c>
      <c r="D9" s="3">
        <v>6</v>
      </c>
      <c r="E9" s="3">
        <v>4</v>
      </c>
      <c r="F9" s="3">
        <v>6</v>
      </c>
      <c r="G9" s="3">
        <v>2</v>
      </c>
      <c r="H9" s="3">
        <v>3</v>
      </c>
      <c r="I9" s="3">
        <v>3</v>
      </c>
      <c r="J9" s="3">
        <v>5</v>
      </c>
      <c r="K9" s="3">
        <v>3</v>
      </c>
      <c r="L9" s="3">
        <v>1</v>
      </c>
      <c r="M9" s="3">
        <v>5</v>
      </c>
      <c r="N9" s="3">
        <v>5</v>
      </c>
      <c r="O9" s="3">
        <v>3</v>
      </c>
      <c r="P9" s="3">
        <v>4</v>
      </c>
      <c r="Q9" s="3">
        <v>3</v>
      </c>
      <c r="R9" s="3">
        <v>4</v>
      </c>
      <c r="S9" s="3">
        <v>4</v>
      </c>
      <c r="T9" s="3">
        <v>5</v>
      </c>
      <c r="U9" s="3">
        <v>8</v>
      </c>
      <c r="V9" s="3">
        <v>6</v>
      </c>
      <c r="W9" s="3">
        <v>3</v>
      </c>
      <c r="X9" s="3">
        <v>4</v>
      </c>
      <c r="Y9" s="3">
        <v>4</v>
      </c>
    </row>
    <row r="10" spans="1:25" x14ac:dyDescent="0.25">
      <c r="A10" s="8">
        <v>4</v>
      </c>
      <c r="B10" s="3">
        <v>4</v>
      </c>
      <c r="C10" s="3">
        <v>5</v>
      </c>
      <c r="D10" s="3">
        <v>1</v>
      </c>
      <c r="E10" s="3">
        <v>3</v>
      </c>
      <c r="F10" s="3">
        <v>4</v>
      </c>
      <c r="G10" s="3">
        <v>1</v>
      </c>
      <c r="H10" s="3">
        <v>3</v>
      </c>
      <c r="I10" s="3">
        <v>3</v>
      </c>
      <c r="J10" s="3">
        <v>3</v>
      </c>
      <c r="K10" s="3">
        <v>2</v>
      </c>
      <c r="L10" s="3">
        <v>3</v>
      </c>
      <c r="M10" s="3">
        <v>3</v>
      </c>
      <c r="N10" s="3">
        <v>3</v>
      </c>
      <c r="O10" s="3">
        <v>6</v>
      </c>
      <c r="P10" s="3">
        <v>4</v>
      </c>
      <c r="Q10" s="3">
        <v>4</v>
      </c>
      <c r="R10" s="3">
        <v>6</v>
      </c>
      <c r="S10" s="3">
        <v>4</v>
      </c>
      <c r="T10" s="3">
        <v>3</v>
      </c>
      <c r="U10" s="3">
        <v>2</v>
      </c>
      <c r="V10" s="3">
        <v>3</v>
      </c>
      <c r="W10" s="3">
        <v>8</v>
      </c>
      <c r="X10" s="3">
        <v>4</v>
      </c>
      <c r="Y10" s="3">
        <v>7</v>
      </c>
    </row>
    <row r="11" spans="1:25" x14ac:dyDescent="0.25">
      <c r="A11" s="8">
        <v>5</v>
      </c>
      <c r="B11" s="3">
        <v>1</v>
      </c>
      <c r="C11" s="3">
        <v>3</v>
      </c>
      <c r="D11" s="3">
        <v>3</v>
      </c>
      <c r="E11" s="3">
        <v>2</v>
      </c>
      <c r="F11" s="3">
        <v>1</v>
      </c>
      <c r="G11" s="3">
        <v>1</v>
      </c>
      <c r="H11" s="3">
        <v>4</v>
      </c>
      <c r="I11" s="3">
        <v>3</v>
      </c>
      <c r="J11" s="3">
        <v>1</v>
      </c>
      <c r="K11" s="3">
        <v>3</v>
      </c>
      <c r="L11" s="3">
        <v>1</v>
      </c>
      <c r="M11" s="3">
        <v>2</v>
      </c>
      <c r="N11" s="3">
        <v>2</v>
      </c>
      <c r="O11" s="3">
        <v>3</v>
      </c>
      <c r="P11" s="3">
        <v>5</v>
      </c>
      <c r="Q11" s="3">
        <v>5</v>
      </c>
      <c r="R11" s="3">
        <v>3</v>
      </c>
      <c r="S11" s="3">
        <v>2</v>
      </c>
      <c r="T11" s="3">
        <v>2</v>
      </c>
      <c r="U11" s="3">
        <v>2</v>
      </c>
      <c r="V11" s="3">
        <v>2</v>
      </c>
      <c r="W11" s="3">
        <v>2</v>
      </c>
      <c r="X11" s="3">
        <v>2</v>
      </c>
      <c r="Y11" s="3">
        <v>1</v>
      </c>
    </row>
    <row r="12" spans="1:25" x14ac:dyDescent="0.25">
      <c r="A12" s="8" t="s">
        <v>120</v>
      </c>
      <c r="B12" s="3">
        <v>1</v>
      </c>
      <c r="C12" s="3">
        <v>0</v>
      </c>
      <c r="D12" s="3">
        <v>1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7</v>
      </c>
      <c r="M12" s="3">
        <v>1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</row>
    <row r="13" spans="1:25" x14ac:dyDescent="0.25">
      <c r="A13" s="8" t="s">
        <v>40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5" x14ac:dyDescent="0.25">
      <c r="A14" s="5" t="s">
        <v>41</v>
      </c>
      <c r="B14" s="17">
        <v>3.4166666666666665</v>
      </c>
      <c r="C14" s="17">
        <v>3.6923076923076925</v>
      </c>
      <c r="D14" s="17">
        <v>3.4166666666666665</v>
      </c>
      <c r="E14" s="17">
        <v>3.2307692307692308</v>
      </c>
      <c r="F14" s="17">
        <v>3.3076923076923075</v>
      </c>
      <c r="G14" s="17">
        <v>2.3846153846153846</v>
      </c>
      <c r="H14" s="17">
        <v>3.5384615384615383</v>
      </c>
      <c r="I14" s="17">
        <v>3.3846153846153846</v>
      </c>
      <c r="J14" s="17">
        <v>3.0769230769230771</v>
      </c>
      <c r="K14" s="17">
        <v>3.2307692307692308</v>
      </c>
      <c r="L14" s="17">
        <v>3.6666666666666665</v>
      </c>
      <c r="M14" s="17">
        <v>3.3333333333333335</v>
      </c>
      <c r="N14" s="17">
        <v>3.3076923076923075</v>
      </c>
      <c r="O14" s="17">
        <v>3.8461538461538463</v>
      </c>
      <c r="P14" s="17">
        <v>4.0769230769230766</v>
      </c>
      <c r="Q14" s="17">
        <v>3.9230769230769229</v>
      </c>
      <c r="R14" s="17">
        <v>3.9230769230769229</v>
      </c>
      <c r="S14" s="17">
        <v>3.3846153846153846</v>
      </c>
      <c r="T14" s="17">
        <v>3.3076923076923075</v>
      </c>
      <c r="U14" s="17">
        <v>3.3846153846153846</v>
      </c>
      <c r="V14" s="17">
        <v>3.3076923076923075</v>
      </c>
      <c r="W14" s="17">
        <v>3.9230769230769229</v>
      </c>
      <c r="X14" s="17">
        <v>3.3846153846153846</v>
      </c>
      <c r="Y14" s="17">
        <v>3.6153846153846154</v>
      </c>
    </row>
    <row r="15" spans="1:25" x14ac:dyDescent="0.25">
      <c r="A15" s="5" t="s">
        <v>42</v>
      </c>
      <c r="B15" s="17">
        <v>0.79296146109875854</v>
      </c>
      <c r="C15" s="17">
        <v>1.1094003924504583</v>
      </c>
      <c r="D15" s="17">
        <v>1.0836246694508314</v>
      </c>
      <c r="E15" s="17">
        <v>1.0919284281983381</v>
      </c>
      <c r="F15" s="17">
        <v>0.85485041426511055</v>
      </c>
      <c r="G15" s="17">
        <v>1.1208970766356101</v>
      </c>
      <c r="H15" s="17">
        <v>1.3301243435223524</v>
      </c>
      <c r="I15" s="17">
        <v>1.1929278784054476</v>
      </c>
      <c r="J15" s="17">
        <v>0.95407358744302839</v>
      </c>
      <c r="K15" s="17">
        <v>1.2351684199496953</v>
      </c>
      <c r="L15" s="17">
        <v>1.0327955589886442</v>
      </c>
      <c r="M15" s="17">
        <v>1.154700538379251</v>
      </c>
      <c r="N15" s="17">
        <v>1.0315534712764842</v>
      </c>
      <c r="O15" s="17">
        <v>0.89871703427291649</v>
      </c>
      <c r="P15" s="17">
        <v>0.86231649850257674</v>
      </c>
      <c r="Q15" s="17">
        <v>1.1875421719907093</v>
      </c>
      <c r="R15" s="17">
        <v>0.75955452531275058</v>
      </c>
      <c r="S15" s="17">
        <v>1.0439078454267832</v>
      </c>
      <c r="T15" s="17">
        <v>1.0315534712764842</v>
      </c>
      <c r="U15" s="17">
        <v>0.86971849262290357</v>
      </c>
      <c r="V15" s="17">
        <v>1.1094003924504583</v>
      </c>
      <c r="W15" s="17">
        <v>0.6405126152203493</v>
      </c>
      <c r="X15" s="17">
        <v>1.0439078454267832</v>
      </c>
      <c r="Y15" s="17">
        <v>0.76794764778830393</v>
      </c>
    </row>
    <row r="16" spans="1:25" x14ac:dyDescent="0.25">
      <c r="A16" s="5" t="s">
        <v>43</v>
      </c>
      <c r="B16" s="18">
        <v>12</v>
      </c>
      <c r="C16" s="18">
        <v>13</v>
      </c>
      <c r="D16" s="18">
        <v>12</v>
      </c>
      <c r="E16" s="18">
        <v>13</v>
      </c>
      <c r="F16" s="18">
        <v>13</v>
      </c>
      <c r="G16" s="18">
        <v>13</v>
      </c>
      <c r="H16" s="18">
        <v>13</v>
      </c>
      <c r="I16" s="18">
        <v>13</v>
      </c>
      <c r="J16" s="18">
        <v>13</v>
      </c>
      <c r="K16" s="18">
        <v>13</v>
      </c>
      <c r="L16" s="18">
        <v>6</v>
      </c>
      <c r="M16" s="18">
        <v>12</v>
      </c>
      <c r="N16" s="18">
        <v>13</v>
      </c>
      <c r="O16" s="18">
        <v>13</v>
      </c>
      <c r="P16" s="18">
        <v>13</v>
      </c>
      <c r="Q16" s="18">
        <v>13</v>
      </c>
      <c r="R16" s="18">
        <v>13</v>
      </c>
      <c r="S16" s="18">
        <v>13</v>
      </c>
      <c r="T16" s="18">
        <v>13</v>
      </c>
      <c r="U16" s="18">
        <v>13</v>
      </c>
      <c r="V16" s="18">
        <v>13</v>
      </c>
      <c r="W16" s="18">
        <v>13</v>
      </c>
      <c r="X16" s="18">
        <v>13</v>
      </c>
      <c r="Y16" s="18">
        <v>13</v>
      </c>
    </row>
    <row r="18" spans="1:25" x14ac:dyDescent="0.25">
      <c r="A18" s="5" t="s">
        <v>144</v>
      </c>
      <c r="B18" s="5"/>
      <c r="C18" s="5"/>
      <c r="D18" s="5"/>
      <c r="E18" s="5"/>
      <c r="F18" s="17">
        <f>AVERAGE(S14:V14)</f>
        <v>3.3461538461538458</v>
      </c>
    </row>
    <row r="19" spans="1:25" x14ac:dyDescent="0.25">
      <c r="A19" s="5" t="s">
        <v>140</v>
      </c>
      <c r="B19" s="5"/>
      <c r="C19" s="5"/>
    </row>
    <row r="21" spans="1:25" x14ac:dyDescent="0.25">
      <c r="A21" s="5" t="s">
        <v>141</v>
      </c>
      <c r="B21" s="5"/>
      <c r="C21" s="5"/>
      <c r="D21" s="5"/>
      <c r="E21" s="5"/>
      <c r="F21" s="17">
        <f>(F18-1)*2.5</f>
        <v>5.865384615384615</v>
      </c>
    </row>
    <row r="22" spans="1:25" x14ac:dyDescent="0.25">
      <c r="A22" s="5" t="s">
        <v>139</v>
      </c>
      <c r="B22" s="17">
        <f t="shared" ref="B22:Y22" si="0">(B14-1)*2.5</f>
        <v>6.0416666666666661</v>
      </c>
      <c r="C22" s="17">
        <f t="shared" si="0"/>
        <v>6.7307692307692317</v>
      </c>
      <c r="D22" s="17">
        <f t="shared" si="0"/>
        <v>6.0416666666666661</v>
      </c>
      <c r="E22" s="17">
        <f t="shared" si="0"/>
        <v>5.5769230769230766</v>
      </c>
      <c r="F22" s="17">
        <f t="shared" si="0"/>
        <v>5.7692307692307683</v>
      </c>
      <c r="G22" s="17">
        <f t="shared" si="0"/>
        <v>3.4615384615384617</v>
      </c>
      <c r="H22" s="17">
        <f t="shared" si="0"/>
        <v>6.3461538461538458</v>
      </c>
      <c r="I22" s="17">
        <f t="shared" si="0"/>
        <v>5.9615384615384617</v>
      </c>
      <c r="J22" s="17">
        <f t="shared" si="0"/>
        <v>5.1923076923076925</v>
      </c>
      <c r="K22" s="17">
        <f t="shared" si="0"/>
        <v>5.5769230769230766</v>
      </c>
      <c r="L22" s="17">
        <f t="shared" si="0"/>
        <v>6.6666666666666661</v>
      </c>
      <c r="M22" s="17">
        <f t="shared" si="0"/>
        <v>5.8333333333333339</v>
      </c>
      <c r="N22" s="17">
        <f t="shared" si="0"/>
        <v>5.7692307692307683</v>
      </c>
      <c r="O22" s="17">
        <f t="shared" si="0"/>
        <v>7.1153846153846159</v>
      </c>
      <c r="P22" s="17">
        <f t="shared" si="0"/>
        <v>7.6923076923076916</v>
      </c>
      <c r="Q22" s="17">
        <f t="shared" si="0"/>
        <v>7.3076923076923075</v>
      </c>
      <c r="R22" s="17">
        <f t="shared" si="0"/>
        <v>7.3076923076923075</v>
      </c>
      <c r="S22" s="17">
        <f t="shared" si="0"/>
        <v>5.9615384615384617</v>
      </c>
      <c r="T22" s="17">
        <f t="shared" si="0"/>
        <v>5.7692307692307683</v>
      </c>
      <c r="U22" s="17">
        <f t="shared" si="0"/>
        <v>5.9615384615384617</v>
      </c>
      <c r="V22" s="17">
        <f t="shared" si="0"/>
        <v>5.7692307692307683</v>
      </c>
      <c r="W22" s="17">
        <f t="shared" si="0"/>
        <v>7.3076923076923075</v>
      </c>
      <c r="X22" s="17">
        <f t="shared" si="0"/>
        <v>5.9615384615384617</v>
      </c>
      <c r="Y22" s="17">
        <f t="shared" si="0"/>
        <v>6.5384615384615383</v>
      </c>
    </row>
  </sheetData>
  <phoneticPr fontId="0" type="noConversion"/>
  <pageMargins left="0.7" right="0.7" top="0.75" bottom="0.75" header="0.3" footer="0.3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F26"/>
  <sheetViews>
    <sheetView workbookViewId="0"/>
  </sheetViews>
  <sheetFormatPr baseColWidth="10" defaultRowHeight="15" x14ac:dyDescent="0.25"/>
  <cols>
    <col min="1" max="1" width="20.28515625" customWidth="1"/>
  </cols>
  <sheetData>
    <row r="1" spans="1:32" x14ac:dyDescent="0.25">
      <c r="A1" s="2" t="s">
        <v>88</v>
      </c>
    </row>
    <row r="2" spans="1:32" x14ac:dyDescent="0.25">
      <c r="A2" s="1" t="s">
        <v>5</v>
      </c>
      <c r="B2" t="s">
        <v>123</v>
      </c>
    </row>
    <row r="3" spans="1:32" x14ac:dyDescent="0.25">
      <c r="A3" s="1" t="s">
        <v>6</v>
      </c>
      <c r="B3" t="s">
        <v>121</v>
      </c>
    </row>
    <row r="4" spans="1:32" x14ac:dyDescent="0.25">
      <c r="A4" s="1" t="s">
        <v>7</v>
      </c>
      <c r="B4" t="s">
        <v>132</v>
      </c>
    </row>
    <row r="6" spans="1:32" x14ac:dyDescent="0.25">
      <c r="A6" s="9" t="s">
        <v>8</v>
      </c>
      <c r="B6" s="10" t="s">
        <v>9</v>
      </c>
      <c r="C6" s="10" t="s">
        <v>10</v>
      </c>
      <c r="D6" s="10" t="s">
        <v>11</v>
      </c>
      <c r="E6" s="10" t="s">
        <v>12</v>
      </c>
      <c r="F6" s="10" t="s">
        <v>13</v>
      </c>
      <c r="G6" s="10" t="s">
        <v>14</v>
      </c>
      <c r="H6" s="10" t="s">
        <v>15</v>
      </c>
      <c r="I6" s="10" t="s">
        <v>16</v>
      </c>
      <c r="J6" s="10" t="s">
        <v>17</v>
      </c>
      <c r="K6" s="10" t="s">
        <v>18</v>
      </c>
      <c r="L6" s="10" t="s">
        <v>19</v>
      </c>
      <c r="M6" s="10" t="s">
        <v>20</v>
      </c>
      <c r="N6" s="10" t="s">
        <v>21</v>
      </c>
      <c r="O6" s="10" t="s">
        <v>22</v>
      </c>
      <c r="P6" s="10" t="s">
        <v>23</v>
      </c>
      <c r="Q6" s="10" t="s">
        <v>24</v>
      </c>
      <c r="R6" s="10" t="s">
        <v>25</v>
      </c>
      <c r="S6" s="10" t="s">
        <v>26</v>
      </c>
      <c r="T6" s="10" t="s">
        <v>27</v>
      </c>
      <c r="U6" s="10" t="s">
        <v>28</v>
      </c>
      <c r="V6" s="10" t="s">
        <v>29</v>
      </c>
      <c r="W6" s="10" t="s">
        <v>30</v>
      </c>
      <c r="X6" s="10" t="s">
        <v>31</v>
      </c>
      <c r="Y6" s="10" t="s">
        <v>32</v>
      </c>
      <c r="Z6" s="10" t="s">
        <v>89</v>
      </c>
      <c r="AA6" s="10" t="s">
        <v>90</v>
      </c>
      <c r="AB6" s="10" t="s">
        <v>91</v>
      </c>
      <c r="AC6" s="10" t="s">
        <v>92</v>
      </c>
      <c r="AD6" s="10" t="s">
        <v>93</v>
      </c>
      <c r="AE6" s="10" t="s">
        <v>118</v>
      </c>
      <c r="AF6" s="10" t="s">
        <v>131</v>
      </c>
    </row>
    <row r="7" spans="1:32" x14ac:dyDescent="0.25">
      <c r="A7" s="8">
        <v>1</v>
      </c>
      <c r="B7" s="3">
        <v>0</v>
      </c>
      <c r="C7" s="3">
        <v>0</v>
      </c>
      <c r="D7" s="3">
        <v>0</v>
      </c>
      <c r="E7" s="3">
        <v>1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1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1</v>
      </c>
      <c r="Y7" s="3">
        <v>0</v>
      </c>
      <c r="Z7" s="3">
        <v>1</v>
      </c>
      <c r="AA7" s="3">
        <v>0</v>
      </c>
      <c r="AB7" s="3">
        <v>0</v>
      </c>
      <c r="AC7" s="3">
        <v>0</v>
      </c>
      <c r="AD7" s="3">
        <v>0</v>
      </c>
      <c r="AE7" s="3">
        <v>0</v>
      </c>
      <c r="AF7" s="3">
        <v>0</v>
      </c>
    </row>
    <row r="8" spans="1:32" x14ac:dyDescent="0.25">
      <c r="A8" s="8">
        <v>2</v>
      </c>
      <c r="B8" s="3">
        <v>1</v>
      </c>
      <c r="C8" s="3">
        <v>1</v>
      </c>
      <c r="D8" s="3">
        <v>0</v>
      </c>
      <c r="E8" s="3">
        <v>1</v>
      </c>
      <c r="F8" s="3">
        <v>1</v>
      </c>
      <c r="G8" s="3">
        <v>0</v>
      </c>
      <c r="H8" s="3">
        <v>0</v>
      </c>
      <c r="I8" s="3">
        <v>1</v>
      </c>
      <c r="J8" s="3">
        <v>0</v>
      </c>
      <c r="K8" s="3">
        <v>0</v>
      </c>
      <c r="L8" s="3">
        <v>0</v>
      </c>
      <c r="M8" s="3">
        <v>0</v>
      </c>
      <c r="N8" s="3">
        <v>1</v>
      </c>
      <c r="O8" s="3">
        <v>0</v>
      </c>
      <c r="P8" s="3">
        <v>0</v>
      </c>
      <c r="Q8" s="3">
        <v>0</v>
      </c>
      <c r="R8" s="3">
        <v>0</v>
      </c>
      <c r="S8" s="3">
        <v>0</v>
      </c>
      <c r="T8" s="3">
        <v>0</v>
      </c>
      <c r="U8" s="3">
        <v>0</v>
      </c>
      <c r="V8" s="3">
        <v>1</v>
      </c>
      <c r="W8" s="3">
        <v>0</v>
      </c>
      <c r="X8" s="3">
        <v>0</v>
      </c>
      <c r="Y8" s="3">
        <v>1</v>
      </c>
      <c r="Z8" s="3">
        <v>0</v>
      </c>
      <c r="AA8" s="3">
        <v>0</v>
      </c>
      <c r="AB8" s="3">
        <v>0</v>
      </c>
      <c r="AC8" s="3">
        <v>0</v>
      </c>
      <c r="AD8" s="3">
        <v>1</v>
      </c>
      <c r="AE8" s="3">
        <v>0</v>
      </c>
      <c r="AF8" s="3">
        <v>1</v>
      </c>
    </row>
    <row r="9" spans="1:32" x14ac:dyDescent="0.25">
      <c r="A9" s="8">
        <v>3</v>
      </c>
      <c r="B9" s="3">
        <v>0</v>
      </c>
      <c r="C9" s="3">
        <v>0</v>
      </c>
      <c r="D9" s="3">
        <v>1</v>
      </c>
      <c r="E9" s="3">
        <v>0</v>
      </c>
      <c r="F9" s="3">
        <v>0</v>
      </c>
      <c r="G9" s="3">
        <v>2</v>
      </c>
      <c r="H9" s="3">
        <v>1</v>
      </c>
      <c r="I9" s="3">
        <v>1</v>
      </c>
      <c r="J9" s="3">
        <v>1</v>
      </c>
      <c r="K9" s="3">
        <v>1</v>
      </c>
      <c r="L9" s="3">
        <v>1</v>
      </c>
      <c r="M9" s="3">
        <v>1</v>
      </c>
      <c r="N9" s="3">
        <v>1</v>
      </c>
      <c r="O9" s="3">
        <v>1</v>
      </c>
      <c r="P9" s="3">
        <v>1</v>
      </c>
      <c r="Q9" s="3">
        <v>1</v>
      </c>
      <c r="R9" s="3">
        <v>0</v>
      </c>
      <c r="S9" s="3">
        <v>1</v>
      </c>
      <c r="T9" s="3">
        <v>2</v>
      </c>
      <c r="U9" s="3">
        <v>1</v>
      </c>
      <c r="V9" s="3">
        <v>1</v>
      </c>
      <c r="W9" s="3">
        <v>0</v>
      </c>
      <c r="X9" s="3">
        <v>0</v>
      </c>
      <c r="Y9" s="3">
        <v>0</v>
      </c>
      <c r="Z9" s="3">
        <v>0</v>
      </c>
      <c r="AA9" s="3">
        <v>1</v>
      </c>
      <c r="AB9" s="3">
        <v>1</v>
      </c>
      <c r="AC9" s="3">
        <v>1</v>
      </c>
      <c r="AD9" s="3">
        <v>0</v>
      </c>
      <c r="AE9" s="3">
        <v>1</v>
      </c>
      <c r="AF9" s="3">
        <v>0</v>
      </c>
    </row>
    <row r="10" spans="1:32" x14ac:dyDescent="0.25">
      <c r="A10" s="8">
        <v>4</v>
      </c>
      <c r="B10" s="3">
        <v>1</v>
      </c>
      <c r="C10" s="3">
        <v>1</v>
      </c>
      <c r="D10" s="3">
        <v>1</v>
      </c>
      <c r="E10" s="3">
        <v>0</v>
      </c>
      <c r="F10" s="3">
        <v>0</v>
      </c>
      <c r="G10" s="3">
        <v>0</v>
      </c>
      <c r="H10" s="3">
        <v>1</v>
      </c>
      <c r="I10" s="3">
        <v>0</v>
      </c>
      <c r="J10" s="3">
        <v>1</v>
      </c>
      <c r="K10" s="3">
        <v>0</v>
      </c>
      <c r="L10" s="3">
        <v>1</v>
      </c>
      <c r="M10" s="3">
        <v>1</v>
      </c>
      <c r="N10" s="3">
        <v>0</v>
      </c>
      <c r="O10" s="3">
        <v>1</v>
      </c>
      <c r="P10" s="3">
        <v>1</v>
      </c>
      <c r="Q10" s="3">
        <v>1</v>
      </c>
      <c r="R10" s="3">
        <v>1</v>
      </c>
      <c r="S10" s="3">
        <v>0</v>
      </c>
      <c r="T10" s="3">
        <v>0</v>
      </c>
      <c r="U10" s="3">
        <v>1</v>
      </c>
      <c r="V10" s="3">
        <v>0</v>
      </c>
      <c r="W10" s="3">
        <v>1</v>
      </c>
      <c r="X10" s="3">
        <v>1</v>
      </c>
      <c r="Y10" s="3">
        <v>1</v>
      </c>
      <c r="Z10" s="3">
        <v>1</v>
      </c>
      <c r="AA10" s="3">
        <v>0</v>
      </c>
      <c r="AB10" s="3">
        <v>0</v>
      </c>
      <c r="AC10" s="3">
        <v>0</v>
      </c>
      <c r="AD10" s="3">
        <v>1</v>
      </c>
      <c r="AE10" s="3">
        <v>1</v>
      </c>
      <c r="AF10" s="3">
        <v>1</v>
      </c>
    </row>
    <row r="11" spans="1:32" x14ac:dyDescent="0.25">
      <c r="A11" s="8">
        <v>5</v>
      </c>
      <c r="B11" s="3">
        <v>0</v>
      </c>
      <c r="C11" s="3">
        <v>0</v>
      </c>
      <c r="D11" s="3">
        <v>0</v>
      </c>
      <c r="E11" s="3">
        <v>0</v>
      </c>
      <c r="F11" s="3">
        <v>1</v>
      </c>
      <c r="G11" s="3">
        <v>0</v>
      </c>
      <c r="H11" s="3">
        <v>0</v>
      </c>
      <c r="I11" s="3">
        <v>0</v>
      </c>
      <c r="J11" s="3">
        <v>0</v>
      </c>
      <c r="K11" s="3">
        <v>0</v>
      </c>
      <c r="L11" s="3">
        <v>0</v>
      </c>
      <c r="M11" s="3">
        <v>0</v>
      </c>
      <c r="N11" s="3">
        <v>0</v>
      </c>
      <c r="O11" s="3">
        <v>0</v>
      </c>
      <c r="P11" s="3">
        <v>0</v>
      </c>
      <c r="Q11" s="3">
        <v>0</v>
      </c>
      <c r="R11" s="3">
        <v>0</v>
      </c>
      <c r="S11" s="3">
        <v>1</v>
      </c>
      <c r="T11" s="3">
        <v>0</v>
      </c>
      <c r="U11" s="3">
        <v>0</v>
      </c>
      <c r="V11" s="3">
        <v>0</v>
      </c>
      <c r="W11" s="3">
        <v>0</v>
      </c>
      <c r="X11" s="3">
        <v>0</v>
      </c>
      <c r="Y11" s="3">
        <v>0</v>
      </c>
      <c r="Z11" s="3">
        <v>0</v>
      </c>
      <c r="AA11" s="3">
        <v>1</v>
      </c>
      <c r="AB11" s="3">
        <v>1</v>
      </c>
      <c r="AC11" s="3">
        <v>1</v>
      </c>
      <c r="AD11" s="3">
        <v>0</v>
      </c>
      <c r="AE11" s="3">
        <v>0</v>
      </c>
      <c r="AF11" s="3">
        <v>0</v>
      </c>
    </row>
    <row r="12" spans="1:32" x14ac:dyDescent="0.25">
      <c r="A12" s="8" t="s">
        <v>120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1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  <c r="Z12" s="3">
        <v>0</v>
      </c>
      <c r="AA12" s="3">
        <v>0</v>
      </c>
      <c r="AB12" s="3">
        <v>0</v>
      </c>
      <c r="AC12" s="3">
        <v>0</v>
      </c>
      <c r="AD12" s="3">
        <v>0</v>
      </c>
      <c r="AE12" s="3">
        <v>0</v>
      </c>
      <c r="AF12" s="3">
        <v>0</v>
      </c>
    </row>
    <row r="13" spans="1:32" x14ac:dyDescent="0.25">
      <c r="A13" s="8" t="s">
        <v>40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</row>
    <row r="14" spans="1:32" x14ac:dyDescent="0.25">
      <c r="A14" s="5" t="s">
        <v>41</v>
      </c>
      <c r="B14" s="17">
        <v>3</v>
      </c>
      <c r="C14" s="17">
        <v>3</v>
      </c>
      <c r="D14" s="17">
        <v>3.5</v>
      </c>
      <c r="E14" s="17">
        <v>1.5</v>
      </c>
      <c r="F14" s="17">
        <v>3.5</v>
      </c>
      <c r="G14" s="17">
        <v>3</v>
      </c>
      <c r="H14" s="17">
        <v>3.5</v>
      </c>
      <c r="I14" s="17">
        <v>2.5</v>
      </c>
      <c r="J14" s="17">
        <v>3.5</v>
      </c>
      <c r="K14" s="17">
        <v>2</v>
      </c>
      <c r="L14" s="17">
        <v>3.5</v>
      </c>
      <c r="M14" s="17">
        <v>3.5</v>
      </c>
      <c r="N14" s="17">
        <v>2.5</v>
      </c>
      <c r="O14" s="17">
        <v>3.5</v>
      </c>
      <c r="P14" s="17">
        <v>3.5</v>
      </c>
      <c r="Q14" s="17">
        <v>3.5</v>
      </c>
      <c r="R14" s="17">
        <v>4</v>
      </c>
      <c r="S14" s="17">
        <v>4</v>
      </c>
      <c r="T14" s="17">
        <v>3</v>
      </c>
      <c r="U14" s="17">
        <v>3.5</v>
      </c>
      <c r="V14" s="17">
        <v>2.5</v>
      </c>
      <c r="W14" s="17">
        <v>4</v>
      </c>
      <c r="X14" s="17">
        <v>2.5</v>
      </c>
      <c r="Y14" s="17">
        <v>3</v>
      </c>
      <c r="Z14" s="17">
        <v>2.5</v>
      </c>
      <c r="AA14" s="17">
        <v>4</v>
      </c>
      <c r="AB14" s="17">
        <v>4</v>
      </c>
      <c r="AC14" s="17">
        <v>4</v>
      </c>
      <c r="AD14" s="17">
        <v>3</v>
      </c>
      <c r="AE14" s="17">
        <v>3.5</v>
      </c>
      <c r="AF14" s="17">
        <v>3</v>
      </c>
    </row>
    <row r="15" spans="1:32" x14ac:dyDescent="0.25">
      <c r="A15" s="5" t="s">
        <v>42</v>
      </c>
      <c r="B15" s="17">
        <v>1.4142135623730951</v>
      </c>
      <c r="C15" s="17">
        <v>1.4142135623730951</v>
      </c>
      <c r="D15" s="17">
        <v>0.70710678118654757</v>
      </c>
      <c r="E15" s="17">
        <v>0.70710678118654757</v>
      </c>
      <c r="F15" s="17">
        <v>2.1213203435596424</v>
      </c>
      <c r="G15" s="17">
        <v>0</v>
      </c>
      <c r="H15" s="17">
        <v>0.70710678118654757</v>
      </c>
      <c r="I15" s="17">
        <v>0.70710678118654757</v>
      </c>
      <c r="J15" s="17">
        <v>0.70710678118654757</v>
      </c>
      <c r="K15" s="17">
        <v>1.4142135623730951</v>
      </c>
      <c r="L15" s="17">
        <v>0.70710678118654757</v>
      </c>
      <c r="M15" s="17">
        <v>0.70710678118654757</v>
      </c>
      <c r="N15" s="17">
        <v>0.70710678118654757</v>
      </c>
      <c r="O15" s="17">
        <v>0.70710678118654757</v>
      </c>
      <c r="P15" s="17">
        <v>0.70710678118654757</v>
      </c>
      <c r="Q15" s="17">
        <v>0.70710678118654757</v>
      </c>
      <c r="R15" s="17"/>
      <c r="S15" s="17">
        <v>1.4142135623730951</v>
      </c>
      <c r="T15" s="17">
        <v>0</v>
      </c>
      <c r="U15" s="17">
        <v>0.70710678118654757</v>
      </c>
      <c r="V15" s="17">
        <v>0.70710678118654757</v>
      </c>
      <c r="W15" s="17"/>
      <c r="X15" s="17">
        <v>2.1213203435596424</v>
      </c>
      <c r="Y15" s="17">
        <v>1.4142135623730951</v>
      </c>
      <c r="Z15" s="17">
        <v>2.1213203435596424</v>
      </c>
      <c r="AA15" s="17">
        <v>1.4142135623730951</v>
      </c>
      <c r="AB15" s="17">
        <v>1.4142135623730951</v>
      </c>
      <c r="AC15" s="17">
        <v>1.4142135623730951</v>
      </c>
      <c r="AD15" s="17">
        <v>1.4142135623730951</v>
      </c>
      <c r="AE15" s="17">
        <v>0.70710678118654757</v>
      </c>
      <c r="AF15" s="17">
        <v>1.4142135623730951</v>
      </c>
    </row>
    <row r="16" spans="1:32" x14ac:dyDescent="0.25">
      <c r="A16" s="5" t="s">
        <v>43</v>
      </c>
      <c r="B16" s="18">
        <v>2</v>
      </c>
      <c r="C16" s="18">
        <v>2</v>
      </c>
      <c r="D16" s="18">
        <v>2</v>
      </c>
      <c r="E16" s="18">
        <v>2</v>
      </c>
      <c r="F16" s="18">
        <v>2</v>
      </c>
      <c r="G16" s="18">
        <v>2</v>
      </c>
      <c r="H16" s="18">
        <v>2</v>
      </c>
      <c r="I16" s="18">
        <v>2</v>
      </c>
      <c r="J16" s="18">
        <v>2</v>
      </c>
      <c r="K16" s="18">
        <v>2</v>
      </c>
      <c r="L16" s="18">
        <v>2</v>
      </c>
      <c r="M16" s="18">
        <v>2</v>
      </c>
      <c r="N16" s="18">
        <v>2</v>
      </c>
      <c r="O16" s="18">
        <v>2</v>
      </c>
      <c r="P16" s="18">
        <v>2</v>
      </c>
      <c r="Q16" s="18">
        <v>2</v>
      </c>
      <c r="R16" s="18">
        <v>1</v>
      </c>
      <c r="S16" s="18">
        <v>2</v>
      </c>
      <c r="T16" s="18">
        <v>2</v>
      </c>
      <c r="U16" s="18">
        <v>2</v>
      </c>
      <c r="V16" s="18">
        <v>2</v>
      </c>
      <c r="W16" s="18">
        <v>1</v>
      </c>
      <c r="X16" s="18">
        <v>2</v>
      </c>
      <c r="Y16" s="18">
        <v>2</v>
      </c>
      <c r="Z16" s="18">
        <v>2</v>
      </c>
      <c r="AA16" s="18">
        <v>2</v>
      </c>
      <c r="AB16" s="18">
        <v>2</v>
      </c>
      <c r="AC16" s="18">
        <v>2</v>
      </c>
      <c r="AD16" s="18">
        <v>2</v>
      </c>
      <c r="AE16" s="18">
        <v>2</v>
      </c>
      <c r="AF16" s="18">
        <v>2</v>
      </c>
    </row>
    <row r="18" spans="1:32" x14ac:dyDescent="0.25">
      <c r="A18" s="5" t="s">
        <v>128</v>
      </c>
      <c r="B18" s="5">
        <v>2</v>
      </c>
    </row>
    <row r="19" spans="1:32" x14ac:dyDescent="0.25">
      <c r="A19" s="5" t="s">
        <v>129</v>
      </c>
      <c r="B19" s="5">
        <v>60</v>
      </c>
    </row>
    <row r="20" spans="1:32" x14ac:dyDescent="0.25">
      <c r="A20" s="5" t="s">
        <v>130</v>
      </c>
      <c r="B20" s="19">
        <f>B18/B19</f>
        <v>3.3333333333333333E-2</v>
      </c>
    </row>
    <row r="22" spans="1:32" x14ac:dyDescent="0.25">
      <c r="A22" s="5" t="s">
        <v>136</v>
      </c>
      <c r="B22" s="5"/>
      <c r="C22" s="5"/>
      <c r="D22" s="5"/>
      <c r="E22" s="5"/>
      <c r="F22" s="17">
        <f>AVERAGE(X14:Z14)</f>
        <v>2.6666666666666665</v>
      </c>
    </row>
    <row r="23" spans="1:32" x14ac:dyDescent="0.25">
      <c r="A23" s="5" t="s">
        <v>137</v>
      </c>
      <c r="B23" s="5"/>
      <c r="C23" s="5"/>
    </row>
    <row r="25" spans="1:32" x14ac:dyDescent="0.25">
      <c r="A25" s="5" t="s">
        <v>138</v>
      </c>
      <c r="B25" s="5"/>
      <c r="C25" s="5"/>
      <c r="D25" s="5"/>
      <c r="E25" s="5"/>
      <c r="F25" s="17">
        <f>(F22-1)*2.5</f>
        <v>4.1666666666666661</v>
      </c>
    </row>
    <row r="26" spans="1:32" x14ac:dyDescent="0.25">
      <c r="A26" s="5" t="s">
        <v>139</v>
      </c>
      <c r="B26" s="17">
        <f t="shared" ref="B26:AF26" si="0">(B14-1)*2.5</f>
        <v>5</v>
      </c>
      <c r="C26" s="17">
        <f t="shared" si="0"/>
        <v>5</v>
      </c>
      <c r="D26" s="17">
        <f t="shared" si="0"/>
        <v>6.25</v>
      </c>
      <c r="E26" s="17">
        <f t="shared" si="0"/>
        <v>1.25</v>
      </c>
      <c r="F26" s="17">
        <f t="shared" si="0"/>
        <v>6.25</v>
      </c>
      <c r="G26" s="17">
        <f t="shared" si="0"/>
        <v>5</v>
      </c>
      <c r="H26" s="17">
        <f t="shared" si="0"/>
        <v>6.25</v>
      </c>
      <c r="I26" s="17">
        <f t="shared" si="0"/>
        <v>3.75</v>
      </c>
      <c r="J26" s="17">
        <f t="shared" si="0"/>
        <v>6.25</v>
      </c>
      <c r="K26" s="17">
        <f t="shared" si="0"/>
        <v>2.5</v>
      </c>
      <c r="L26" s="17">
        <f t="shared" si="0"/>
        <v>6.25</v>
      </c>
      <c r="M26" s="17">
        <f t="shared" si="0"/>
        <v>6.25</v>
      </c>
      <c r="N26" s="17">
        <f t="shared" si="0"/>
        <v>3.75</v>
      </c>
      <c r="O26" s="17">
        <f t="shared" si="0"/>
        <v>6.25</v>
      </c>
      <c r="P26" s="17">
        <f t="shared" si="0"/>
        <v>6.25</v>
      </c>
      <c r="Q26" s="17">
        <f t="shared" si="0"/>
        <v>6.25</v>
      </c>
      <c r="R26" s="17">
        <f t="shared" si="0"/>
        <v>7.5</v>
      </c>
      <c r="S26" s="17">
        <f t="shared" si="0"/>
        <v>7.5</v>
      </c>
      <c r="T26" s="17">
        <f t="shared" si="0"/>
        <v>5</v>
      </c>
      <c r="U26" s="17">
        <f t="shared" si="0"/>
        <v>6.25</v>
      </c>
      <c r="V26" s="17">
        <f t="shared" si="0"/>
        <v>3.75</v>
      </c>
      <c r="W26" s="17">
        <f t="shared" si="0"/>
        <v>7.5</v>
      </c>
      <c r="X26" s="17">
        <f t="shared" si="0"/>
        <v>3.75</v>
      </c>
      <c r="Y26" s="17">
        <f t="shared" si="0"/>
        <v>5</v>
      </c>
      <c r="Z26" s="17">
        <f t="shared" si="0"/>
        <v>3.75</v>
      </c>
      <c r="AA26" s="17">
        <f t="shared" si="0"/>
        <v>7.5</v>
      </c>
      <c r="AB26" s="17">
        <f t="shared" si="0"/>
        <v>7.5</v>
      </c>
      <c r="AC26" s="17">
        <f t="shared" si="0"/>
        <v>7.5</v>
      </c>
      <c r="AD26" s="17">
        <f t="shared" si="0"/>
        <v>5</v>
      </c>
      <c r="AE26" s="17">
        <f t="shared" si="0"/>
        <v>6.25</v>
      </c>
      <c r="AF26" s="17">
        <f t="shared" si="0"/>
        <v>5</v>
      </c>
    </row>
  </sheetData>
  <pageMargins left="0.7" right="0.7" top="0.75" bottom="0.75" header="0.3" footer="0.3"/>
  <headerFooter alignWithMargins="0"/>
  <ignoredErrors>
    <ignoredError sqref="F22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Y22"/>
  <sheetViews>
    <sheetView workbookViewId="0"/>
  </sheetViews>
  <sheetFormatPr baseColWidth="10" defaultRowHeight="15" x14ac:dyDescent="0.25"/>
  <cols>
    <col min="1" max="1" width="20.5703125" customWidth="1"/>
  </cols>
  <sheetData>
    <row r="1" spans="1:25" x14ac:dyDescent="0.25">
      <c r="A1" s="2" t="s">
        <v>46</v>
      </c>
    </row>
    <row r="2" spans="1:25" x14ac:dyDescent="0.25">
      <c r="A2" s="1" t="s">
        <v>5</v>
      </c>
      <c r="B2" t="s">
        <v>124</v>
      </c>
    </row>
    <row r="3" spans="1:25" x14ac:dyDescent="0.25">
      <c r="A3" s="1" t="s">
        <v>6</v>
      </c>
      <c r="B3" t="s">
        <v>121</v>
      </c>
    </row>
    <row r="4" spans="1:25" x14ac:dyDescent="0.25">
      <c r="A4" s="1" t="s">
        <v>7</v>
      </c>
      <c r="B4" t="s">
        <v>132</v>
      </c>
    </row>
    <row r="6" spans="1:25" x14ac:dyDescent="0.25">
      <c r="A6" s="9" t="s">
        <v>8</v>
      </c>
      <c r="B6" s="10" t="s">
        <v>9</v>
      </c>
      <c r="C6" s="10" t="s">
        <v>10</v>
      </c>
      <c r="D6" s="10" t="s">
        <v>11</v>
      </c>
      <c r="E6" s="10" t="s">
        <v>12</v>
      </c>
      <c r="F6" s="10" t="s">
        <v>13</v>
      </c>
      <c r="G6" s="10" t="s">
        <v>14</v>
      </c>
      <c r="H6" s="10" t="s">
        <v>15</v>
      </c>
      <c r="I6" s="10" t="s">
        <v>16</v>
      </c>
      <c r="J6" s="10" t="s">
        <v>17</v>
      </c>
      <c r="K6" s="10" t="s">
        <v>18</v>
      </c>
      <c r="L6" s="10" t="s">
        <v>19</v>
      </c>
      <c r="M6" s="10" t="s">
        <v>20</v>
      </c>
      <c r="N6" s="10" t="s">
        <v>21</v>
      </c>
      <c r="O6" s="10" t="s">
        <v>22</v>
      </c>
      <c r="P6" s="10" t="s">
        <v>23</v>
      </c>
      <c r="Q6" s="10" t="s">
        <v>24</v>
      </c>
      <c r="R6" s="10" t="s">
        <v>25</v>
      </c>
      <c r="S6" s="10" t="s">
        <v>26</v>
      </c>
      <c r="T6" s="10" t="s">
        <v>27</v>
      </c>
      <c r="U6" s="10" t="s">
        <v>28</v>
      </c>
      <c r="V6" s="10" t="s">
        <v>29</v>
      </c>
      <c r="W6" s="10" t="s">
        <v>30</v>
      </c>
      <c r="X6" s="10" t="s">
        <v>31</v>
      </c>
      <c r="Y6" s="10" t="s">
        <v>32</v>
      </c>
    </row>
    <row r="7" spans="1:25" x14ac:dyDescent="0.25">
      <c r="A7" s="8">
        <v>1</v>
      </c>
      <c r="B7" s="3">
        <v>0</v>
      </c>
      <c r="C7" s="3">
        <v>1</v>
      </c>
      <c r="D7" s="3">
        <v>0</v>
      </c>
      <c r="E7" s="3">
        <v>0</v>
      </c>
      <c r="F7" s="3">
        <v>0</v>
      </c>
      <c r="G7" s="3">
        <v>2</v>
      </c>
      <c r="H7" s="3">
        <v>0</v>
      </c>
      <c r="I7" s="3">
        <v>0</v>
      </c>
      <c r="J7" s="3">
        <v>0</v>
      </c>
      <c r="K7" s="3">
        <v>1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1</v>
      </c>
      <c r="R7" s="3">
        <v>0</v>
      </c>
      <c r="S7" s="3">
        <v>0</v>
      </c>
      <c r="T7" s="3">
        <v>1</v>
      </c>
      <c r="U7" s="3">
        <v>0</v>
      </c>
      <c r="V7" s="3">
        <v>0</v>
      </c>
      <c r="W7" s="3">
        <v>0</v>
      </c>
      <c r="X7" s="3">
        <v>0</v>
      </c>
      <c r="Y7" s="3">
        <v>0</v>
      </c>
    </row>
    <row r="8" spans="1:25" x14ac:dyDescent="0.25">
      <c r="A8" s="8">
        <v>2</v>
      </c>
      <c r="B8" s="3">
        <v>2</v>
      </c>
      <c r="C8" s="3">
        <v>1</v>
      </c>
      <c r="D8" s="3">
        <v>4</v>
      </c>
      <c r="E8" s="3">
        <v>1</v>
      </c>
      <c r="F8" s="3">
        <v>2</v>
      </c>
      <c r="G8" s="3">
        <v>5</v>
      </c>
      <c r="H8" s="3">
        <v>3</v>
      </c>
      <c r="I8" s="3">
        <v>2</v>
      </c>
      <c r="J8" s="3">
        <v>3</v>
      </c>
      <c r="K8" s="3">
        <v>3</v>
      </c>
      <c r="L8" s="3">
        <v>1</v>
      </c>
      <c r="M8" s="3">
        <v>2</v>
      </c>
      <c r="N8" s="3">
        <v>2</v>
      </c>
      <c r="O8" s="3">
        <v>2</v>
      </c>
      <c r="P8" s="3">
        <v>1</v>
      </c>
      <c r="Q8" s="3">
        <v>0</v>
      </c>
      <c r="R8" s="3">
        <v>1</v>
      </c>
      <c r="S8" s="3">
        <v>4</v>
      </c>
      <c r="T8" s="3">
        <v>2</v>
      </c>
      <c r="U8" s="3">
        <v>2</v>
      </c>
      <c r="V8" s="3">
        <v>2</v>
      </c>
      <c r="W8" s="3">
        <v>0</v>
      </c>
      <c r="X8" s="3">
        <v>2</v>
      </c>
      <c r="Y8" s="3">
        <v>1</v>
      </c>
    </row>
    <row r="9" spans="1:25" x14ac:dyDescent="0.25">
      <c r="A9" s="8">
        <v>3</v>
      </c>
      <c r="B9" s="3">
        <v>6</v>
      </c>
      <c r="C9" s="3">
        <v>5</v>
      </c>
      <c r="D9" s="3">
        <v>3</v>
      </c>
      <c r="E9" s="3">
        <v>5</v>
      </c>
      <c r="F9" s="3">
        <v>6</v>
      </c>
      <c r="G9" s="3">
        <v>4</v>
      </c>
      <c r="H9" s="3">
        <v>3</v>
      </c>
      <c r="I9" s="3">
        <v>4</v>
      </c>
      <c r="J9" s="3">
        <v>5</v>
      </c>
      <c r="K9" s="3">
        <v>3</v>
      </c>
      <c r="L9" s="3">
        <v>3</v>
      </c>
      <c r="M9" s="3">
        <v>4</v>
      </c>
      <c r="N9" s="3">
        <v>4</v>
      </c>
      <c r="O9" s="3">
        <v>6</v>
      </c>
      <c r="P9" s="3">
        <v>6</v>
      </c>
      <c r="Q9" s="3">
        <v>6</v>
      </c>
      <c r="R9" s="3">
        <v>5</v>
      </c>
      <c r="S9" s="3">
        <v>3</v>
      </c>
      <c r="T9" s="3">
        <v>4</v>
      </c>
      <c r="U9" s="3">
        <v>8</v>
      </c>
      <c r="V9" s="3">
        <v>5</v>
      </c>
      <c r="W9" s="3">
        <v>5</v>
      </c>
      <c r="X9" s="3">
        <v>5</v>
      </c>
      <c r="Y9" s="3">
        <v>5</v>
      </c>
    </row>
    <row r="10" spans="1:25" x14ac:dyDescent="0.25">
      <c r="A10" s="8">
        <v>4</v>
      </c>
      <c r="B10" s="3">
        <v>3</v>
      </c>
      <c r="C10" s="3">
        <v>2</v>
      </c>
      <c r="D10" s="3">
        <v>2</v>
      </c>
      <c r="E10" s="3">
        <v>5</v>
      </c>
      <c r="F10" s="3">
        <v>4</v>
      </c>
      <c r="G10" s="3">
        <v>1</v>
      </c>
      <c r="H10" s="3">
        <v>4</v>
      </c>
      <c r="I10" s="3">
        <v>5</v>
      </c>
      <c r="J10" s="3">
        <v>5</v>
      </c>
      <c r="K10" s="3">
        <v>5</v>
      </c>
      <c r="L10" s="3">
        <v>3</v>
      </c>
      <c r="M10" s="3">
        <v>5</v>
      </c>
      <c r="N10" s="3">
        <v>7</v>
      </c>
      <c r="O10" s="3">
        <v>2</v>
      </c>
      <c r="P10" s="3">
        <v>3</v>
      </c>
      <c r="Q10" s="3">
        <v>2</v>
      </c>
      <c r="R10" s="3">
        <v>4</v>
      </c>
      <c r="S10" s="3">
        <v>3</v>
      </c>
      <c r="T10" s="3">
        <v>3</v>
      </c>
      <c r="U10" s="3">
        <v>0</v>
      </c>
      <c r="V10" s="3">
        <v>3</v>
      </c>
      <c r="W10" s="3">
        <v>4</v>
      </c>
      <c r="X10" s="3">
        <v>4</v>
      </c>
      <c r="Y10" s="3">
        <v>5</v>
      </c>
    </row>
    <row r="11" spans="1:25" x14ac:dyDescent="0.25">
      <c r="A11" s="8">
        <v>5</v>
      </c>
      <c r="B11" s="3">
        <v>1</v>
      </c>
      <c r="C11" s="3">
        <v>4</v>
      </c>
      <c r="D11" s="3">
        <v>3</v>
      </c>
      <c r="E11" s="3">
        <v>2</v>
      </c>
      <c r="F11" s="3">
        <v>1</v>
      </c>
      <c r="G11" s="3">
        <v>1</v>
      </c>
      <c r="H11" s="3">
        <v>3</v>
      </c>
      <c r="I11" s="3">
        <v>2</v>
      </c>
      <c r="J11" s="3">
        <v>0</v>
      </c>
      <c r="K11" s="3">
        <v>1</v>
      </c>
      <c r="L11" s="3">
        <v>0</v>
      </c>
      <c r="M11" s="3">
        <v>0</v>
      </c>
      <c r="N11" s="3">
        <v>0</v>
      </c>
      <c r="O11" s="3">
        <v>3</v>
      </c>
      <c r="P11" s="3">
        <v>3</v>
      </c>
      <c r="Q11" s="3">
        <v>4</v>
      </c>
      <c r="R11" s="3">
        <v>3</v>
      </c>
      <c r="S11" s="3">
        <v>3</v>
      </c>
      <c r="T11" s="3">
        <v>3</v>
      </c>
      <c r="U11" s="3">
        <v>3</v>
      </c>
      <c r="V11" s="3">
        <v>3</v>
      </c>
      <c r="W11" s="3">
        <v>4</v>
      </c>
      <c r="X11" s="3">
        <v>2</v>
      </c>
      <c r="Y11" s="3">
        <v>2</v>
      </c>
    </row>
    <row r="12" spans="1:25" x14ac:dyDescent="0.25">
      <c r="A12" s="8" t="s">
        <v>120</v>
      </c>
      <c r="B12" s="3">
        <v>1</v>
      </c>
      <c r="C12" s="3">
        <v>0</v>
      </c>
      <c r="D12" s="3">
        <v>1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6</v>
      </c>
      <c r="M12" s="3">
        <v>2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</row>
    <row r="13" spans="1:25" x14ac:dyDescent="0.25">
      <c r="A13" s="8" t="s">
        <v>40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5" x14ac:dyDescent="0.25">
      <c r="A14" s="5" t="s">
        <v>41</v>
      </c>
      <c r="B14" s="17">
        <v>3.25</v>
      </c>
      <c r="C14" s="17">
        <v>3.5384615384615383</v>
      </c>
      <c r="D14" s="17">
        <v>3.3333333333333335</v>
      </c>
      <c r="E14" s="17">
        <v>3.6153846153846154</v>
      </c>
      <c r="F14" s="17">
        <v>3.3076923076923075</v>
      </c>
      <c r="G14" s="17">
        <v>2.5384615384615383</v>
      </c>
      <c r="H14" s="17">
        <v>3.5384615384615383</v>
      </c>
      <c r="I14" s="17">
        <v>3.5384615384615383</v>
      </c>
      <c r="J14" s="17">
        <v>3.1538461538461537</v>
      </c>
      <c r="K14" s="17">
        <v>3.1538461538461537</v>
      </c>
      <c r="L14" s="17">
        <v>3.2857142857142856</v>
      </c>
      <c r="M14" s="17">
        <v>3.2727272727272729</v>
      </c>
      <c r="N14" s="17">
        <v>3.3846153846153846</v>
      </c>
      <c r="O14" s="17">
        <v>3.4615384615384617</v>
      </c>
      <c r="P14" s="17">
        <v>3.6153846153846154</v>
      </c>
      <c r="Q14" s="17">
        <v>3.6153846153846154</v>
      </c>
      <c r="R14" s="17">
        <v>3.6923076923076925</v>
      </c>
      <c r="S14" s="17">
        <v>3.3846153846153846</v>
      </c>
      <c r="T14" s="17">
        <v>3.3846153846153846</v>
      </c>
      <c r="U14" s="17">
        <v>3.3076923076923075</v>
      </c>
      <c r="V14" s="17">
        <v>3.5384615384615383</v>
      </c>
      <c r="W14" s="17">
        <v>3.9230769230769229</v>
      </c>
      <c r="X14" s="17">
        <v>3.4615384615384617</v>
      </c>
      <c r="Y14" s="17">
        <v>3.6153846153846154</v>
      </c>
    </row>
    <row r="15" spans="1:25" x14ac:dyDescent="0.25">
      <c r="A15" s="5" t="s">
        <v>42</v>
      </c>
      <c r="B15" s="17">
        <v>0.8660254037844386</v>
      </c>
      <c r="C15" s="17">
        <v>1.2659242088545832</v>
      </c>
      <c r="D15" s="17">
        <v>1.230914909793327</v>
      </c>
      <c r="E15" s="17">
        <v>0.86971849262290357</v>
      </c>
      <c r="F15" s="17">
        <v>0.85485041426511055</v>
      </c>
      <c r="G15" s="17">
        <v>1.1266014242982161</v>
      </c>
      <c r="H15" s="17">
        <v>1.1266014242982161</v>
      </c>
      <c r="I15" s="17">
        <v>0.96741792204684507</v>
      </c>
      <c r="J15" s="17">
        <v>0.80064076902543502</v>
      </c>
      <c r="K15" s="17">
        <v>1.1435437497937306</v>
      </c>
      <c r="L15" s="17">
        <v>0.75592894601845462</v>
      </c>
      <c r="M15" s="17">
        <v>0.78624539310689678</v>
      </c>
      <c r="N15" s="17">
        <v>0.76794764778830393</v>
      </c>
      <c r="O15" s="17">
        <v>1.0500305245868342</v>
      </c>
      <c r="P15" s="17">
        <v>0.96076892283052229</v>
      </c>
      <c r="Q15" s="17">
        <v>1.1929278784054476</v>
      </c>
      <c r="R15" s="17">
        <v>0.947330933431342</v>
      </c>
      <c r="S15" s="17">
        <v>1.1929278784054476</v>
      </c>
      <c r="T15" s="17">
        <v>1.2608503439122301</v>
      </c>
      <c r="U15" s="17">
        <v>1.0315534712764842</v>
      </c>
      <c r="V15" s="17">
        <v>1.0500305245868342</v>
      </c>
      <c r="W15" s="17">
        <v>0.86231649850257674</v>
      </c>
      <c r="X15" s="17">
        <v>0.96741792204684507</v>
      </c>
      <c r="Y15" s="17">
        <v>0.86971849262290357</v>
      </c>
    </row>
    <row r="16" spans="1:25" x14ac:dyDescent="0.25">
      <c r="A16" s="5" t="s">
        <v>43</v>
      </c>
      <c r="B16" s="18">
        <v>12</v>
      </c>
      <c r="C16" s="18">
        <v>13</v>
      </c>
      <c r="D16" s="18">
        <v>12</v>
      </c>
      <c r="E16" s="18">
        <v>13</v>
      </c>
      <c r="F16" s="18">
        <v>13</v>
      </c>
      <c r="G16" s="18">
        <v>13</v>
      </c>
      <c r="H16" s="18">
        <v>13</v>
      </c>
      <c r="I16" s="18">
        <v>13</v>
      </c>
      <c r="J16" s="18">
        <v>13</v>
      </c>
      <c r="K16" s="18">
        <v>13</v>
      </c>
      <c r="L16" s="18">
        <v>7</v>
      </c>
      <c r="M16" s="18">
        <v>11</v>
      </c>
      <c r="N16" s="18">
        <v>13</v>
      </c>
      <c r="O16" s="18">
        <v>13</v>
      </c>
      <c r="P16" s="18">
        <v>13</v>
      </c>
      <c r="Q16" s="18">
        <v>13</v>
      </c>
      <c r="R16" s="18">
        <v>13</v>
      </c>
      <c r="S16" s="18">
        <v>13</v>
      </c>
      <c r="T16" s="18">
        <v>13</v>
      </c>
      <c r="U16" s="18">
        <v>13</v>
      </c>
      <c r="V16" s="18">
        <v>13</v>
      </c>
      <c r="W16" s="18">
        <v>13</v>
      </c>
      <c r="X16" s="18">
        <v>13</v>
      </c>
      <c r="Y16" s="18">
        <v>13</v>
      </c>
    </row>
    <row r="18" spans="1:25" x14ac:dyDescent="0.25">
      <c r="A18" s="5" t="s">
        <v>144</v>
      </c>
      <c r="B18" s="5"/>
      <c r="C18" s="5"/>
      <c r="D18" s="5"/>
      <c r="E18" s="5"/>
      <c r="F18" s="17">
        <f>AVERAGE(S14:V14)</f>
        <v>3.4038461538461537</v>
      </c>
    </row>
    <row r="19" spans="1:25" x14ac:dyDescent="0.25">
      <c r="A19" s="5" t="s">
        <v>140</v>
      </c>
      <c r="B19" s="5"/>
      <c r="C19" s="5"/>
    </row>
    <row r="21" spans="1:25" x14ac:dyDescent="0.25">
      <c r="A21" s="5" t="s">
        <v>141</v>
      </c>
      <c r="B21" s="5"/>
      <c r="C21" s="5"/>
      <c r="D21" s="5"/>
      <c r="E21" s="5"/>
      <c r="F21" s="17">
        <f>(F18-1)*2.5</f>
        <v>6.0096153846153841</v>
      </c>
    </row>
    <row r="22" spans="1:25" x14ac:dyDescent="0.25">
      <c r="A22" s="5" t="s">
        <v>139</v>
      </c>
      <c r="B22" s="17">
        <f t="shared" ref="B22:Y22" si="0">(B14-1)*2.5</f>
        <v>5.625</v>
      </c>
      <c r="C22" s="17">
        <f t="shared" si="0"/>
        <v>6.3461538461538458</v>
      </c>
      <c r="D22" s="17">
        <f t="shared" si="0"/>
        <v>5.8333333333333339</v>
      </c>
      <c r="E22" s="17">
        <f t="shared" si="0"/>
        <v>6.5384615384615383</v>
      </c>
      <c r="F22" s="17">
        <f t="shared" si="0"/>
        <v>5.7692307692307683</v>
      </c>
      <c r="G22" s="17">
        <f t="shared" si="0"/>
        <v>3.8461538461538458</v>
      </c>
      <c r="H22" s="17">
        <f t="shared" si="0"/>
        <v>6.3461538461538458</v>
      </c>
      <c r="I22" s="17">
        <f t="shared" si="0"/>
        <v>6.3461538461538458</v>
      </c>
      <c r="J22" s="17">
        <f t="shared" si="0"/>
        <v>5.3846153846153841</v>
      </c>
      <c r="K22" s="17">
        <f t="shared" si="0"/>
        <v>5.3846153846153841</v>
      </c>
      <c r="L22" s="17">
        <f t="shared" si="0"/>
        <v>5.7142857142857135</v>
      </c>
      <c r="M22" s="17">
        <f t="shared" si="0"/>
        <v>5.6818181818181825</v>
      </c>
      <c r="N22" s="17">
        <f t="shared" si="0"/>
        <v>5.9615384615384617</v>
      </c>
      <c r="O22" s="17">
        <f t="shared" si="0"/>
        <v>6.1538461538461542</v>
      </c>
      <c r="P22" s="17">
        <f t="shared" si="0"/>
        <v>6.5384615384615383</v>
      </c>
      <c r="Q22" s="17">
        <f t="shared" si="0"/>
        <v>6.5384615384615383</v>
      </c>
      <c r="R22" s="17">
        <f t="shared" si="0"/>
        <v>6.7307692307692317</v>
      </c>
      <c r="S22" s="17">
        <f t="shared" si="0"/>
        <v>5.9615384615384617</v>
      </c>
      <c r="T22" s="17">
        <f t="shared" si="0"/>
        <v>5.9615384615384617</v>
      </c>
      <c r="U22" s="17">
        <f t="shared" si="0"/>
        <v>5.7692307692307683</v>
      </c>
      <c r="V22" s="17">
        <f t="shared" si="0"/>
        <v>6.3461538461538458</v>
      </c>
      <c r="W22" s="17">
        <f t="shared" si="0"/>
        <v>7.3076923076923075</v>
      </c>
      <c r="X22" s="17">
        <f t="shared" si="0"/>
        <v>6.1538461538461542</v>
      </c>
      <c r="Y22" s="17">
        <f t="shared" si="0"/>
        <v>6.5384615384615383</v>
      </c>
    </row>
  </sheetData>
  <phoneticPr fontId="0" type="noConversion"/>
  <pageMargins left="0.7" right="0.7" top="0.75" bottom="0.75" header="0.3" footer="0.3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F26"/>
  <sheetViews>
    <sheetView workbookViewId="0"/>
  </sheetViews>
  <sheetFormatPr baseColWidth="10" defaultRowHeight="15" x14ac:dyDescent="0.25"/>
  <cols>
    <col min="1" max="1" width="20.28515625" customWidth="1"/>
  </cols>
  <sheetData>
    <row r="1" spans="1:32" x14ac:dyDescent="0.25">
      <c r="A1" s="2" t="s">
        <v>88</v>
      </c>
    </row>
    <row r="2" spans="1:32" x14ac:dyDescent="0.25">
      <c r="A2" s="1" t="s">
        <v>5</v>
      </c>
      <c r="B2" t="s">
        <v>124</v>
      </c>
    </row>
    <row r="3" spans="1:32" x14ac:dyDescent="0.25">
      <c r="A3" s="1" t="s">
        <v>6</v>
      </c>
      <c r="B3" t="s">
        <v>121</v>
      </c>
    </row>
    <row r="4" spans="1:32" x14ac:dyDescent="0.25">
      <c r="A4" s="1" t="s">
        <v>7</v>
      </c>
      <c r="B4" t="s">
        <v>132</v>
      </c>
    </row>
    <row r="6" spans="1:32" x14ac:dyDescent="0.25">
      <c r="A6" s="9" t="s">
        <v>8</v>
      </c>
      <c r="B6" s="10" t="s">
        <v>9</v>
      </c>
      <c r="C6" s="10" t="s">
        <v>10</v>
      </c>
      <c r="D6" s="10" t="s">
        <v>11</v>
      </c>
      <c r="E6" s="10" t="s">
        <v>12</v>
      </c>
      <c r="F6" s="10" t="s">
        <v>13</v>
      </c>
      <c r="G6" s="10" t="s">
        <v>14</v>
      </c>
      <c r="H6" s="10" t="s">
        <v>15</v>
      </c>
      <c r="I6" s="10" t="s">
        <v>16</v>
      </c>
      <c r="J6" s="10" t="s">
        <v>17</v>
      </c>
      <c r="K6" s="10" t="s">
        <v>18</v>
      </c>
      <c r="L6" s="10" t="s">
        <v>19</v>
      </c>
      <c r="M6" s="10" t="s">
        <v>20</v>
      </c>
      <c r="N6" s="10" t="s">
        <v>21</v>
      </c>
      <c r="O6" s="10" t="s">
        <v>22</v>
      </c>
      <c r="P6" s="10" t="s">
        <v>23</v>
      </c>
      <c r="Q6" s="10" t="s">
        <v>24</v>
      </c>
      <c r="R6" s="10" t="s">
        <v>25</v>
      </c>
      <c r="S6" s="10" t="s">
        <v>26</v>
      </c>
      <c r="T6" s="10" t="s">
        <v>27</v>
      </c>
      <c r="U6" s="10" t="s">
        <v>28</v>
      </c>
      <c r="V6" s="10" t="s">
        <v>29</v>
      </c>
      <c r="W6" s="10" t="s">
        <v>30</v>
      </c>
      <c r="X6" s="10" t="s">
        <v>31</v>
      </c>
      <c r="Y6" s="10" t="s">
        <v>32</v>
      </c>
      <c r="Z6" s="10" t="s">
        <v>89</v>
      </c>
      <c r="AA6" s="10" t="s">
        <v>90</v>
      </c>
      <c r="AB6" s="10" t="s">
        <v>91</v>
      </c>
      <c r="AC6" s="10" t="s">
        <v>92</v>
      </c>
      <c r="AD6" s="10" t="s">
        <v>93</v>
      </c>
      <c r="AE6" s="10" t="s">
        <v>118</v>
      </c>
      <c r="AF6" s="10" t="s">
        <v>131</v>
      </c>
    </row>
    <row r="7" spans="1:32" x14ac:dyDescent="0.25">
      <c r="A7" s="8">
        <v>1</v>
      </c>
      <c r="B7" s="3">
        <v>0</v>
      </c>
      <c r="C7" s="3">
        <v>0</v>
      </c>
      <c r="D7" s="3">
        <v>0</v>
      </c>
      <c r="E7" s="3">
        <v>1</v>
      </c>
      <c r="F7" s="3">
        <v>0</v>
      </c>
      <c r="G7" s="3">
        <v>1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  <c r="Z7" s="3">
        <v>0</v>
      </c>
      <c r="AA7" s="3">
        <v>0</v>
      </c>
      <c r="AB7" s="3">
        <v>0</v>
      </c>
      <c r="AC7" s="3">
        <v>0</v>
      </c>
      <c r="AD7" s="3">
        <v>0</v>
      </c>
      <c r="AE7" s="3">
        <v>0</v>
      </c>
      <c r="AF7" s="3">
        <v>0</v>
      </c>
    </row>
    <row r="8" spans="1:32" x14ac:dyDescent="0.25">
      <c r="A8" s="8">
        <v>2</v>
      </c>
      <c r="B8" s="3">
        <v>0</v>
      </c>
      <c r="C8" s="3">
        <v>0</v>
      </c>
      <c r="D8" s="3">
        <v>0</v>
      </c>
      <c r="E8" s="3">
        <v>0</v>
      </c>
      <c r="F8" s="3">
        <v>0</v>
      </c>
      <c r="G8" s="3">
        <v>0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3">
        <v>0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  <c r="T8" s="3">
        <v>0</v>
      </c>
      <c r="U8" s="3">
        <v>0</v>
      </c>
      <c r="V8" s="3">
        <v>1</v>
      </c>
      <c r="W8" s="3">
        <v>0</v>
      </c>
      <c r="X8" s="3">
        <v>0</v>
      </c>
      <c r="Y8" s="3">
        <v>0</v>
      </c>
      <c r="Z8" s="3">
        <v>0</v>
      </c>
      <c r="AA8" s="3">
        <v>1</v>
      </c>
      <c r="AB8" s="3">
        <v>0</v>
      </c>
      <c r="AC8" s="3">
        <v>0</v>
      </c>
      <c r="AD8" s="3">
        <v>0</v>
      </c>
      <c r="AE8" s="3">
        <v>0</v>
      </c>
      <c r="AF8" s="3">
        <v>0</v>
      </c>
    </row>
    <row r="9" spans="1:32" x14ac:dyDescent="0.25">
      <c r="A9" s="8">
        <v>3</v>
      </c>
      <c r="B9" s="3">
        <v>0</v>
      </c>
      <c r="C9" s="3">
        <v>0</v>
      </c>
      <c r="D9" s="3">
        <v>1</v>
      </c>
      <c r="E9" s="3">
        <v>0</v>
      </c>
      <c r="F9" s="3">
        <v>0</v>
      </c>
      <c r="G9" s="3">
        <v>0</v>
      </c>
      <c r="H9" s="3">
        <v>0</v>
      </c>
      <c r="I9" s="3">
        <v>0</v>
      </c>
      <c r="J9" s="3">
        <v>1</v>
      </c>
      <c r="K9" s="3">
        <v>1</v>
      </c>
      <c r="L9" s="3">
        <v>0</v>
      </c>
      <c r="M9" s="3">
        <v>0</v>
      </c>
      <c r="N9" s="3">
        <v>0</v>
      </c>
      <c r="O9" s="3">
        <v>0</v>
      </c>
      <c r="P9" s="3">
        <v>0</v>
      </c>
      <c r="Q9" s="3">
        <v>1</v>
      </c>
      <c r="R9" s="3">
        <v>1</v>
      </c>
      <c r="S9" s="3">
        <v>1</v>
      </c>
      <c r="T9" s="3">
        <v>0</v>
      </c>
      <c r="U9" s="3">
        <v>0</v>
      </c>
      <c r="V9" s="3">
        <v>0</v>
      </c>
      <c r="W9" s="3">
        <v>0</v>
      </c>
      <c r="X9" s="3">
        <v>1</v>
      </c>
      <c r="Y9" s="3">
        <v>0</v>
      </c>
      <c r="Z9" s="3">
        <v>1</v>
      </c>
      <c r="AA9" s="3">
        <v>0</v>
      </c>
      <c r="AB9" s="3">
        <v>1</v>
      </c>
      <c r="AC9" s="3">
        <v>1</v>
      </c>
      <c r="AD9" s="3">
        <v>1</v>
      </c>
      <c r="AE9" s="3">
        <v>1</v>
      </c>
      <c r="AF9" s="3">
        <v>0</v>
      </c>
    </row>
    <row r="10" spans="1:32" x14ac:dyDescent="0.25">
      <c r="A10" s="8">
        <v>4</v>
      </c>
      <c r="B10" s="3">
        <v>1</v>
      </c>
      <c r="C10" s="3">
        <v>1</v>
      </c>
      <c r="D10" s="3">
        <v>0</v>
      </c>
      <c r="E10" s="3">
        <v>0</v>
      </c>
      <c r="F10" s="3">
        <v>1</v>
      </c>
      <c r="G10" s="3">
        <v>0</v>
      </c>
      <c r="H10" s="3">
        <v>1</v>
      </c>
      <c r="I10" s="3">
        <v>0</v>
      </c>
      <c r="J10" s="3">
        <v>0</v>
      </c>
      <c r="K10" s="3">
        <v>0</v>
      </c>
      <c r="L10" s="3">
        <v>1</v>
      </c>
      <c r="M10" s="3">
        <v>1</v>
      </c>
      <c r="N10" s="3">
        <v>1</v>
      </c>
      <c r="O10" s="3">
        <v>1</v>
      </c>
      <c r="P10" s="3">
        <v>1</v>
      </c>
      <c r="Q10" s="3">
        <v>0</v>
      </c>
      <c r="R10" s="3">
        <v>0</v>
      </c>
      <c r="S10" s="3">
        <v>0</v>
      </c>
      <c r="T10" s="3">
        <v>1</v>
      </c>
      <c r="U10" s="3">
        <v>1</v>
      </c>
      <c r="V10" s="3">
        <v>0</v>
      </c>
      <c r="W10" s="3">
        <v>1</v>
      </c>
      <c r="X10" s="3">
        <v>0</v>
      </c>
      <c r="Y10" s="3">
        <v>1</v>
      </c>
      <c r="Z10" s="3">
        <v>0</v>
      </c>
      <c r="AA10" s="3">
        <v>0</v>
      </c>
      <c r="AB10" s="3">
        <v>0</v>
      </c>
      <c r="AC10" s="3">
        <v>0</v>
      </c>
      <c r="AD10" s="3">
        <v>0</v>
      </c>
      <c r="AE10" s="3">
        <v>0</v>
      </c>
      <c r="AF10" s="3">
        <v>1</v>
      </c>
    </row>
    <row r="11" spans="1:32" x14ac:dyDescent="0.25">
      <c r="A11" s="8">
        <v>5</v>
      </c>
      <c r="B11" s="3">
        <v>0</v>
      </c>
      <c r="C11" s="3">
        <v>0</v>
      </c>
      <c r="D11" s="3">
        <v>0</v>
      </c>
      <c r="E11" s="3">
        <v>0</v>
      </c>
      <c r="F11" s="3">
        <v>0</v>
      </c>
      <c r="G11" s="3">
        <v>0</v>
      </c>
      <c r="H11" s="3">
        <v>0</v>
      </c>
      <c r="I11" s="3">
        <v>0</v>
      </c>
      <c r="J11" s="3">
        <v>0</v>
      </c>
      <c r="K11" s="3">
        <v>0</v>
      </c>
      <c r="L11" s="3">
        <v>0</v>
      </c>
      <c r="M11" s="3">
        <v>0</v>
      </c>
      <c r="N11" s="3">
        <v>0</v>
      </c>
      <c r="O11" s="3">
        <v>0</v>
      </c>
      <c r="P11" s="3">
        <v>0</v>
      </c>
      <c r="Q11" s="3">
        <v>0</v>
      </c>
      <c r="R11" s="3">
        <v>0</v>
      </c>
      <c r="S11" s="3">
        <v>0</v>
      </c>
      <c r="T11" s="3">
        <v>0</v>
      </c>
      <c r="U11" s="3">
        <v>0</v>
      </c>
      <c r="V11" s="3">
        <v>0</v>
      </c>
      <c r="W11" s="3">
        <v>0</v>
      </c>
      <c r="X11" s="3">
        <v>0</v>
      </c>
      <c r="Y11" s="3">
        <v>0</v>
      </c>
      <c r="Z11" s="3">
        <v>0</v>
      </c>
      <c r="AA11" s="3">
        <v>0</v>
      </c>
      <c r="AB11" s="3">
        <v>0</v>
      </c>
      <c r="AC11" s="3">
        <v>0</v>
      </c>
      <c r="AD11" s="3">
        <v>0</v>
      </c>
      <c r="AE11" s="3">
        <v>0</v>
      </c>
      <c r="AF11" s="3">
        <v>0</v>
      </c>
    </row>
    <row r="12" spans="1:32" x14ac:dyDescent="0.25">
      <c r="A12" s="8" t="s">
        <v>120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1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  <c r="Z12" s="3">
        <v>0</v>
      </c>
      <c r="AA12" s="3">
        <v>0</v>
      </c>
      <c r="AB12" s="3">
        <v>0</v>
      </c>
      <c r="AC12" s="3">
        <v>0</v>
      </c>
      <c r="AD12" s="3">
        <v>0</v>
      </c>
      <c r="AE12" s="3">
        <v>0</v>
      </c>
      <c r="AF12" s="3">
        <v>0</v>
      </c>
    </row>
    <row r="13" spans="1:32" x14ac:dyDescent="0.25">
      <c r="A13" s="8" t="s">
        <v>40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</row>
    <row r="14" spans="1:32" x14ac:dyDescent="0.25">
      <c r="A14" s="5" t="s">
        <v>41</v>
      </c>
      <c r="B14" s="17">
        <v>4</v>
      </c>
      <c r="C14" s="17">
        <v>4</v>
      </c>
      <c r="D14" s="17">
        <v>3</v>
      </c>
      <c r="E14" s="17">
        <v>1</v>
      </c>
      <c r="F14" s="17">
        <v>4</v>
      </c>
      <c r="G14" s="17">
        <v>1</v>
      </c>
      <c r="H14" s="17">
        <v>4</v>
      </c>
      <c r="I14" s="17"/>
      <c r="J14" s="17">
        <v>3</v>
      </c>
      <c r="K14" s="17">
        <v>3</v>
      </c>
      <c r="L14" s="17">
        <v>4</v>
      </c>
      <c r="M14" s="17">
        <v>4</v>
      </c>
      <c r="N14" s="17">
        <v>4</v>
      </c>
      <c r="O14" s="17">
        <v>4</v>
      </c>
      <c r="P14" s="17">
        <v>4</v>
      </c>
      <c r="Q14" s="17">
        <v>3</v>
      </c>
      <c r="R14" s="17">
        <v>3</v>
      </c>
      <c r="S14" s="17">
        <v>3</v>
      </c>
      <c r="T14" s="17">
        <v>4</v>
      </c>
      <c r="U14" s="17">
        <v>4</v>
      </c>
      <c r="V14" s="17">
        <v>2</v>
      </c>
      <c r="W14" s="17">
        <v>4</v>
      </c>
      <c r="X14" s="17">
        <v>3</v>
      </c>
      <c r="Y14" s="17">
        <v>4</v>
      </c>
      <c r="Z14" s="17">
        <v>3</v>
      </c>
      <c r="AA14" s="17">
        <v>2</v>
      </c>
      <c r="AB14" s="17">
        <v>3</v>
      </c>
      <c r="AC14" s="17">
        <v>3</v>
      </c>
      <c r="AD14" s="17">
        <v>3</v>
      </c>
      <c r="AE14" s="17">
        <v>3</v>
      </c>
      <c r="AF14" s="17">
        <v>4</v>
      </c>
    </row>
    <row r="15" spans="1:32" x14ac:dyDescent="0.25">
      <c r="A15" s="5" t="s">
        <v>42</v>
      </c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</row>
    <row r="16" spans="1:32" x14ac:dyDescent="0.25">
      <c r="A16" s="5" t="s">
        <v>43</v>
      </c>
      <c r="B16" s="18">
        <v>1</v>
      </c>
      <c r="C16" s="18">
        <v>1</v>
      </c>
      <c r="D16" s="18">
        <v>1</v>
      </c>
      <c r="E16" s="18">
        <v>1</v>
      </c>
      <c r="F16" s="18">
        <v>1</v>
      </c>
      <c r="G16" s="18">
        <v>1</v>
      </c>
      <c r="H16" s="18">
        <v>1</v>
      </c>
      <c r="I16" s="18">
        <v>0</v>
      </c>
      <c r="J16" s="18">
        <v>1</v>
      </c>
      <c r="K16" s="18">
        <v>1</v>
      </c>
      <c r="L16" s="18">
        <v>1</v>
      </c>
      <c r="M16" s="18">
        <v>1</v>
      </c>
      <c r="N16" s="18">
        <v>1</v>
      </c>
      <c r="O16" s="18">
        <v>1</v>
      </c>
      <c r="P16" s="18">
        <v>1</v>
      </c>
      <c r="Q16" s="18">
        <v>1</v>
      </c>
      <c r="R16" s="18">
        <v>1</v>
      </c>
      <c r="S16" s="18">
        <v>1</v>
      </c>
      <c r="T16" s="18">
        <v>1</v>
      </c>
      <c r="U16" s="18">
        <v>1</v>
      </c>
      <c r="V16" s="18">
        <v>1</v>
      </c>
      <c r="W16" s="18">
        <v>1</v>
      </c>
      <c r="X16" s="18">
        <v>1</v>
      </c>
      <c r="Y16" s="18">
        <v>1</v>
      </c>
      <c r="Z16" s="18">
        <v>1</v>
      </c>
      <c r="AA16" s="18">
        <v>1</v>
      </c>
      <c r="AB16" s="18">
        <v>1</v>
      </c>
      <c r="AC16" s="18">
        <v>1</v>
      </c>
      <c r="AD16" s="18">
        <v>1</v>
      </c>
      <c r="AE16" s="18">
        <v>1</v>
      </c>
      <c r="AF16" s="18">
        <v>1</v>
      </c>
    </row>
    <row r="18" spans="1:32" x14ac:dyDescent="0.25">
      <c r="A18" s="5" t="s">
        <v>128</v>
      </c>
      <c r="B18" s="5">
        <v>1</v>
      </c>
    </row>
    <row r="19" spans="1:32" x14ac:dyDescent="0.25">
      <c r="A19" s="5" t="s">
        <v>129</v>
      </c>
      <c r="B19" s="5">
        <v>10</v>
      </c>
    </row>
    <row r="20" spans="1:32" x14ac:dyDescent="0.25">
      <c r="A20" s="5" t="s">
        <v>130</v>
      </c>
      <c r="B20" s="19">
        <f>B18/B19</f>
        <v>0.1</v>
      </c>
    </row>
    <row r="22" spans="1:32" x14ac:dyDescent="0.25">
      <c r="A22" s="5" t="s">
        <v>136</v>
      </c>
      <c r="B22" s="5"/>
      <c r="C22" s="5"/>
      <c r="D22" s="5"/>
      <c r="E22" s="5"/>
      <c r="F22" s="17">
        <f>AVERAGE(X14:Z14)</f>
        <v>3.3333333333333335</v>
      </c>
    </row>
    <row r="23" spans="1:32" x14ac:dyDescent="0.25">
      <c r="A23" s="5" t="s">
        <v>137</v>
      </c>
      <c r="B23" s="5"/>
      <c r="C23" s="5"/>
    </row>
    <row r="25" spans="1:32" x14ac:dyDescent="0.25">
      <c r="A25" s="5" t="s">
        <v>138</v>
      </c>
      <c r="B25" s="5"/>
      <c r="C25" s="5"/>
      <c r="D25" s="5"/>
      <c r="E25" s="5"/>
      <c r="F25" s="17">
        <f>(F22-1)*2.5</f>
        <v>5.8333333333333339</v>
      </c>
    </row>
    <row r="26" spans="1:32" x14ac:dyDescent="0.25">
      <c r="A26" s="5" t="s">
        <v>139</v>
      </c>
      <c r="B26" s="17">
        <f t="shared" ref="B26:AF26" si="0">(B14-1)*2.5</f>
        <v>7.5</v>
      </c>
      <c r="C26" s="17">
        <f t="shared" si="0"/>
        <v>7.5</v>
      </c>
      <c r="D26" s="17">
        <f t="shared" si="0"/>
        <v>5</v>
      </c>
      <c r="E26" s="17">
        <f t="shared" si="0"/>
        <v>0</v>
      </c>
      <c r="F26" s="17">
        <f t="shared" si="0"/>
        <v>7.5</v>
      </c>
      <c r="G26" s="17">
        <f t="shared" si="0"/>
        <v>0</v>
      </c>
      <c r="H26" s="17">
        <f t="shared" si="0"/>
        <v>7.5</v>
      </c>
      <c r="I26" s="17">
        <f t="shared" si="0"/>
        <v>-2.5</v>
      </c>
      <c r="J26" s="17">
        <f t="shared" si="0"/>
        <v>5</v>
      </c>
      <c r="K26" s="17">
        <f t="shared" si="0"/>
        <v>5</v>
      </c>
      <c r="L26" s="17">
        <f t="shared" si="0"/>
        <v>7.5</v>
      </c>
      <c r="M26" s="17">
        <f t="shared" si="0"/>
        <v>7.5</v>
      </c>
      <c r="N26" s="17">
        <f t="shared" si="0"/>
        <v>7.5</v>
      </c>
      <c r="O26" s="17">
        <f t="shared" si="0"/>
        <v>7.5</v>
      </c>
      <c r="P26" s="17">
        <f t="shared" si="0"/>
        <v>7.5</v>
      </c>
      <c r="Q26" s="17">
        <f t="shared" si="0"/>
        <v>5</v>
      </c>
      <c r="R26" s="17">
        <f t="shared" si="0"/>
        <v>5</v>
      </c>
      <c r="S26" s="17">
        <f t="shared" si="0"/>
        <v>5</v>
      </c>
      <c r="T26" s="17">
        <f t="shared" si="0"/>
        <v>7.5</v>
      </c>
      <c r="U26" s="17">
        <f t="shared" si="0"/>
        <v>7.5</v>
      </c>
      <c r="V26" s="17">
        <f t="shared" si="0"/>
        <v>2.5</v>
      </c>
      <c r="W26" s="17">
        <f t="shared" si="0"/>
        <v>7.5</v>
      </c>
      <c r="X26" s="17">
        <f t="shared" si="0"/>
        <v>5</v>
      </c>
      <c r="Y26" s="17">
        <f t="shared" si="0"/>
        <v>7.5</v>
      </c>
      <c r="Z26" s="17">
        <f t="shared" si="0"/>
        <v>5</v>
      </c>
      <c r="AA26" s="17">
        <f t="shared" si="0"/>
        <v>2.5</v>
      </c>
      <c r="AB26" s="17">
        <f t="shared" si="0"/>
        <v>5</v>
      </c>
      <c r="AC26" s="17">
        <f t="shared" si="0"/>
        <v>5</v>
      </c>
      <c r="AD26" s="17">
        <f t="shared" si="0"/>
        <v>5</v>
      </c>
      <c r="AE26" s="17">
        <f t="shared" si="0"/>
        <v>5</v>
      </c>
      <c r="AF26" s="17">
        <f t="shared" si="0"/>
        <v>7.5</v>
      </c>
    </row>
  </sheetData>
  <pageMargins left="0.7" right="0.7" top="0.75" bottom="0.75" header="0.3" footer="0.3"/>
  <headerFooter alignWithMargins="0"/>
  <ignoredErrors>
    <ignoredError sqref="F22" formulaRange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Y22"/>
  <sheetViews>
    <sheetView workbookViewId="0"/>
  </sheetViews>
  <sheetFormatPr baseColWidth="10" defaultRowHeight="15" x14ac:dyDescent="0.25"/>
  <cols>
    <col min="1" max="1" width="20.5703125" customWidth="1"/>
  </cols>
  <sheetData>
    <row r="1" spans="1:25" x14ac:dyDescent="0.25">
      <c r="A1" s="2" t="s">
        <v>46</v>
      </c>
    </row>
    <row r="2" spans="1:25" x14ac:dyDescent="0.25">
      <c r="A2" s="1" t="s">
        <v>5</v>
      </c>
      <c r="B2" t="s">
        <v>125</v>
      </c>
    </row>
    <row r="3" spans="1:25" x14ac:dyDescent="0.25">
      <c r="A3" s="1" t="s">
        <v>6</v>
      </c>
      <c r="B3" t="s">
        <v>121</v>
      </c>
    </row>
    <row r="4" spans="1:25" x14ac:dyDescent="0.25">
      <c r="A4" s="1" t="s">
        <v>7</v>
      </c>
      <c r="B4" t="s">
        <v>132</v>
      </c>
    </row>
    <row r="6" spans="1:25" x14ac:dyDescent="0.25">
      <c r="A6" s="9" t="s">
        <v>8</v>
      </c>
      <c r="B6" s="10" t="s">
        <v>9</v>
      </c>
      <c r="C6" s="10" t="s">
        <v>10</v>
      </c>
      <c r="D6" s="10" t="s">
        <v>11</v>
      </c>
      <c r="E6" s="10" t="s">
        <v>12</v>
      </c>
      <c r="F6" s="10" t="s">
        <v>13</v>
      </c>
      <c r="G6" s="10" t="s">
        <v>14</v>
      </c>
      <c r="H6" s="10" t="s">
        <v>15</v>
      </c>
      <c r="I6" s="10" t="s">
        <v>16</v>
      </c>
      <c r="J6" s="10" t="s">
        <v>17</v>
      </c>
      <c r="K6" s="10" t="s">
        <v>18</v>
      </c>
      <c r="L6" s="10" t="s">
        <v>19</v>
      </c>
      <c r="M6" s="10" t="s">
        <v>20</v>
      </c>
      <c r="N6" s="10" t="s">
        <v>21</v>
      </c>
      <c r="O6" s="10" t="s">
        <v>22</v>
      </c>
      <c r="P6" s="10" t="s">
        <v>23</v>
      </c>
      <c r="Q6" s="10" t="s">
        <v>24</v>
      </c>
      <c r="R6" s="10" t="s">
        <v>25</v>
      </c>
      <c r="S6" s="10" t="s">
        <v>26</v>
      </c>
      <c r="T6" s="10" t="s">
        <v>27</v>
      </c>
      <c r="U6" s="10" t="s">
        <v>28</v>
      </c>
      <c r="V6" s="10" t="s">
        <v>29</v>
      </c>
      <c r="W6" s="10" t="s">
        <v>30</v>
      </c>
      <c r="X6" s="10" t="s">
        <v>31</v>
      </c>
      <c r="Y6" s="10" t="s">
        <v>32</v>
      </c>
    </row>
    <row r="7" spans="1:25" x14ac:dyDescent="0.25">
      <c r="A7" s="20">
        <v>1</v>
      </c>
      <c r="B7" s="21">
        <v>2</v>
      </c>
      <c r="C7" s="21">
        <v>0</v>
      </c>
      <c r="D7" s="21">
        <v>3</v>
      </c>
      <c r="E7" s="21">
        <v>1</v>
      </c>
      <c r="F7" s="21">
        <v>1</v>
      </c>
      <c r="G7" s="21">
        <v>5</v>
      </c>
      <c r="H7" s="21">
        <v>1</v>
      </c>
      <c r="I7" s="21">
        <v>2</v>
      </c>
      <c r="J7" s="21">
        <v>3</v>
      </c>
      <c r="K7" s="21">
        <v>2</v>
      </c>
      <c r="L7" s="21">
        <v>2</v>
      </c>
      <c r="M7" s="21">
        <v>4</v>
      </c>
      <c r="N7" s="21">
        <v>1</v>
      </c>
      <c r="O7" s="21">
        <v>1</v>
      </c>
      <c r="P7" s="21">
        <v>0</v>
      </c>
      <c r="Q7" s="21">
        <v>1</v>
      </c>
      <c r="R7" s="21">
        <v>1</v>
      </c>
      <c r="S7" s="21">
        <v>3</v>
      </c>
      <c r="T7" s="21">
        <v>2</v>
      </c>
      <c r="U7" s="21">
        <v>1</v>
      </c>
      <c r="V7" s="21">
        <v>4</v>
      </c>
      <c r="W7" s="21">
        <v>0</v>
      </c>
      <c r="X7" s="21">
        <v>1</v>
      </c>
      <c r="Y7" s="21">
        <v>1</v>
      </c>
    </row>
    <row r="8" spans="1:25" x14ac:dyDescent="0.25">
      <c r="A8" s="20">
        <v>2</v>
      </c>
      <c r="B8" s="21">
        <v>2</v>
      </c>
      <c r="C8" s="21">
        <v>1</v>
      </c>
      <c r="D8" s="21">
        <v>2</v>
      </c>
      <c r="E8" s="21">
        <v>0</v>
      </c>
      <c r="F8" s="21">
        <v>3</v>
      </c>
      <c r="G8" s="21">
        <v>9</v>
      </c>
      <c r="H8" s="21">
        <v>4</v>
      </c>
      <c r="I8" s="21">
        <v>2</v>
      </c>
      <c r="J8" s="21">
        <v>4</v>
      </c>
      <c r="K8" s="21">
        <v>6</v>
      </c>
      <c r="L8" s="21">
        <v>2</v>
      </c>
      <c r="M8" s="21">
        <v>3</v>
      </c>
      <c r="N8" s="21">
        <v>3</v>
      </c>
      <c r="O8" s="21">
        <v>2</v>
      </c>
      <c r="P8" s="21">
        <v>4</v>
      </c>
      <c r="Q8" s="21">
        <v>1</v>
      </c>
      <c r="R8" s="21">
        <v>0</v>
      </c>
      <c r="S8" s="21">
        <v>2</v>
      </c>
      <c r="T8" s="21">
        <v>3</v>
      </c>
      <c r="U8" s="21">
        <v>3</v>
      </c>
      <c r="V8" s="21">
        <v>2</v>
      </c>
      <c r="W8" s="21">
        <v>0</v>
      </c>
      <c r="X8" s="21">
        <v>1</v>
      </c>
      <c r="Y8" s="21">
        <v>1</v>
      </c>
    </row>
    <row r="9" spans="1:25" x14ac:dyDescent="0.25">
      <c r="A9" s="20">
        <v>3</v>
      </c>
      <c r="B9" s="21">
        <v>7</v>
      </c>
      <c r="C9" s="21">
        <v>5</v>
      </c>
      <c r="D9" s="21">
        <v>9</v>
      </c>
      <c r="E9" s="21">
        <v>9</v>
      </c>
      <c r="F9" s="21">
        <v>4</v>
      </c>
      <c r="G9" s="21">
        <v>1</v>
      </c>
      <c r="H9" s="21">
        <v>1</v>
      </c>
      <c r="I9" s="21">
        <v>6</v>
      </c>
      <c r="J9" s="21">
        <v>6</v>
      </c>
      <c r="K9" s="21">
        <v>4</v>
      </c>
      <c r="L9" s="21">
        <v>4</v>
      </c>
      <c r="M9" s="21">
        <v>4</v>
      </c>
      <c r="N9" s="21">
        <v>7</v>
      </c>
      <c r="O9" s="21">
        <v>4</v>
      </c>
      <c r="P9" s="21">
        <v>3</v>
      </c>
      <c r="Q9" s="21">
        <v>5</v>
      </c>
      <c r="R9" s="21">
        <v>8</v>
      </c>
      <c r="S9" s="21">
        <v>8</v>
      </c>
      <c r="T9" s="21">
        <v>6</v>
      </c>
      <c r="U9" s="21">
        <v>6</v>
      </c>
      <c r="V9" s="21">
        <v>7</v>
      </c>
      <c r="W9" s="21">
        <v>5</v>
      </c>
      <c r="X9" s="21">
        <v>7</v>
      </c>
      <c r="Y9" s="21">
        <v>11</v>
      </c>
    </row>
    <row r="10" spans="1:25" x14ac:dyDescent="0.25">
      <c r="A10" s="20">
        <v>4</v>
      </c>
      <c r="B10" s="21">
        <v>5</v>
      </c>
      <c r="C10" s="21">
        <v>5</v>
      </c>
      <c r="D10" s="21">
        <v>2</v>
      </c>
      <c r="E10" s="21">
        <v>5</v>
      </c>
      <c r="F10" s="21">
        <v>6</v>
      </c>
      <c r="G10" s="21">
        <v>1</v>
      </c>
      <c r="H10" s="21">
        <v>8</v>
      </c>
      <c r="I10" s="21">
        <v>4</v>
      </c>
      <c r="J10" s="21">
        <v>3</v>
      </c>
      <c r="K10" s="21">
        <v>3</v>
      </c>
      <c r="L10" s="21">
        <v>3</v>
      </c>
      <c r="M10" s="21">
        <v>5</v>
      </c>
      <c r="N10" s="21">
        <v>4</v>
      </c>
      <c r="O10" s="21">
        <v>6</v>
      </c>
      <c r="P10" s="21">
        <v>7</v>
      </c>
      <c r="Q10" s="21">
        <v>7</v>
      </c>
      <c r="R10" s="21">
        <v>5</v>
      </c>
      <c r="S10" s="21">
        <v>3</v>
      </c>
      <c r="T10" s="21">
        <v>4</v>
      </c>
      <c r="U10" s="21">
        <v>3</v>
      </c>
      <c r="V10" s="21">
        <v>2</v>
      </c>
      <c r="W10" s="21">
        <v>8</v>
      </c>
      <c r="X10" s="21">
        <v>6</v>
      </c>
      <c r="Y10" s="21">
        <v>3</v>
      </c>
    </row>
    <row r="11" spans="1:25" x14ac:dyDescent="0.25">
      <c r="A11" s="20">
        <v>5</v>
      </c>
      <c r="B11" s="21">
        <v>0</v>
      </c>
      <c r="C11" s="21">
        <v>5</v>
      </c>
      <c r="D11" s="21">
        <v>0</v>
      </c>
      <c r="E11" s="21">
        <v>1</v>
      </c>
      <c r="F11" s="21">
        <v>1</v>
      </c>
      <c r="G11" s="21">
        <v>0</v>
      </c>
      <c r="H11" s="21">
        <v>1</v>
      </c>
      <c r="I11" s="21">
        <v>2</v>
      </c>
      <c r="J11" s="21">
        <v>0</v>
      </c>
      <c r="K11" s="21">
        <v>1</v>
      </c>
      <c r="L11" s="21">
        <v>1</v>
      </c>
      <c r="M11" s="21">
        <v>0</v>
      </c>
      <c r="N11" s="21">
        <v>0</v>
      </c>
      <c r="O11" s="21">
        <v>3</v>
      </c>
      <c r="P11" s="21">
        <v>2</v>
      </c>
      <c r="Q11" s="21">
        <v>2</v>
      </c>
      <c r="R11" s="21">
        <v>2</v>
      </c>
      <c r="S11" s="21">
        <v>0</v>
      </c>
      <c r="T11" s="21">
        <v>0</v>
      </c>
      <c r="U11" s="21">
        <v>0</v>
      </c>
      <c r="V11" s="21">
        <v>0</v>
      </c>
      <c r="W11" s="21">
        <v>3</v>
      </c>
      <c r="X11" s="21">
        <v>1</v>
      </c>
      <c r="Y11" s="21">
        <v>0</v>
      </c>
    </row>
    <row r="12" spans="1:25" x14ac:dyDescent="0.25">
      <c r="A12" s="20" t="s">
        <v>120</v>
      </c>
      <c r="B12" s="21">
        <v>0</v>
      </c>
      <c r="C12" s="21">
        <v>0</v>
      </c>
      <c r="D12" s="21">
        <v>0</v>
      </c>
      <c r="E12" s="21">
        <v>0</v>
      </c>
      <c r="F12" s="21">
        <v>1</v>
      </c>
      <c r="G12" s="21">
        <v>0</v>
      </c>
      <c r="H12" s="21">
        <v>1</v>
      </c>
      <c r="I12" s="21">
        <v>0</v>
      </c>
      <c r="J12" s="21">
        <v>0</v>
      </c>
      <c r="K12" s="21">
        <v>0</v>
      </c>
      <c r="L12" s="21">
        <v>4</v>
      </c>
      <c r="M12" s="21">
        <v>0</v>
      </c>
      <c r="N12" s="21">
        <v>1</v>
      </c>
      <c r="O12" s="21">
        <v>0</v>
      </c>
      <c r="P12" s="21">
        <v>0</v>
      </c>
      <c r="Q12" s="21">
        <v>0</v>
      </c>
      <c r="R12" s="21">
        <v>0</v>
      </c>
      <c r="S12" s="21">
        <v>0</v>
      </c>
      <c r="T12" s="21">
        <v>1</v>
      </c>
      <c r="U12" s="21">
        <v>3</v>
      </c>
      <c r="V12" s="21">
        <v>1</v>
      </c>
      <c r="W12" s="21">
        <v>0</v>
      </c>
      <c r="X12" s="21">
        <v>0</v>
      </c>
      <c r="Y12" s="21">
        <v>0</v>
      </c>
    </row>
    <row r="13" spans="1:25" x14ac:dyDescent="0.25">
      <c r="A13" s="20" t="s">
        <v>40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</row>
    <row r="14" spans="1:25" x14ac:dyDescent="0.25">
      <c r="A14" s="22" t="s">
        <v>41</v>
      </c>
      <c r="B14" s="23">
        <v>2.9375</v>
      </c>
      <c r="C14" s="23">
        <v>3.875</v>
      </c>
      <c r="D14" s="23">
        <v>2.625</v>
      </c>
      <c r="E14" s="23">
        <v>3.3125</v>
      </c>
      <c r="F14" s="23">
        <v>3.2</v>
      </c>
      <c r="G14" s="23">
        <v>1.875</v>
      </c>
      <c r="H14" s="23">
        <v>3.2666666666666666</v>
      </c>
      <c r="I14" s="23">
        <v>3.125</v>
      </c>
      <c r="J14" s="23">
        <v>2.5625</v>
      </c>
      <c r="K14" s="23">
        <v>2.6875</v>
      </c>
      <c r="L14" s="23">
        <v>2.9166666666666665</v>
      </c>
      <c r="M14" s="23">
        <v>2.625</v>
      </c>
      <c r="N14" s="23">
        <v>2.9333333333333331</v>
      </c>
      <c r="O14" s="23">
        <v>3.5</v>
      </c>
      <c r="P14" s="23">
        <v>3.4375</v>
      </c>
      <c r="Q14" s="23">
        <v>3.5</v>
      </c>
      <c r="R14" s="23">
        <v>3.4375</v>
      </c>
      <c r="S14" s="23">
        <v>2.6875</v>
      </c>
      <c r="T14" s="23">
        <v>2.8</v>
      </c>
      <c r="U14" s="23">
        <v>2.8461538461538463</v>
      </c>
      <c r="V14" s="23">
        <v>2.4666666666666668</v>
      </c>
      <c r="W14" s="23">
        <v>3.875</v>
      </c>
      <c r="X14" s="23">
        <v>3.3125</v>
      </c>
      <c r="Y14" s="23">
        <v>3</v>
      </c>
    </row>
    <row r="15" spans="1:25" x14ac:dyDescent="0.25">
      <c r="A15" s="22" t="s">
        <v>42</v>
      </c>
      <c r="B15" s="23">
        <v>0.99791449199484694</v>
      </c>
      <c r="C15" s="23">
        <v>0.9574271077563381</v>
      </c>
      <c r="D15" s="23">
        <v>0.9574271077563381</v>
      </c>
      <c r="E15" s="23">
        <v>0.87321245982864903</v>
      </c>
      <c r="F15" s="23">
        <v>1.0823255385643322</v>
      </c>
      <c r="G15" s="23">
        <v>0.80622577482985502</v>
      </c>
      <c r="H15" s="23">
        <v>1.1629191512658792</v>
      </c>
      <c r="I15" s="23">
        <v>1.2041594578792296</v>
      </c>
      <c r="J15" s="23">
        <v>1.0307764064044151</v>
      </c>
      <c r="K15" s="23">
        <v>1.138346754435279</v>
      </c>
      <c r="L15" s="23">
        <v>1.2401124093721456</v>
      </c>
      <c r="M15" s="23">
        <v>1.2041594578792296</v>
      </c>
      <c r="N15" s="23">
        <v>0.88371510168853695</v>
      </c>
      <c r="O15" s="23">
        <v>1.1547005383792515</v>
      </c>
      <c r="P15" s="23">
        <v>1.0307764064044151</v>
      </c>
      <c r="Q15" s="23">
        <v>1.0327955589886444</v>
      </c>
      <c r="R15" s="23">
        <v>0.96393291606141696</v>
      </c>
      <c r="S15" s="23">
        <v>1.0144785195688801</v>
      </c>
      <c r="T15" s="23">
        <v>1.0141851056742202</v>
      </c>
      <c r="U15" s="23">
        <v>0.89871703427291716</v>
      </c>
      <c r="V15" s="23">
        <v>1.0600988273786194</v>
      </c>
      <c r="W15" s="23">
        <v>0.7187952884282609</v>
      </c>
      <c r="X15" s="23">
        <v>0.9464847243000456</v>
      </c>
      <c r="Y15" s="23">
        <v>0.73029674334022143</v>
      </c>
    </row>
    <row r="16" spans="1:25" x14ac:dyDescent="0.25">
      <c r="A16" s="22" t="s">
        <v>43</v>
      </c>
      <c r="B16" s="24">
        <v>16</v>
      </c>
      <c r="C16" s="24">
        <v>16</v>
      </c>
      <c r="D16" s="24">
        <v>16</v>
      </c>
      <c r="E16" s="24">
        <v>16</v>
      </c>
      <c r="F16" s="24">
        <v>15</v>
      </c>
      <c r="G16" s="24">
        <v>16</v>
      </c>
      <c r="H16" s="24">
        <v>15</v>
      </c>
      <c r="I16" s="24">
        <v>16</v>
      </c>
      <c r="J16" s="24">
        <v>16</v>
      </c>
      <c r="K16" s="24">
        <v>16</v>
      </c>
      <c r="L16" s="24">
        <v>12</v>
      </c>
      <c r="M16" s="24">
        <v>16</v>
      </c>
      <c r="N16" s="24">
        <v>15</v>
      </c>
      <c r="O16" s="24">
        <v>16</v>
      </c>
      <c r="P16" s="24">
        <v>16</v>
      </c>
      <c r="Q16" s="24">
        <v>16</v>
      </c>
      <c r="R16" s="24">
        <v>16</v>
      </c>
      <c r="S16" s="24">
        <v>16</v>
      </c>
      <c r="T16" s="24">
        <v>15</v>
      </c>
      <c r="U16" s="24">
        <v>13</v>
      </c>
      <c r="V16" s="24">
        <v>15</v>
      </c>
      <c r="W16" s="24">
        <v>16</v>
      </c>
      <c r="X16" s="24">
        <v>16</v>
      </c>
      <c r="Y16" s="24">
        <v>16</v>
      </c>
    </row>
    <row r="18" spans="1:25" x14ac:dyDescent="0.25">
      <c r="A18" s="5" t="s">
        <v>144</v>
      </c>
      <c r="B18" s="5"/>
      <c r="C18" s="5"/>
      <c r="D18" s="5"/>
      <c r="E18" s="5"/>
      <c r="F18" s="17">
        <f>AVERAGE(S14:V14)</f>
        <v>2.7000801282051281</v>
      </c>
    </row>
    <row r="19" spans="1:25" x14ac:dyDescent="0.25">
      <c r="A19" s="5" t="s">
        <v>140</v>
      </c>
      <c r="B19" s="5"/>
      <c r="C19" s="5"/>
    </row>
    <row r="21" spans="1:25" x14ac:dyDescent="0.25">
      <c r="A21" s="5" t="s">
        <v>141</v>
      </c>
      <c r="B21" s="5"/>
      <c r="C21" s="5"/>
      <c r="D21" s="5"/>
      <c r="E21" s="5"/>
      <c r="F21" s="17">
        <f>(F18-1)*2.5</f>
        <v>4.2502003205128203</v>
      </c>
    </row>
    <row r="22" spans="1:25" x14ac:dyDescent="0.25">
      <c r="A22" s="5" t="s">
        <v>139</v>
      </c>
      <c r="B22" s="17">
        <f t="shared" ref="B22:Y22" si="0">(B14-1)*2.5</f>
        <v>4.84375</v>
      </c>
      <c r="C22" s="17">
        <f t="shared" si="0"/>
        <v>7.1875</v>
      </c>
      <c r="D22" s="17">
        <f t="shared" si="0"/>
        <v>4.0625</v>
      </c>
      <c r="E22" s="17">
        <f t="shared" si="0"/>
        <v>5.78125</v>
      </c>
      <c r="F22" s="17">
        <f t="shared" si="0"/>
        <v>5.5</v>
      </c>
      <c r="G22" s="17">
        <f t="shared" si="0"/>
        <v>2.1875</v>
      </c>
      <c r="H22" s="17">
        <f t="shared" si="0"/>
        <v>5.6666666666666661</v>
      </c>
      <c r="I22" s="17">
        <f t="shared" si="0"/>
        <v>5.3125</v>
      </c>
      <c r="J22" s="17">
        <f t="shared" si="0"/>
        <v>3.90625</v>
      </c>
      <c r="K22" s="17">
        <f t="shared" si="0"/>
        <v>4.21875</v>
      </c>
      <c r="L22" s="17">
        <f t="shared" si="0"/>
        <v>4.7916666666666661</v>
      </c>
      <c r="M22" s="17">
        <f t="shared" si="0"/>
        <v>4.0625</v>
      </c>
      <c r="N22" s="17">
        <f t="shared" si="0"/>
        <v>4.833333333333333</v>
      </c>
      <c r="O22" s="17">
        <f t="shared" si="0"/>
        <v>6.25</v>
      </c>
      <c r="P22" s="17">
        <f t="shared" si="0"/>
        <v>6.09375</v>
      </c>
      <c r="Q22" s="17">
        <f t="shared" si="0"/>
        <v>6.25</v>
      </c>
      <c r="R22" s="17">
        <f t="shared" si="0"/>
        <v>6.09375</v>
      </c>
      <c r="S22" s="17">
        <f t="shared" si="0"/>
        <v>4.21875</v>
      </c>
      <c r="T22" s="17">
        <f t="shared" si="0"/>
        <v>4.5</v>
      </c>
      <c r="U22" s="17">
        <f t="shared" si="0"/>
        <v>4.6153846153846159</v>
      </c>
      <c r="V22" s="17">
        <f t="shared" si="0"/>
        <v>3.666666666666667</v>
      </c>
      <c r="W22" s="17">
        <f t="shared" si="0"/>
        <v>7.1875</v>
      </c>
      <c r="X22" s="17">
        <f t="shared" si="0"/>
        <v>5.78125</v>
      </c>
      <c r="Y22" s="17">
        <f t="shared" si="0"/>
        <v>5</v>
      </c>
    </row>
  </sheetData>
  <phoneticPr fontId="0" type="noConversion"/>
  <pageMargins left="0.7" right="0.7" top="0.75" bottom="0.75" header="0.3" footer="0.3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F26"/>
  <sheetViews>
    <sheetView workbookViewId="0"/>
  </sheetViews>
  <sheetFormatPr baseColWidth="10" defaultRowHeight="15" x14ac:dyDescent="0.25"/>
  <cols>
    <col min="1" max="1" width="20.28515625" customWidth="1"/>
  </cols>
  <sheetData>
    <row r="1" spans="1:32" x14ac:dyDescent="0.25">
      <c r="A1" s="2" t="s">
        <v>88</v>
      </c>
    </row>
    <row r="2" spans="1:32" x14ac:dyDescent="0.25">
      <c r="A2" s="1" t="s">
        <v>5</v>
      </c>
      <c r="B2" t="s">
        <v>125</v>
      </c>
    </row>
    <row r="3" spans="1:32" x14ac:dyDescent="0.25">
      <c r="A3" s="1" t="s">
        <v>6</v>
      </c>
      <c r="B3" t="s">
        <v>121</v>
      </c>
    </row>
    <row r="4" spans="1:32" x14ac:dyDescent="0.25">
      <c r="A4" s="1" t="s">
        <v>7</v>
      </c>
      <c r="B4" t="s">
        <v>132</v>
      </c>
    </row>
    <row r="6" spans="1:32" x14ac:dyDescent="0.25">
      <c r="A6" s="9" t="s">
        <v>8</v>
      </c>
      <c r="B6" s="10" t="s">
        <v>9</v>
      </c>
      <c r="C6" s="10" t="s">
        <v>10</v>
      </c>
      <c r="D6" s="10" t="s">
        <v>11</v>
      </c>
      <c r="E6" s="10" t="s">
        <v>12</v>
      </c>
      <c r="F6" s="10" t="s">
        <v>13</v>
      </c>
      <c r="G6" s="10" t="s">
        <v>14</v>
      </c>
      <c r="H6" s="10" t="s">
        <v>15</v>
      </c>
      <c r="I6" s="10" t="s">
        <v>16</v>
      </c>
      <c r="J6" s="10" t="s">
        <v>17</v>
      </c>
      <c r="K6" s="10" t="s">
        <v>18</v>
      </c>
      <c r="L6" s="10" t="s">
        <v>19</v>
      </c>
      <c r="M6" s="10" t="s">
        <v>20</v>
      </c>
      <c r="N6" s="10" t="s">
        <v>21</v>
      </c>
      <c r="O6" s="10" t="s">
        <v>22</v>
      </c>
      <c r="P6" s="10" t="s">
        <v>23</v>
      </c>
      <c r="Q6" s="10" t="s">
        <v>24</v>
      </c>
      <c r="R6" s="10" t="s">
        <v>25</v>
      </c>
      <c r="S6" s="10" t="s">
        <v>26</v>
      </c>
      <c r="T6" s="10" t="s">
        <v>27</v>
      </c>
      <c r="U6" s="10" t="s">
        <v>28</v>
      </c>
      <c r="V6" s="10" t="s">
        <v>29</v>
      </c>
      <c r="W6" s="10" t="s">
        <v>30</v>
      </c>
      <c r="X6" s="10" t="s">
        <v>31</v>
      </c>
      <c r="Y6" s="10" t="s">
        <v>32</v>
      </c>
      <c r="Z6" s="10" t="s">
        <v>89</v>
      </c>
      <c r="AA6" s="10" t="s">
        <v>90</v>
      </c>
      <c r="AB6" s="10" t="s">
        <v>91</v>
      </c>
      <c r="AC6" s="10" t="s">
        <v>92</v>
      </c>
      <c r="AD6" s="10" t="s">
        <v>93</v>
      </c>
      <c r="AE6" s="10" t="s">
        <v>118</v>
      </c>
      <c r="AF6" s="10" t="s">
        <v>131</v>
      </c>
    </row>
    <row r="7" spans="1:32" x14ac:dyDescent="0.25">
      <c r="A7" s="8">
        <v>1</v>
      </c>
      <c r="B7" s="3">
        <v>0</v>
      </c>
      <c r="C7" s="3">
        <v>0</v>
      </c>
      <c r="D7" s="3">
        <v>2</v>
      </c>
      <c r="E7" s="3">
        <v>6</v>
      </c>
      <c r="F7" s="3">
        <v>2</v>
      </c>
      <c r="G7" s="3">
        <v>0</v>
      </c>
      <c r="H7" s="3">
        <v>0</v>
      </c>
      <c r="I7" s="3">
        <v>0</v>
      </c>
      <c r="J7" s="3">
        <v>0</v>
      </c>
      <c r="K7" s="3">
        <v>1</v>
      </c>
      <c r="L7" s="3">
        <v>0</v>
      </c>
      <c r="M7" s="3">
        <v>0</v>
      </c>
      <c r="N7" s="3">
        <v>6</v>
      </c>
      <c r="O7" s="3">
        <v>0</v>
      </c>
      <c r="P7" s="3">
        <v>1</v>
      </c>
      <c r="Q7" s="3">
        <v>0</v>
      </c>
      <c r="R7" s="3">
        <v>0</v>
      </c>
      <c r="S7" s="3">
        <v>5</v>
      </c>
      <c r="T7" s="3">
        <v>1</v>
      </c>
      <c r="U7" s="3">
        <v>0</v>
      </c>
      <c r="V7" s="3">
        <v>0</v>
      </c>
      <c r="W7" s="3">
        <v>0</v>
      </c>
      <c r="X7" s="3">
        <v>0</v>
      </c>
      <c r="Y7" s="3">
        <v>1</v>
      </c>
      <c r="Z7" s="3">
        <v>1</v>
      </c>
      <c r="AA7" s="3">
        <v>0</v>
      </c>
      <c r="AB7" s="3">
        <v>0</v>
      </c>
      <c r="AC7" s="3">
        <v>0</v>
      </c>
      <c r="AD7" s="3">
        <v>1</v>
      </c>
      <c r="AE7" s="3">
        <v>0</v>
      </c>
      <c r="AF7" s="3">
        <v>0</v>
      </c>
    </row>
    <row r="8" spans="1:32" x14ac:dyDescent="0.25">
      <c r="A8" s="8">
        <v>2</v>
      </c>
      <c r="B8" s="3">
        <v>0</v>
      </c>
      <c r="C8" s="3">
        <v>2</v>
      </c>
      <c r="D8" s="3">
        <v>2</v>
      </c>
      <c r="E8" s="3">
        <v>3</v>
      </c>
      <c r="F8" s="3">
        <v>4</v>
      </c>
      <c r="G8" s="3">
        <v>0</v>
      </c>
      <c r="H8" s="3">
        <v>1</v>
      </c>
      <c r="I8" s="3">
        <v>2</v>
      </c>
      <c r="J8" s="3">
        <v>1</v>
      </c>
      <c r="K8" s="3">
        <v>0</v>
      </c>
      <c r="L8" s="3">
        <v>1</v>
      </c>
      <c r="M8" s="3">
        <v>3</v>
      </c>
      <c r="N8" s="3">
        <v>1</v>
      </c>
      <c r="O8" s="3">
        <v>1</v>
      </c>
      <c r="P8" s="3">
        <v>1</v>
      </c>
      <c r="Q8" s="3">
        <v>1</v>
      </c>
      <c r="R8" s="3">
        <v>1</v>
      </c>
      <c r="S8" s="3">
        <v>2</v>
      </c>
      <c r="T8" s="3">
        <v>0</v>
      </c>
      <c r="U8" s="3">
        <v>1</v>
      </c>
      <c r="V8" s="3">
        <v>2</v>
      </c>
      <c r="W8" s="3">
        <v>1</v>
      </c>
      <c r="X8" s="3">
        <v>3</v>
      </c>
      <c r="Y8" s="3">
        <v>0</v>
      </c>
      <c r="Z8" s="3">
        <v>0</v>
      </c>
      <c r="AA8" s="3">
        <v>0</v>
      </c>
      <c r="AB8" s="3">
        <v>1</v>
      </c>
      <c r="AC8" s="3">
        <v>1</v>
      </c>
      <c r="AD8" s="3">
        <v>0</v>
      </c>
      <c r="AE8" s="3">
        <v>1</v>
      </c>
      <c r="AF8" s="3">
        <v>1</v>
      </c>
    </row>
    <row r="9" spans="1:32" x14ac:dyDescent="0.25">
      <c r="A9" s="8">
        <v>3</v>
      </c>
      <c r="B9" s="3">
        <v>7</v>
      </c>
      <c r="C9" s="3">
        <v>3</v>
      </c>
      <c r="D9" s="3">
        <v>3</v>
      </c>
      <c r="E9" s="3">
        <v>1</v>
      </c>
      <c r="F9" s="3">
        <v>2</v>
      </c>
      <c r="G9" s="3">
        <v>3</v>
      </c>
      <c r="H9" s="3">
        <v>5</v>
      </c>
      <c r="I9" s="3">
        <v>3</v>
      </c>
      <c r="J9" s="3">
        <v>6</v>
      </c>
      <c r="K9" s="3">
        <v>4</v>
      </c>
      <c r="L9" s="3">
        <v>5</v>
      </c>
      <c r="M9" s="3">
        <v>2</v>
      </c>
      <c r="N9" s="3">
        <v>1</v>
      </c>
      <c r="O9" s="3">
        <v>8</v>
      </c>
      <c r="P9" s="3">
        <v>6</v>
      </c>
      <c r="Q9" s="3">
        <v>5</v>
      </c>
      <c r="R9" s="3">
        <v>4</v>
      </c>
      <c r="S9" s="3">
        <v>2</v>
      </c>
      <c r="T9" s="3">
        <v>3</v>
      </c>
      <c r="U9" s="3">
        <v>4</v>
      </c>
      <c r="V9" s="3">
        <v>4</v>
      </c>
      <c r="W9" s="3">
        <v>2</v>
      </c>
      <c r="X9" s="3">
        <v>5</v>
      </c>
      <c r="Y9" s="3">
        <v>3</v>
      </c>
      <c r="Z9" s="3">
        <v>5</v>
      </c>
      <c r="AA9" s="3">
        <v>3</v>
      </c>
      <c r="AB9" s="3">
        <v>1</v>
      </c>
      <c r="AC9" s="3">
        <v>1</v>
      </c>
      <c r="AD9" s="3">
        <v>1</v>
      </c>
      <c r="AE9" s="3">
        <v>3</v>
      </c>
      <c r="AF9" s="3">
        <v>5</v>
      </c>
    </row>
    <row r="10" spans="1:32" x14ac:dyDescent="0.25">
      <c r="A10" s="8">
        <v>4</v>
      </c>
      <c r="B10" s="3">
        <v>3</v>
      </c>
      <c r="C10" s="3">
        <v>5</v>
      </c>
      <c r="D10" s="3">
        <v>2</v>
      </c>
      <c r="E10" s="3">
        <v>0</v>
      </c>
      <c r="F10" s="3">
        <v>1</v>
      </c>
      <c r="G10" s="3">
        <v>6</v>
      </c>
      <c r="H10" s="3">
        <v>4</v>
      </c>
      <c r="I10" s="3">
        <v>4</v>
      </c>
      <c r="J10" s="3">
        <v>2</v>
      </c>
      <c r="K10" s="3">
        <v>5</v>
      </c>
      <c r="L10" s="3">
        <v>4</v>
      </c>
      <c r="M10" s="3">
        <v>3</v>
      </c>
      <c r="N10" s="3">
        <v>0</v>
      </c>
      <c r="O10" s="3">
        <v>1</v>
      </c>
      <c r="P10" s="3">
        <v>2</v>
      </c>
      <c r="Q10" s="3">
        <v>4</v>
      </c>
      <c r="R10" s="3">
        <v>3</v>
      </c>
      <c r="S10" s="3">
        <v>1</v>
      </c>
      <c r="T10" s="3">
        <v>6</v>
      </c>
      <c r="U10" s="3">
        <v>5</v>
      </c>
      <c r="V10" s="3">
        <v>4</v>
      </c>
      <c r="W10" s="3">
        <v>7</v>
      </c>
      <c r="X10" s="3">
        <v>2</v>
      </c>
      <c r="Y10" s="3">
        <v>5</v>
      </c>
      <c r="Z10" s="3">
        <v>2</v>
      </c>
      <c r="AA10" s="3">
        <v>5</v>
      </c>
      <c r="AB10" s="3">
        <v>8</v>
      </c>
      <c r="AC10" s="3">
        <v>6</v>
      </c>
      <c r="AD10" s="3">
        <v>3</v>
      </c>
      <c r="AE10" s="3">
        <v>1</v>
      </c>
      <c r="AF10" s="3">
        <v>4</v>
      </c>
    </row>
    <row r="11" spans="1:32" x14ac:dyDescent="0.25">
      <c r="A11" s="8">
        <v>5</v>
      </c>
      <c r="B11" s="3">
        <v>0</v>
      </c>
      <c r="C11" s="3">
        <v>0</v>
      </c>
      <c r="D11" s="3">
        <v>1</v>
      </c>
      <c r="E11" s="3">
        <v>0</v>
      </c>
      <c r="F11" s="3">
        <v>1</v>
      </c>
      <c r="G11" s="3">
        <v>1</v>
      </c>
      <c r="H11" s="3">
        <v>0</v>
      </c>
      <c r="I11" s="3">
        <v>0</v>
      </c>
      <c r="J11" s="3">
        <v>1</v>
      </c>
      <c r="K11" s="3">
        <v>0</v>
      </c>
      <c r="L11" s="3">
        <v>0</v>
      </c>
      <c r="M11" s="3">
        <v>1</v>
      </c>
      <c r="N11" s="3">
        <v>0</v>
      </c>
      <c r="O11" s="3">
        <v>0</v>
      </c>
      <c r="P11" s="3">
        <v>0</v>
      </c>
      <c r="Q11" s="3">
        <v>0</v>
      </c>
      <c r="R11" s="3">
        <v>0</v>
      </c>
      <c r="S11" s="3">
        <v>0</v>
      </c>
      <c r="T11" s="3">
        <v>0</v>
      </c>
      <c r="U11" s="3">
        <v>0</v>
      </c>
      <c r="V11" s="3">
        <v>0</v>
      </c>
      <c r="W11" s="3">
        <v>0</v>
      </c>
      <c r="X11" s="3">
        <v>0</v>
      </c>
      <c r="Y11" s="3">
        <v>1</v>
      </c>
      <c r="Z11" s="3">
        <v>1</v>
      </c>
      <c r="AA11" s="3">
        <v>2</v>
      </c>
      <c r="AB11" s="3">
        <v>0</v>
      </c>
      <c r="AC11" s="3">
        <v>1</v>
      </c>
      <c r="AD11" s="3">
        <v>1</v>
      </c>
      <c r="AE11" s="3">
        <v>0</v>
      </c>
      <c r="AF11" s="3">
        <v>0</v>
      </c>
    </row>
    <row r="12" spans="1:32" x14ac:dyDescent="0.25">
      <c r="A12" s="8" t="s">
        <v>120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1</v>
      </c>
      <c r="J12" s="3">
        <v>0</v>
      </c>
      <c r="K12" s="3">
        <v>0</v>
      </c>
      <c r="L12" s="3">
        <v>0</v>
      </c>
      <c r="M12" s="3">
        <v>1</v>
      </c>
      <c r="N12" s="3">
        <v>2</v>
      </c>
      <c r="O12" s="3">
        <v>0</v>
      </c>
      <c r="P12" s="3">
        <v>0</v>
      </c>
      <c r="Q12" s="3">
        <v>0</v>
      </c>
      <c r="R12" s="3">
        <v>1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  <c r="Z12" s="3">
        <v>1</v>
      </c>
      <c r="AA12" s="3">
        <v>0</v>
      </c>
      <c r="AB12" s="3">
        <v>0</v>
      </c>
      <c r="AC12" s="3">
        <v>0</v>
      </c>
      <c r="AD12" s="3">
        <v>4</v>
      </c>
      <c r="AE12" s="3">
        <v>5</v>
      </c>
      <c r="AF12" s="3">
        <v>0</v>
      </c>
    </row>
    <row r="13" spans="1:32" x14ac:dyDescent="0.25">
      <c r="A13" s="8" t="s">
        <v>40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</row>
    <row r="14" spans="1:32" x14ac:dyDescent="0.25">
      <c r="A14" s="5" t="s">
        <v>41</v>
      </c>
      <c r="B14" s="17">
        <v>3.3</v>
      </c>
      <c r="C14" s="17">
        <v>3.3</v>
      </c>
      <c r="D14" s="17">
        <v>2.8</v>
      </c>
      <c r="E14" s="17">
        <v>1.5</v>
      </c>
      <c r="F14" s="17">
        <v>2.5</v>
      </c>
      <c r="G14" s="17">
        <v>3.8</v>
      </c>
      <c r="H14" s="17">
        <v>3.3</v>
      </c>
      <c r="I14" s="17">
        <v>3.2222222222222223</v>
      </c>
      <c r="J14" s="17">
        <v>3.3</v>
      </c>
      <c r="K14" s="17">
        <v>3.3</v>
      </c>
      <c r="L14" s="17">
        <v>3.3</v>
      </c>
      <c r="M14" s="17">
        <v>3.2222222222222223</v>
      </c>
      <c r="N14" s="17">
        <v>1.375</v>
      </c>
      <c r="O14" s="17">
        <v>3</v>
      </c>
      <c r="P14" s="17">
        <v>2.9</v>
      </c>
      <c r="Q14" s="17">
        <v>3.3</v>
      </c>
      <c r="R14" s="17">
        <v>3.25</v>
      </c>
      <c r="S14" s="17">
        <v>1.9</v>
      </c>
      <c r="T14" s="17">
        <v>3.4</v>
      </c>
      <c r="U14" s="17">
        <v>3.4</v>
      </c>
      <c r="V14" s="17">
        <v>3.2</v>
      </c>
      <c r="W14" s="17">
        <v>3.6</v>
      </c>
      <c r="X14" s="17">
        <v>2.9</v>
      </c>
      <c r="Y14" s="17">
        <v>3.5</v>
      </c>
      <c r="Z14" s="17">
        <v>3.2222222222222223</v>
      </c>
      <c r="AA14" s="17">
        <v>3.9</v>
      </c>
      <c r="AB14" s="17">
        <v>3.7</v>
      </c>
      <c r="AC14" s="17">
        <v>3.7777777777777777</v>
      </c>
      <c r="AD14" s="17">
        <v>3.5</v>
      </c>
      <c r="AE14" s="17">
        <v>3</v>
      </c>
      <c r="AF14" s="17">
        <v>3.3</v>
      </c>
    </row>
    <row r="15" spans="1:32" x14ac:dyDescent="0.25">
      <c r="A15" s="5" t="s">
        <v>42</v>
      </c>
      <c r="B15" s="17">
        <v>0.48304589153964728</v>
      </c>
      <c r="C15" s="17">
        <v>0.82327260234856425</v>
      </c>
      <c r="D15" s="17">
        <v>1.3165611772087664</v>
      </c>
      <c r="E15" s="17">
        <v>0.70710678118654757</v>
      </c>
      <c r="F15" s="17">
        <v>1.2692955176439846</v>
      </c>
      <c r="G15" s="17">
        <v>0.63245553203367533</v>
      </c>
      <c r="H15" s="17">
        <v>0.6749485577105524</v>
      </c>
      <c r="I15" s="17">
        <v>0.83333333333333348</v>
      </c>
      <c r="J15" s="17">
        <v>0.82327260234856425</v>
      </c>
      <c r="K15" s="17">
        <v>0.94868329805051343</v>
      </c>
      <c r="L15" s="17">
        <v>0.6749485577105524</v>
      </c>
      <c r="M15" s="17">
        <v>1.0929064207170003</v>
      </c>
      <c r="N15" s="17">
        <v>0.74402380914284494</v>
      </c>
      <c r="O15" s="17">
        <v>0.47140452079103168</v>
      </c>
      <c r="P15" s="17">
        <v>0.87559503577091347</v>
      </c>
      <c r="Q15" s="17">
        <v>0.6749485577105524</v>
      </c>
      <c r="R15" s="17">
        <v>0.70710678118654757</v>
      </c>
      <c r="S15" s="17">
        <v>1.1005049346146119</v>
      </c>
      <c r="T15" s="17">
        <v>0.96609178307929622</v>
      </c>
      <c r="U15" s="17">
        <v>0.69920589878010153</v>
      </c>
      <c r="V15" s="17">
        <v>0.78881063774661508</v>
      </c>
      <c r="W15" s="17">
        <v>0.69920589878010153</v>
      </c>
      <c r="X15" s="17">
        <v>0.73786478737262229</v>
      </c>
      <c r="Y15" s="17">
        <v>1.0801234497346435</v>
      </c>
      <c r="Z15" s="17">
        <v>1.0929064207170003</v>
      </c>
      <c r="AA15" s="17">
        <v>0.73786478737262229</v>
      </c>
      <c r="AB15" s="17">
        <v>0.6749485577105524</v>
      </c>
      <c r="AC15" s="17">
        <v>0.83333333333333237</v>
      </c>
      <c r="AD15" s="17">
        <v>1.3784048752090221</v>
      </c>
      <c r="AE15" s="17">
        <v>0.70710678118654757</v>
      </c>
      <c r="AF15" s="17">
        <v>0.6749485577105524</v>
      </c>
    </row>
    <row r="16" spans="1:32" x14ac:dyDescent="0.25">
      <c r="A16" s="5" t="s">
        <v>43</v>
      </c>
      <c r="B16" s="18">
        <v>10</v>
      </c>
      <c r="C16" s="18">
        <v>10</v>
      </c>
      <c r="D16" s="18">
        <v>10</v>
      </c>
      <c r="E16" s="18">
        <v>10</v>
      </c>
      <c r="F16" s="18">
        <v>10</v>
      </c>
      <c r="G16" s="18">
        <v>10</v>
      </c>
      <c r="H16" s="18">
        <v>10</v>
      </c>
      <c r="I16" s="18">
        <v>9</v>
      </c>
      <c r="J16" s="18">
        <v>10</v>
      </c>
      <c r="K16" s="18">
        <v>10</v>
      </c>
      <c r="L16" s="18">
        <v>10</v>
      </c>
      <c r="M16" s="18">
        <v>9</v>
      </c>
      <c r="N16" s="18">
        <v>8</v>
      </c>
      <c r="O16" s="18">
        <v>10</v>
      </c>
      <c r="P16" s="18">
        <v>10</v>
      </c>
      <c r="Q16" s="18">
        <v>10</v>
      </c>
      <c r="R16" s="18">
        <v>8</v>
      </c>
      <c r="S16" s="18">
        <v>10</v>
      </c>
      <c r="T16" s="18">
        <v>10</v>
      </c>
      <c r="U16" s="18">
        <v>10</v>
      </c>
      <c r="V16" s="18">
        <v>10</v>
      </c>
      <c r="W16" s="18">
        <v>10</v>
      </c>
      <c r="X16" s="18">
        <v>10</v>
      </c>
      <c r="Y16" s="18">
        <v>10</v>
      </c>
      <c r="Z16" s="18">
        <v>9</v>
      </c>
      <c r="AA16" s="18">
        <v>10</v>
      </c>
      <c r="AB16" s="18">
        <v>10</v>
      </c>
      <c r="AC16" s="18">
        <v>9</v>
      </c>
      <c r="AD16" s="18">
        <v>6</v>
      </c>
      <c r="AE16" s="18">
        <v>5</v>
      </c>
      <c r="AF16" s="18">
        <v>10</v>
      </c>
    </row>
    <row r="18" spans="1:32" x14ac:dyDescent="0.25">
      <c r="A18" s="5" t="s">
        <v>128</v>
      </c>
      <c r="B18" s="5">
        <v>10</v>
      </c>
    </row>
    <row r="19" spans="1:32" x14ac:dyDescent="0.25">
      <c r="A19" s="5" t="s">
        <v>129</v>
      </c>
      <c r="B19" s="5">
        <v>13</v>
      </c>
    </row>
    <row r="20" spans="1:32" x14ac:dyDescent="0.25">
      <c r="A20" s="5" t="s">
        <v>130</v>
      </c>
      <c r="B20" s="19">
        <f>B18/B19</f>
        <v>0.76923076923076927</v>
      </c>
    </row>
    <row r="22" spans="1:32" x14ac:dyDescent="0.25">
      <c r="A22" s="5" t="s">
        <v>136</v>
      </c>
      <c r="B22" s="5"/>
      <c r="C22" s="5"/>
      <c r="D22" s="5"/>
      <c r="E22" s="5"/>
      <c r="F22" s="17">
        <f>AVERAGE(X14:Z14)</f>
        <v>3.2074074074074077</v>
      </c>
    </row>
    <row r="23" spans="1:32" x14ac:dyDescent="0.25">
      <c r="A23" s="5" t="s">
        <v>137</v>
      </c>
      <c r="B23" s="5"/>
      <c r="C23" s="5"/>
    </row>
    <row r="25" spans="1:32" x14ac:dyDescent="0.25">
      <c r="A25" s="5" t="s">
        <v>138</v>
      </c>
      <c r="B25" s="5"/>
      <c r="C25" s="5"/>
      <c r="D25" s="5"/>
      <c r="E25" s="5"/>
      <c r="F25" s="17">
        <f>(F22-1)*2.5</f>
        <v>5.518518518518519</v>
      </c>
    </row>
    <row r="26" spans="1:32" x14ac:dyDescent="0.25">
      <c r="A26" s="5" t="s">
        <v>139</v>
      </c>
      <c r="B26" s="17">
        <f t="shared" ref="B26:AF26" si="0">(B14-1)*2.5</f>
        <v>5.75</v>
      </c>
      <c r="C26" s="17">
        <f t="shared" si="0"/>
        <v>5.75</v>
      </c>
      <c r="D26" s="17">
        <f t="shared" si="0"/>
        <v>4.5</v>
      </c>
      <c r="E26" s="17">
        <f t="shared" si="0"/>
        <v>1.25</v>
      </c>
      <c r="F26" s="17">
        <f t="shared" si="0"/>
        <v>3.75</v>
      </c>
      <c r="G26" s="17">
        <f t="shared" si="0"/>
        <v>7</v>
      </c>
      <c r="H26" s="17">
        <f t="shared" si="0"/>
        <v>5.75</v>
      </c>
      <c r="I26" s="17">
        <f t="shared" si="0"/>
        <v>5.5555555555555554</v>
      </c>
      <c r="J26" s="17">
        <f t="shared" si="0"/>
        <v>5.75</v>
      </c>
      <c r="K26" s="17">
        <f t="shared" si="0"/>
        <v>5.75</v>
      </c>
      <c r="L26" s="17">
        <f t="shared" si="0"/>
        <v>5.75</v>
      </c>
      <c r="M26" s="17">
        <f t="shared" si="0"/>
        <v>5.5555555555555554</v>
      </c>
      <c r="N26" s="17">
        <f t="shared" si="0"/>
        <v>0.9375</v>
      </c>
      <c r="O26" s="17">
        <f t="shared" si="0"/>
        <v>5</v>
      </c>
      <c r="P26" s="17">
        <f t="shared" si="0"/>
        <v>4.75</v>
      </c>
      <c r="Q26" s="17">
        <f t="shared" si="0"/>
        <v>5.75</v>
      </c>
      <c r="R26" s="17">
        <f t="shared" si="0"/>
        <v>5.625</v>
      </c>
      <c r="S26" s="17">
        <f t="shared" si="0"/>
        <v>2.25</v>
      </c>
      <c r="T26" s="17">
        <f t="shared" si="0"/>
        <v>6</v>
      </c>
      <c r="U26" s="17">
        <f t="shared" si="0"/>
        <v>6</v>
      </c>
      <c r="V26" s="17">
        <f t="shared" si="0"/>
        <v>5.5</v>
      </c>
      <c r="W26" s="17">
        <f t="shared" si="0"/>
        <v>6.5</v>
      </c>
      <c r="X26" s="17">
        <f t="shared" si="0"/>
        <v>4.75</v>
      </c>
      <c r="Y26" s="17">
        <f t="shared" si="0"/>
        <v>6.25</v>
      </c>
      <c r="Z26" s="17">
        <f t="shared" si="0"/>
        <v>5.5555555555555554</v>
      </c>
      <c r="AA26" s="17">
        <f t="shared" si="0"/>
        <v>7.25</v>
      </c>
      <c r="AB26" s="17">
        <f t="shared" si="0"/>
        <v>6.75</v>
      </c>
      <c r="AC26" s="17">
        <f t="shared" si="0"/>
        <v>6.9444444444444446</v>
      </c>
      <c r="AD26" s="17">
        <f t="shared" si="0"/>
        <v>6.25</v>
      </c>
      <c r="AE26" s="17">
        <f t="shared" si="0"/>
        <v>5</v>
      </c>
      <c r="AF26" s="17">
        <f t="shared" si="0"/>
        <v>5.75</v>
      </c>
    </row>
  </sheetData>
  <phoneticPr fontId="0" type="noConversion"/>
  <pageMargins left="0.7" right="0.7" top="0.75" bottom="0.75" header="0.3" footer="0.3"/>
  <headerFooter alignWithMargins="0"/>
  <ignoredErrors>
    <ignoredError sqref="F22" formulaRange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Y22"/>
  <sheetViews>
    <sheetView workbookViewId="0"/>
  </sheetViews>
  <sheetFormatPr baseColWidth="10" defaultRowHeight="15" x14ac:dyDescent="0.25"/>
  <cols>
    <col min="1" max="1" width="20.5703125" customWidth="1"/>
  </cols>
  <sheetData>
    <row r="1" spans="1:25" x14ac:dyDescent="0.25">
      <c r="A1" s="2" t="s">
        <v>46</v>
      </c>
    </row>
    <row r="2" spans="1:25" x14ac:dyDescent="0.25">
      <c r="A2" s="1" t="s">
        <v>5</v>
      </c>
      <c r="B2" t="s">
        <v>126</v>
      </c>
    </row>
    <row r="3" spans="1:25" x14ac:dyDescent="0.25">
      <c r="A3" s="1" t="s">
        <v>6</v>
      </c>
      <c r="B3" t="s">
        <v>121</v>
      </c>
    </row>
    <row r="4" spans="1:25" x14ac:dyDescent="0.25">
      <c r="A4" s="1" t="s">
        <v>7</v>
      </c>
      <c r="B4" t="s">
        <v>132</v>
      </c>
    </row>
    <row r="6" spans="1:25" x14ac:dyDescent="0.25">
      <c r="A6" s="25" t="s">
        <v>8</v>
      </c>
      <c r="B6" s="26" t="s">
        <v>9</v>
      </c>
      <c r="C6" s="26" t="s">
        <v>10</v>
      </c>
      <c r="D6" s="26" t="s">
        <v>11</v>
      </c>
      <c r="E6" s="26" t="s">
        <v>12</v>
      </c>
      <c r="F6" s="26" t="s">
        <v>13</v>
      </c>
      <c r="G6" s="26" t="s">
        <v>14</v>
      </c>
      <c r="H6" s="26" t="s">
        <v>15</v>
      </c>
      <c r="I6" s="26" t="s">
        <v>16</v>
      </c>
      <c r="J6" s="26" t="s">
        <v>17</v>
      </c>
      <c r="K6" s="26" t="s">
        <v>18</v>
      </c>
      <c r="L6" s="26" t="s">
        <v>19</v>
      </c>
      <c r="M6" s="26" t="s">
        <v>20</v>
      </c>
      <c r="N6" s="26" t="s">
        <v>21</v>
      </c>
      <c r="O6" s="26" t="s">
        <v>22</v>
      </c>
      <c r="P6" s="26" t="s">
        <v>23</v>
      </c>
      <c r="Q6" s="26" t="s">
        <v>24</v>
      </c>
      <c r="R6" s="26" t="s">
        <v>25</v>
      </c>
      <c r="S6" s="26" t="s">
        <v>26</v>
      </c>
      <c r="T6" s="26" t="s">
        <v>27</v>
      </c>
      <c r="U6" s="26" t="s">
        <v>28</v>
      </c>
      <c r="V6" s="26" t="s">
        <v>29</v>
      </c>
      <c r="W6" s="26" t="s">
        <v>30</v>
      </c>
      <c r="X6" s="26" t="s">
        <v>31</v>
      </c>
      <c r="Y6" s="26" t="s">
        <v>32</v>
      </c>
    </row>
    <row r="7" spans="1:25" x14ac:dyDescent="0.25">
      <c r="A7" s="20">
        <v>1</v>
      </c>
      <c r="B7" s="21">
        <v>0</v>
      </c>
      <c r="C7" s="21">
        <v>0</v>
      </c>
      <c r="D7" s="21">
        <v>0</v>
      </c>
      <c r="E7" s="21">
        <v>0</v>
      </c>
      <c r="F7" s="21">
        <v>0</v>
      </c>
      <c r="G7" s="21">
        <v>3</v>
      </c>
      <c r="H7" s="21">
        <v>2</v>
      </c>
      <c r="I7" s="21">
        <v>1</v>
      </c>
      <c r="J7" s="21">
        <v>4</v>
      </c>
      <c r="K7" s="21">
        <v>3</v>
      </c>
      <c r="L7" s="21">
        <v>0</v>
      </c>
      <c r="M7" s="21">
        <v>1</v>
      </c>
      <c r="N7" s="21">
        <v>0</v>
      </c>
      <c r="O7" s="21">
        <v>0</v>
      </c>
      <c r="P7" s="21">
        <v>0</v>
      </c>
      <c r="Q7" s="21">
        <v>1</v>
      </c>
      <c r="R7" s="21">
        <v>1</v>
      </c>
      <c r="S7" s="21">
        <v>0</v>
      </c>
      <c r="T7" s="21">
        <v>0</v>
      </c>
      <c r="U7" s="21">
        <v>0</v>
      </c>
      <c r="V7" s="21">
        <v>0</v>
      </c>
      <c r="W7" s="21">
        <v>0</v>
      </c>
      <c r="X7" s="21">
        <v>1</v>
      </c>
      <c r="Y7" s="21">
        <v>0</v>
      </c>
    </row>
    <row r="8" spans="1:25" x14ac:dyDescent="0.25">
      <c r="A8" s="20">
        <v>2</v>
      </c>
      <c r="B8" s="21">
        <v>1</v>
      </c>
      <c r="C8" s="21">
        <v>6</v>
      </c>
      <c r="D8" s="21">
        <v>2</v>
      </c>
      <c r="E8" s="21">
        <v>0</v>
      </c>
      <c r="F8" s="21">
        <v>1</v>
      </c>
      <c r="G8" s="21">
        <v>6</v>
      </c>
      <c r="H8" s="21">
        <v>2</v>
      </c>
      <c r="I8" s="21">
        <v>1</v>
      </c>
      <c r="J8" s="21">
        <v>3</v>
      </c>
      <c r="K8" s="21">
        <v>4</v>
      </c>
      <c r="L8" s="21">
        <v>1</v>
      </c>
      <c r="M8" s="21">
        <v>5</v>
      </c>
      <c r="N8" s="21">
        <v>4</v>
      </c>
      <c r="O8" s="21">
        <v>1</v>
      </c>
      <c r="P8" s="21">
        <v>1</v>
      </c>
      <c r="Q8" s="21">
        <v>1</v>
      </c>
      <c r="R8" s="21">
        <v>1</v>
      </c>
      <c r="S8" s="21">
        <v>4</v>
      </c>
      <c r="T8" s="21">
        <v>3</v>
      </c>
      <c r="U8" s="21">
        <v>1</v>
      </c>
      <c r="V8" s="21">
        <v>1</v>
      </c>
      <c r="W8" s="21">
        <v>1</v>
      </c>
      <c r="X8" s="21">
        <v>2</v>
      </c>
      <c r="Y8" s="21">
        <v>1</v>
      </c>
    </row>
    <row r="9" spans="1:25" x14ac:dyDescent="0.25">
      <c r="A9" s="20">
        <v>3</v>
      </c>
      <c r="B9" s="21">
        <v>11</v>
      </c>
      <c r="C9" s="21">
        <v>3</v>
      </c>
      <c r="D9" s="21">
        <v>12</v>
      </c>
      <c r="E9" s="21">
        <v>8</v>
      </c>
      <c r="F9" s="21">
        <v>6</v>
      </c>
      <c r="G9" s="21">
        <v>9</v>
      </c>
      <c r="H9" s="21">
        <v>8</v>
      </c>
      <c r="I9" s="21">
        <v>8</v>
      </c>
      <c r="J9" s="21">
        <v>10</v>
      </c>
      <c r="K9" s="21">
        <v>6</v>
      </c>
      <c r="L9" s="21">
        <v>7</v>
      </c>
      <c r="M9" s="21">
        <v>15</v>
      </c>
      <c r="N9" s="21">
        <v>10</v>
      </c>
      <c r="O9" s="21">
        <v>7</v>
      </c>
      <c r="P9" s="21">
        <v>5</v>
      </c>
      <c r="Q9" s="21">
        <v>3</v>
      </c>
      <c r="R9" s="21">
        <v>7</v>
      </c>
      <c r="S9" s="21">
        <v>4</v>
      </c>
      <c r="T9" s="21">
        <v>5</v>
      </c>
      <c r="U9" s="21">
        <v>6</v>
      </c>
      <c r="V9" s="21">
        <v>5</v>
      </c>
      <c r="W9" s="21">
        <v>6</v>
      </c>
      <c r="X9" s="21">
        <v>6</v>
      </c>
      <c r="Y9" s="21">
        <v>7</v>
      </c>
    </row>
    <row r="10" spans="1:25" ht="30" customHeight="1" x14ac:dyDescent="0.25">
      <c r="A10" s="20">
        <v>4</v>
      </c>
      <c r="B10" s="21">
        <v>6</v>
      </c>
      <c r="C10" s="21">
        <v>10</v>
      </c>
      <c r="D10" s="21">
        <v>8</v>
      </c>
      <c r="E10" s="21">
        <v>13</v>
      </c>
      <c r="F10" s="21">
        <v>12</v>
      </c>
      <c r="G10" s="21">
        <v>5</v>
      </c>
      <c r="H10" s="21">
        <v>10</v>
      </c>
      <c r="I10" s="21">
        <v>11</v>
      </c>
      <c r="J10" s="21">
        <v>5</v>
      </c>
      <c r="K10" s="21">
        <v>10</v>
      </c>
      <c r="L10" s="21">
        <v>7</v>
      </c>
      <c r="M10" s="21">
        <v>1</v>
      </c>
      <c r="N10" s="21">
        <v>7</v>
      </c>
      <c r="O10" s="21">
        <v>10</v>
      </c>
      <c r="P10" s="21">
        <v>15</v>
      </c>
      <c r="Q10" s="21">
        <v>12</v>
      </c>
      <c r="R10" s="21">
        <v>11</v>
      </c>
      <c r="S10" s="21">
        <v>10</v>
      </c>
      <c r="T10" s="21">
        <v>10</v>
      </c>
      <c r="U10" s="21">
        <v>10</v>
      </c>
      <c r="V10" s="21">
        <v>13</v>
      </c>
      <c r="W10" s="21">
        <v>10</v>
      </c>
      <c r="X10" s="21">
        <v>12</v>
      </c>
      <c r="Y10" s="21">
        <v>13</v>
      </c>
    </row>
    <row r="11" spans="1:25" x14ac:dyDescent="0.25">
      <c r="A11" s="20">
        <v>5</v>
      </c>
      <c r="B11" s="21">
        <v>4</v>
      </c>
      <c r="C11" s="21">
        <v>4</v>
      </c>
      <c r="D11" s="21">
        <v>1</v>
      </c>
      <c r="E11" s="21">
        <v>2</v>
      </c>
      <c r="F11" s="21">
        <v>3</v>
      </c>
      <c r="G11" s="21">
        <v>0</v>
      </c>
      <c r="H11" s="21">
        <v>1</v>
      </c>
      <c r="I11" s="21">
        <v>2</v>
      </c>
      <c r="J11" s="21">
        <v>0</v>
      </c>
      <c r="K11" s="21">
        <v>0</v>
      </c>
      <c r="L11" s="21">
        <v>2</v>
      </c>
      <c r="M11" s="21">
        <v>1</v>
      </c>
      <c r="N11" s="21">
        <v>0</v>
      </c>
      <c r="O11" s="21">
        <v>5</v>
      </c>
      <c r="P11" s="21">
        <v>2</v>
      </c>
      <c r="Q11" s="21">
        <v>5</v>
      </c>
      <c r="R11" s="21">
        <v>3</v>
      </c>
      <c r="S11" s="21">
        <v>3</v>
      </c>
      <c r="T11" s="21">
        <v>5</v>
      </c>
      <c r="U11" s="21">
        <v>3</v>
      </c>
      <c r="V11" s="21">
        <v>4</v>
      </c>
      <c r="W11" s="21">
        <v>6</v>
      </c>
      <c r="X11" s="21">
        <v>2</v>
      </c>
      <c r="Y11" s="21">
        <v>2</v>
      </c>
    </row>
    <row r="12" spans="1:25" x14ac:dyDescent="0.25">
      <c r="A12" s="20" t="s">
        <v>120</v>
      </c>
      <c r="B12" s="21">
        <v>1</v>
      </c>
      <c r="C12" s="21">
        <v>0</v>
      </c>
      <c r="D12" s="21">
        <v>0</v>
      </c>
      <c r="E12" s="21">
        <v>0</v>
      </c>
      <c r="F12" s="21">
        <v>1</v>
      </c>
      <c r="G12" s="21">
        <v>0</v>
      </c>
      <c r="H12" s="21">
        <v>0</v>
      </c>
      <c r="I12" s="21">
        <v>0</v>
      </c>
      <c r="J12" s="21">
        <v>1</v>
      </c>
      <c r="K12" s="21">
        <v>0</v>
      </c>
      <c r="L12" s="21">
        <v>6</v>
      </c>
      <c r="M12" s="21">
        <v>0</v>
      </c>
      <c r="N12" s="21">
        <v>2</v>
      </c>
      <c r="O12" s="21">
        <v>0</v>
      </c>
      <c r="P12" s="21">
        <v>0</v>
      </c>
      <c r="Q12" s="21">
        <v>1</v>
      </c>
      <c r="R12" s="21">
        <v>0</v>
      </c>
      <c r="S12" s="21">
        <v>2</v>
      </c>
      <c r="T12" s="21">
        <v>0</v>
      </c>
      <c r="U12" s="21">
        <v>3</v>
      </c>
      <c r="V12" s="21">
        <v>0</v>
      </c>
      <c r="W12" s="21">
        <v>0</v>
      </c>
      <c r="X12" s="21">
        <v>0</v>
      </c>
      <c r="Y12" s="21">
        <v>0</v>
      </c>
    </row>
    <row r="13" spans="1:25" x14ac:dyDescent="0.25">
      <c r="A13" s="20" t="s">
        <v>40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</row>
    <row r="14" spans="1:25" x14ac:dyDescent="0.25">
      <c r="A14" s="22" t="s">
        <v>41</v>
      </c>
      <c r="B14" s="23">
        <v>3.5909090909090908</v>
      </c>
      <c r="C14" s="23">
        <v>3.5217391304347827</v>
      </c>
      <c r="D14" s="23">
        <v>3.347826086956522</v>
      </c>
      <c r="E14" s="23">
        <v>3.7391304347826089</v>
      </c>
      <c r="F14" s="23">
        <v>3.7727272727272729</v>
      </c>
      <c r="G14" s="23">
        <v>2.6956521739130435</v>
      </c>
      <c r="H14" s="23">
        <v>3.2608695652173911</v>
      </c>
      <c r="I14" s="23">
        <v>3.5217391304347827</v>
      </c>
      <c r="J14" s="23">
        <v>2.7272727272727271</v>
      </c>
      <c r="K14" s="23">
        <v>3</v>
      </c>
      <c r="L14" s="23">
        <v>3.5882352941176472</v>
      </c>
      <c r="M14" s="23">
        <v>2.8260869565217392</v>
      </c>
      <c r="N14" s="23">
        <v>3.1428571428571428</v>
      </c>
      <c r="O14" s="23">
        <v>3.8260869565217392</v>
      </c>
      <c r="P14" s="23">
        <v>3.7826086956521738</v>
      </c>
      <c r="Q14" s="23">
        <v>3.8636363636363638</v>
      </c>
      <c r="R14" s="23">
        <v>3.6086956521739131</v>
      </c>
      <c r="S14" s="23">
        <v>3.5714285714285716</v>
      </c>
      <c r="T14" s="23">
        <v>3.7391304347826089</v>
      </c>
      <c r="U14" s="23">
        <v>3.75</v>
      </c>
      <c r="V14" s="23">
        <v>3.8695652173913042</v>
      </c>
      <c r="W14" s="23">
        <v>3.9130434782608696</v>
      </c>
      <c r="X14" s="23">
        <v>3.5217391304347827</v>
      </c>
      <c r="Y14" s="23">
        <v>3.6956521739130435</v>
      </c>
    </row>
    <row r="15" spans="1:25" x14ac:dyDescent="0.25">
      <c r="A15" s="22" t="s">
        <v>42</v>
      </c>
      <c r="B15" s="23">
        <v>0.85407097447298208</v>
      </c>
      <c r="C15" s="23">
        <v>1.0816471117274344</v>
      </c>
      <c r="D15" s="23">
        <v>0.71405981746972746</v>
      </c>
      <c r="E15" s="23">
        <v>0.61919238487417216</v>
      </c>
      <c r="F15" s="23">
        <v>0.75162162351482775</v>
      </c>
      <c r="G15" s="23">
        <v>0.97396950711534813</v>
      </c>
      <c r="H15" s="23">
        <v>1.009833078211346</v>
      </c>
      <c r="I15" s="23">
        <v>0.89795551708975951</v>
      </c>
      <c r="J15" s="23">
        <v>1.0319569104061785</v>
      </c>
      <c r="K15" s="23">
        <v>1.087114613009218</v>
      </c>
      <c r="L15" s="23">
        <v>0.79520622556445764</v>
      </c>
      <c r="M15" s="23">
        <v>0.77765228926812335</v>
      </c>
      <c r="N15" s="23">
        <v>0.7270291799999703</v>
      </c>
      <c r="O15" s="23">
        <v>0.83405765622829853</v>
      </c>
      <c r="P15" s="23">
        <v>0.67126215845636217</v>
      </c>
      <c r="Q15" s="23">
        <v>0.99021183618429809</v>
      </c>
      <c r="R15" s="23">
        <v>0.94094393779392882</v>
      </c>
      <c r="S15" s="23">
        <v>0.97833678104365396</v>
      </c>
      <c r="T15" s="23">
        <v>0.96377059248594543</v>
      </c>
      <c r="U15" s="23">
        <v>0.78639751565704918</v>
      </c>
      <c r="V15" s="23">
        <v>0.75704856491791184</v>
      </c>
      <c r="W15" s="23">
        <v>0.84815540376325305</v>
      </c>
      <c r="X15" s="23">
        <v>0.94722394478867999</v>
      </c>
      <c r="Y15" s="23">
        <v>0.70290194639441683</v>
      </c>
    </row>
    <row r="16" spans="1:25" x14ac:dyDescent="0.25">
      <c r="A16" s="22" t="s">
        <v>43</v>
      </c>
      <c r="B16" s="24">
        <v>22</v>
      </c>
      <c r="C16" s="24">
        <v>23</v>
      </c>
      <c r="D16" s="24">
        <v>23</v>
      </c>
      <c r="E16" s="24">
        <v>23</v>
      </c>
      <c r="F16" s="24">
        <v>22</v>
      </c>
      <c r="G16" s="24">
        <v>23</v>
      </c>
      <c r="H16" s="24">
        <v>23</v>
      </c>
      <c r="I16" s="24">
        <v>23</v>
      </c>
      <c r="J16" s="24">
        <v>22</v>
      </c>
      <c r="K16" s="24">
        <v>23</v>
      </c>
      <c r="L16" s="24">
        <v>17</v>
      </c>
      <c r="M16" s="24">
        <v>23</v>
      </c>
      <c r="N16" s="24">
        <v>21</v>
      </c>
      <c r="O16" s="24">
        <v>23</v>
      </c>
      <c r="P16" s="24">
        <v>23</v>
      </c>
      <c r="Q16" s="24">
        <v>22</v>
      </c>
      <c r="R16" s="24">
        <v>23</v>
      </c>
      <c r="S16" s="24">
        <v>21</v>
      </c>
      <c r="T16" s="24">
        <v>23</v>
      </c>
      <c r="U16" s="24">
        <v>20</v>
      </c>
      <c r="V16" s="24">
        <v>23</v>
      </c>
      <c r="W16" s="24">
        <v>23</v>
      </c>
      <c r="X16" s="24">
        <v>23</v>
      </c>
      <c r="Y16" s="24">
        <v>23</v>
      </c>
    </row>
    <row r="18" spans="1:25" x14ac:dyDescent="0.25">
      <c r="A18" s="5" t="s">
        <v>144</v>
      </c>
      <c r="B18" s="5"/>
      <c r="C18" s="5"/>
      <c r="D18" s="5"/>
      <c r="E18" s="5"/>
      <c r="F18" s="17">
        <f>AVERAGE(S14:V14)</f>
        <v>3.7325310559006213</v>
      </c>
    </row>
    <row r="19" spans="1:25" x14ac:dyDescent="0.25">
      <c r="A19" s="5" t="s">
        <v>140</v>
      </c>
      <c r="B19" s="5"/>
      <c r="C19" s="5"/>
    </row>
    <row r="21" spans="1:25" x14ac:dyDescent="0.25">
      <c r="A21" s="5" t="s">
        <v>141</v>
      </c>
      <c r="B21" s="5"/>
      <c r="C21" s="5"/>
      <c r="D21" s="5"/>
      <c r="E21" s="5"/>
      <c r="F21" s="17">
        <f>(F18-1)*2.5</f>
        <v>6.831327639751553</v>
      </c>
    </row>
    <row r="22" spans="1:25" x14ac:dyDescent="0.25">
      <c r="A22" s="5" t="s">
        <v>139</v>
      </c>
      <c r="B22" s="17">
        <f t="shared" ref="B22:Y22" si="0">(B14-1)*2.5</f>
        <v>6.4772727272727266</v>
      </c>
      <c r="C22" s="17">
        <f t="shared" si="0"/>
        <v>6.304347826086957</v>
      </c>
      <c r="D22" s="17">
        <f t="shared" si="0"/>
        <v>5.8695652173913047</v>
      </c>
      <c r="E22" s="17">
        <f t="shared" si="0"/>
        <v>6.8478260869565224</v>
      </c>
      <c r="F22" s="17">
        <f t="shared" si="0"/>
        <v>6.9318181818181825</v>
      </c>
      <c r="G22" s="17">
        <f t="shared" si="0"/>
        <v>4.2391304347826084</v>
      </c>
      <c r="H22" s="17">
        <f t="shared" si="0"/>
        <v>5.6521739130434776</v>
      </c>
      <c r="I22" s="17">
        <f t="shared" si="0"/>
        <v>6.304347826086957</v>
      </c>
      <c r="J22" s="17">
        <f t="shared" si="0"/>
        <v>4.3181818181818175</v>
      </c>
      <c r="K22" s="17">
        <f t="shared" si="0"/>
        <v>5</v>
      </c>
      <c r="L22" s="17">
        <f t="shared" si="0"/>
        <v>6.4705882352941178</v>
      </c>
      <c r="M22" s="17">
        <f t="shared" si="0"/>
        <v>4.5652173913043477</v>
      </c>
      <c r="N22" s="17">
        <f t="shared" si="0"/>
        <v>5.3571428571428568</v>
      </c>
      <c r="O22" s="17">
        <f t="shared" si="0"/>
        <v>7.0652173913043477</v>
      </c>
      <c r="P22" s="17">
        <f t="shared" si="0"/>
        <v>6.9565217391304346</v>
      </c>
      <c r="Q22" s="17">
        <f t="shared" si="0"/>
        <v>7.1590909090909092</v>
      </c>
      <c r="R22" s="17">
        <f t="shared" si="0"/>
        <v>6.5217391304347831</v>
      </c>
      <c r="S22" s="17">
        <f t="shared" si="0"/>
        <v>6.4285714285714288</v>
      </c>
      <c r="T22" s="17">
        <f t="shared" si="0"/>
        <v>6.8478260869565224</v>
      </c>
      <c r="U22" s="17">
        <f t="shared" si="0"/>
        <v>6.875</v>
      </c>
      <c r="V22" s="17">
        <f t="shared" si="0"/>
        <v>7.1739130434782608</v>
      </c>
      <c r="W22" s="17">
        <f t="shared" si="0"/>
        <v>7.2826086956521738</v>
      </c>
      <c r="X22" s="17">
        <f t="shared" si="0"/>
        <v>6.304347826086957</v>
      </c>
      <c r="Y22" s="17">
        <f t="shared" si="0"/>
        <v>6.7391304347826084</v>
      </c>
    </row>
  </sheetData>
  <phoneticPr fontId="0" type="noConversion"/>
  <pageMargins left="0.7" right="0.7" top="0.75" bottom="0.75" header="0.3" footer="0.3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F26"/>
  <sheetViews>
    <sheetView workbookViewId="0"/>
  </sheetViews>
  <sheetFormatPr baseColWidth="10" defaultRowHeight="15" x14ac:dyDescent="0.25"/>
  <cols>
    <col min="1" max="1" width="20.28515625" customWidth="1"/>
  </cols>
  <sheetData>
    <row r="1" spans="1:32" x14ac:dyDescent="0.25">
      <c r="A1" s="2" t="s">
        <v>88</v>
      </c>
    </row>
    <row r="2" spans="1:32" x14ac:dyDescent="0.25">
      <c r="A2" s="1" t="s">
        <v>5</v>
      </c>
      <c r="B2" t="s">
        <v>126</v>
      </c>
    </row>
    <row r="3" spans="1:32" x14ac:dyDescent="0.25">
      <c r="A3" s="1" t="s">
        <v>6</v>
      </c>
      <c r="B3" t="s">
        <v>121</v>
      </c>
    </row>
    <row r="4" spans="1:32" x14ac:dyDescent="0.25">
      <c r="A4" s="1" t="s">
        <v>7</v>
      </c>
      <c r="B4" t="s">
        <v>132</v>
      </c>
    </row>
    <row r="6" spans="1:32" x14ac:dyDescent="0.25">
      <c r="A6" s="9" t="s">
        <v>8</v>
      </c>
      <c r="B6" s="10" t="s">
        <v>9</v>
      </c>
      <c r="C6" s="10" t="s">
        <v>10</v>
      </c>
      <c r="D6" s="10" t="s">
        <v>11</v>
      </c>
      <c r="E6" s="10" t="s">
        <v>12</v>
      </c>
      <c r="F6" s="10" t="s">
        <v>13</v>
      </c>
      <c r="G6" s="10" t="s">
        <v>14</v>
      </c>
      <c r="H6" s="10" t="s">
        <v>15</v>
      </c>
      <c r="I6" s="10" t="s">
        <v>16</v>
      </c>
      <c r="J6" s="10" t="s">
        <v>17</v>
      </c>
      <c r="K6" s="10" t="s">
        <v>18</v>
      </c>
      <c r="L6" s="10" t="s">
        <v>19</v>
      </c>
      <c r="M6" s="10" t="s">
        <v>20</v>
      </c>
      <c r="N6" s="10" t="s">
        <v>21</v>
      </c>
      <c r="O6" s="10" t="s">
        <v>22</v>
      </c>
      <c r="P6" s="10" t="s">
        <v>23</v>
      </c>
      <c r="Q6" s="10" t="s">
        <v>24</v>
      </c>
      <c r="R6" s="10" t="s">
        <v>25</v>
      </c>
      <c r="S6" s="10" t="s">
        <v>26</v>
      </c>
      <c r="T6" s="10" t="s">
        <v>27</v>
      </c>
      <c r="U6" s="10" t="s">
        <v>28</v>
      </c>
      <c r="V6" s="10" t="s">
        <v>29</v>
      </c>
      <c r="W6" s="10" t="s">
        <v>30</v>
      </c>
      <c r="X6" s="10" t="s">
        <v>31</v>
      </c>
      <c r="Y6" s="10" t="s">
        <v>32</v>
      </c>
      <c r="Z6" s="10" t="s">
        <v>89</v>
      </c>
      <c r="AA6" s="10" t="s">
        <v>90</v>
      </c>
      <c r="AB6" s="10" t="s">
        <v>91</v>
      </c>
      <c r="AC6" s="10" t="s">
        <v>92</v>
      </c>
      <c r="AD6" s="10" t="s">
        <v>93</v>
      </c>
      <c r="AE6" s="10" t="s">
        <v>118</v>
      </c>
      <c r="AF6" s="10" t="s">
        <v>131</v>
      </c>
    </row>
    <row r="7" spans="1:32" x14ac:dyDescent="0.25">
      <c r="A7" s="8">
        <v>1</v>
      </c>
      <c r="B7" s="3">
        <v>0</v>
      </c>
      <c r="C7" s="3">
        <v>0</v>
      </c>
      <c r="D7" s="3">
        <v>0</v>
      </c>
      <c r="E7" s="3">
        <v>1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1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1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  <c r="Z7" s="3">
        <v>0</v>
      </c>
      <c r="AA7" s="3">
        <v>0</v>
      </c>
      <c r="AB7" s="3">
        <v>0</v>
      </c>
      <c r="AC7" s="3">
        <v>0</v>
      </c>
      <c r="AD7" s="3">
        <v>0</v>
      </c>
      <c r="AE7" s="3">
        <v>0</v>
      </c>
      <c r="AF7" s="3">
        <v>0</v>
      </c>
    </row>
    <row r="8" spans="1:32" x14ac:dyDescent="0.25">
      <c r="A8" s="8">
        <v>2</v>
      </c>
      <c r="B8" s="3">
        <v>0</v>
      </c>
      <c r="C8" s="3">
        <v>0</v>
      </c>
      <c r="D8" s="3">
        <v>1</v>
      </c>
      <c r="E8" s="3">
        <v>2</v>
      </c>
      <c r="F8" s="3">
        <v>0</v>
      </c>
      <c r="G8" s="3">
        <v>2</v>
      </c>
      <c r="H8" s="3">
        <v>0</v>
      </c>
      <c r="I8" s="3">
        <v>0</v>
      </c>
      <c r="J8" s="3">
        <v>0</v>
      </c>
      <c r="K8" s="3">
        <v>1</v>
      </c>
      <c r="L8" s="3">
        <v>0</v>
      </c>
      <c r="M8" s="3">
        <v>0</v>
      </c>
      <c r="N8" s="3">
        <v>2</v>
      </c>
      <c r="O8" s="3">
        <v>0</v>
      </c>
      <c r="P8" s="3">
        <v>1</v>
      </c>
      <c r="Q8" s="3">
        <v>0</v>
      </c>
      <c r="R8" s="3">
        <v>0</v>
      </c>
      <c r="S8" s="3">
        <v>2</v>
      </c>
      <c r="T8" s="3">
        <v>0</v>
      </c>
      <c r="U8" s="3">
        <v>0</v>
      </c>
      <c r="V8" s="3">
        <v>1</v>
      </c>
      <c r="W8" s="3">
        <v>0</v>
      </c>
      <c r="X8" s="3">
        <v>3</v>
      </c>
      <c r="Y8" s="3">
        <v>0</v>
      </c>
      <c r="Z8" s="3">
        <v>0</v>
      </c>
      <c r="AA8" s="3">
        <v>0</v>
      </c>
      <c r="AB8" s="3">
        <v>1</v>
      </c>
      <c r="AC8" s="3">
        <v>0</v>
      </c>
      <c r="AD8" s="3">
        <v>0</v>
      </c>
      <c r="AE8" s="3">
        <v>0</v>
      </c>
      <c r="AF8" s="3">
        <v>0</v>
      </c>
    </row>
    <row r="9" spans="1:32" x14ac:dyDescent="0.25">
      <c r="A9" s="8">
        <v>3</v>
      </c>
      <c r="B9" s="3">
        <v>3</v>
      </c>
      <c r="C9" s="3">
        <v>4</v>
      </c>
      <c r="D9" s="3">
        <v>1</v>
      </c>
      <c r="E9" s="3">
        <v>2</v>
      </c>
      <c r="F9" s="3">
        <v>1</v>
      </c>
      <c r="G9" s="3">
        <v>1</v>
      </c>
      <c r="H9" s="3">
        <v>1</v>
      </c>
      <c r="I9" s="3">
        <v>2</v>
      </c>
      <c r="J9" s="3">
        <v>1</v>
      </c>
      <c r="K9" s="3">
        <v>1</v>
      </c>
      <c r="L9" s="3">
        <v>0</v>
      </c>
      <c r="M9" s="3">
        <v>1</v>
      </c>
      <c r="N9" s="3">
        <v>1</v>
      </c>
      <c r="O9" s="3">
        <v>2</v>
      </c>
      <c r="P9" s="3">
        <v>2</v>
      </c>
      <c r="Q9" s="3">
        <v>1</v>
      </c>
      <c r="R9" s="3">
        <v>2</v>
      </c>
      <c r="S9" s="3">
        <v>0</v>
      </c>
      <c r="T9" s="3">
        <v>2</v>
      </c>
      <c r="U9" s="3">
        <v>1</v>
      </c>
      <c r="V9" s="3">
        <v>1</v>
      </c>
      <c r="W9" s="3">
        <v>0</v>
      </c>
      <c r="X9" s="3">
        <v>0</v>
      </c>
      <c r="Y9" s="3">
        <v>3</v>
      </c>
      <c r="Z9" s="3">
        <v>2</v>
      </c>
      <c r="AA9" s="3">
        <v>2</v>
      </c>
      <c r="AB9" s="3">
        <v>0</v>
      </c>
      <c r="AC9" s="3">
        <v>2</v>
      </c>
      <c r="AD9" s="3">
        <v>2</v>
      </c>
      <c r="AE9" s="3">
        <v>0</v>
      </c>
      <c r="AF9" s="3">
        <v>0</v>
      </c>
    </row>
    <row r="10" spans="1:32" x14ac:dyDescent="0.25">
      <c r="A10" s="8">
        <v>4</v>
      </c>
      <c r="B10" s="3">
        <v>2</v>
      </c>
      <c r="C10" s="3">
        <v>1</v>
      </c>
      <c r="D10" s="3">
        <v>3</v>
      </c>
      <c r="E10" s="3">
        <v>0</v>
      </c>
      <c r="F10" s="3">
        <v>1</v>
      </c>
      <c r="G10" s="3">
        <v>2</v>
      </c>
      <c r="H10" s="3">
        <v>3</v>
      </c>
      <c r="I10" s="3">
        <v>3</v>
      </c>
      <c r="J10" s="3">
        <v>3</v>
      </c>
      <c r="K10" s="3">
        <v>2</v>
      </c>
      <c r="L10" s="3">
        <v>4</v>
      </c>
      <c r="M10" s="3">
        <v>3</v>
      </c>
      <c r="N10" s="3">
        <v>1</v>
      </c>
      <c r="O10" s="3">
        <v>3</v>
      </c>
      <c r="P10" s="3">
        <v>2</v>
      </c>
      <c r="Q10" s="3">
        <v>4</v>
      </c>
      <c r="R10" s="3">
        <v>2</v>
      </c>
      <c r="S10" s="3">
        <v>0</v>
      </c>
      <c r="T10" s="3">
        <v>2</v>
      </c>
      <c r="U10" s="3">
        <v>2</v>
      </c>
      <c r="V10" s="3">
        <v>3</v>
      </c>
      <c r="W10" s="3">
        <v>4</v>
      </c>
      <c r="X10" s="3">
        <v>2</v>
      </c>
      <c r="Y10" s="3">
        <v>2</v>
      </c>
      <c r="Z10" s="3">
        <v>1</v>
      </c>
      <c r="AA10" s="3">
        <v>2</v>
      </c>
      <c r="AB10" s="3">
        <v>4</v>
      </c>
      <c r="AC10" s="3">
        <v>1</v>
      </c>
      <c r="AD10" s="3">
        <v>1</v>
      </c>
      <c r="AE10" s="3">
        <v>2</v>
      </c>
      <c r="AF10" s="3">
        <v>5</v>
      </c>
    </row>
    <row r="11" spans="1:32" x14ac:dyDescent="0.25">
      <c r="A11" s="8">
        <v>5</v>
      </c>
      <c r="B11" s="3">
        <v>0</v>
      </c>
      <c r="C11" s="3">
        <v>0</v>
      </c>
      <c r="D11" s="3">
        <v>0</v>
      </c>
      <c r="E11" s="3">
        <v>0</v>
      </c>
      <c r="F11" s="3">
        <v>2</v>
      </c>
      <c r="G11" s="3">
        <v>0</v>
      </c>
      <c r="H11" s="3">
        <v>1</v>
      </c>
      <c r="I11" s="3">
        <v>0</v>
      </c>
      <c r="J11" s="3">
        <v>1</v>
      </c>
      <c r="K11" s="3">
        <v>1</v>
      </c>
      <c r="L11" s="3">
        <v>0</v>
      </c>
      <c r="M11" s="3">
        <v>0</v>
      </c>
      <c r="N11" s="3">
        <v>0</v>
      </c>
      <c r="O11" s="3">
        <v>0</v>
      </c>
      <c r="P11" s="3">
        <v>0</v>
      </c>
      <c r="Q11" s="3">
        <v>0</v>
      </c>
      <c r="R11" s="3">
        <v>1</v>
      </c>
      <c r="S11" s="3">
        <v>2</v>
      </c>
      <c r="T11" s="3">
        <v>1</v>
      </c>
      <c r="U11" s="3">
        <v>2</v>
      </c>
      <c r="V11" s="3">
        <v>0</v>
      </c>
      <c r="W11" s="3">
        <v>1</v>
      </c>
      <c r="X11" s="3">
        <v>0</v>
      </c>
      <c r="Y11" s="3">
        <v>0</v>
      </c>
      <c r="Z11" s="3">
        <v>2</v>
      </c>
      <c r="AA11" s="3">
        <v>1</v>
      </c>
      <c r="AB11" s="3">
        <v>0</v>
      </c>
      <c r="AC11" s="3">
        <v>2</v>
      </c>
      <c r="AD11" s="3">
        <v>1</v>
      </c>
      <c r="AE11" s="3">
        <v>1</v>
      </c>
      <c r="AF11" s="3">
        <v>0</v>
      </c>
    </row>
    <row r="12" spans="1:32" x14ac:dyDescent="0.25">
      <c r="A12" s="8" t="s">
        <v>120</v>
      </c>
      <c r="B12" s="3">
        <v>0</v>
      </c>
      <c r="C12" s="3">
        <v>0</v>
      </c>
      <c r="D12" s="3">
        <v>0</v>
      </c>
      <c r="E12" s="3">
        <v>0</v>
      </c>
      <c r="F12" s="3">
        <v>1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1</v>
      </c>
      <c r="M12" s="3">
        <v>0</v>
      </c>
      <c r="N12" s="3">
        <v>1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  <c r="Z12" s="3">
        <v>0</v>
      </c>
      <c r="AA12" s="3">
        <v>0</v>
      </c>
      <c r="AB12" s="3">
        <v>0</v>
      </c>
      <c r="AC12" s="3">
        <v>0</v>
      </c>
      <c r="AD12" s="3">
        <v>1</v>
      </c>
      <c r="AE12" s="3">
        <v>2</v>
      </c>
      <c r="AF12" s="3">
        <v>0</v>
      </c>
    </row>
    <row r="13" spans="1:32" x14ac:dyDescent="0.25">
      <c r="A13" s="8" t="s">
        <v>40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</row>
    <row r="14" spans="1:32" x14ac:dyDescent="0.25">
      <c r="A14" s="5" t="s">
        <v>41</v>
      </c>
      <c r="B14" s="17">
        <v>3.4</v>
      </c>
      <c r="C14" s="17">
        <v>3.2</v>
      </c>
      <c r="D14" s="17">
        <v>3.4</v>
      </c>
      <c r="E14" s="17">
        <v>2.2000000000000002</v>
      </c>
      <c r="F14" s="17">
        <v>4.25</v>
      </c>
      <c r="G14" s="17">
        <v>3</v>
      </c>
      <c r="H14" s="17">
        <v>4</v>
      </c>
      <c r="I14" s="17">
        <v>3.6</v>
      </c>
      <c r="J14" s="17">
        <v>4</v>
      </c>
      <c r="K14" s="17">
        <v>3.6</v>
      </c>
      <c r="L14" s="17">
        <v>4</v>
      </c>
      <c r="M14" s="17">
        <v>3.2</v>
      </c>
      <c r="N14" s="17">
        <v>2.75</v>
      </c>
      <c r="O14" s="17">
        <v>3.6</v>
      </c>
      <c r="P14" s="17">
        <v>3.2</v>
      </c>
      <c r="Q14" s="17">
        <v>3.8</v>
      </c>
      <c r="R14" s="17">
        <v>3.8</v>
      </c>
      <c r="S14" s="17">
        <v>3</v>
      </c>
      <c r="T14" s="17">
        <v>3.8</v>
      </c>
      <c r="U14" s="17">
        <v>4.2</v>
      </c>
      <c r="V14" s="17">
        <v>3.4</v>
      </c>
      <c r="W14" s="17">
        <v>4.2</v>
      </c>
      <c r="X14" s="17">
        <v>2.8</v>
      </c>
      <c r="Y14" s="17">
        <v>3.4</v>
      </c>
      <c r="Z14" s="17">
        <v>4</v>
      </c>
      <c r="AA14" s="17">
        <v>3.8</v>
      </c>
      <c r="AB14" s="17">
        <v>3.6</v>
      </c>
      <c r="AC14" s="17">
        <v>4</v>
      </c>
      <c r="AD14" s="17">
        <v>3.75</v>
      </c>
      <c r="AE14" s="17">
        <v>4.333333333333333</v>
      </c>
      <c r="AF14" s="17">
        <v>4</v>
      </c>
    </row>
    <row r="15" spans="1:32" x14ac:dyDescent="0.25">
      <c r="A15" s="5" t="s">
        <v>42</v>
      </c>
      <c r="B15" s="17">
        <v>0.54772255750516674</v>
      </c>
      <c r="C15" s="17">
        <v>0.44721359549995715</v>
      </c>
      <c r="D15" s="17">
        <v>0.8944271909999163</v>
      </c>
      <c r="E15" s="17">
        <v>0.83666002653407567</v>
      </c>
      <c r="F15" s="17">
        <v>0.9574271077563381</v>
      </c>
      <c r="G15" s="17">
        <v>1</v>
      </c>
      <c r="H15" s="17">
        <v>0.70710678118654757</v>
      </c>
      <c r="I15" s="17">
        <v>0.54772255750516674</v>
      </c>
      <c r="J15" s="17">
        <v>0.70710678118654757</v>
      </c>
      <c r="K15" s="17">
        <v>1.1401754250991383</v>
      </c>
      <c r="L15" s="17">
        <v>0</v>
      </c>
      <c r="M15" s="17">
        <v>1.3038404810405295</v>
      </c>
      <c r="N15" s="17">
        <v>0.9574271077563381</v>
      </c>
      <c r="O15" s="17">
        <v>0.54772255750516674</v>
      </c>
      <c r="P15" s="17">
        <v>0.83666002653407512</v>
      </c>
      <c r="Q15" s="17">
        <v>0.44721359549995715</v>
      </c>
      <c r="R15" s="17">
        <v>0.83666002653407512</v>
      </c>
      <c r="S15" s="17">
        <v>1.8708286933869707</v>
      </c>
      <c r="T15" s="17">
        <v>0.83666002653407512</v>
      </c>
      <c r="U15" s="17">
        <v>0.83666002653407512</v>
      </c>
      <c r="V15" s="17">
        <v>0.8944271909999163</v>
      </c>
      <c r="W15" s="17">
        <v>0.44721359549995793</v>
      </c>
      <c r="X15" s="17">
        <v>1.0954451150103319</v>
      </c>
      <c r="Y15" s="17">
        <v>0.54772255750516674</v>
      </c>
      <c r="Z15" s="17">
        <v>1</v>
      </c>
      <c r="AA15" s="17">
        <v>0.83666002653407512</v>
      </c>
      <c r="AB15" s="17">
        <v>0.8944271909999163</v>
      </c>
      <c r="AC15" s="17">
        <v>1</v>
      </c>
      <c r="AD15" s="17">
        <v>0.9574271077563381</v>
      </c>
      <c r="AE15" s="17">
        <v>0.57735026918962473</v>
      </c>
      <c r="AF15" s="17">
        <v>0</v>
      </c>
    </row>
    <row r="16" spans="1:32" x14ac:dyDescent="0.25">
      <c r="A16" s="5" t="s">
        <v>43</v>
      </c>
      <c r="B16" s="18">
        <v>5</v>
      </c>
      <c r="C16" s="18">
        <v>5</v>
      </c>
      <c r="D16" s="18">
        <v>5</v>
      </c>
      <c r="E16" s="18">
        <v>5</v>
      </c>
      <c r="F16" s="18">
        <v>4</v>
      </c>
      <c r="G16" s="18">
        <v>5</v>
      </c>
      <c r="H16" s="18">
        <v>5</v>
      </c>
      <c r="I16" s="18">
        <v>5</v>
      </c>
      <c r="J16" s="18">
        <v>5</v>
      </c>
      <c r="K16" s="18">
        <v>5</v>
      </c>
      <c r="L16" s="18">
        <v>4</v>
      </c>
      <c r="M16" s="18">
        <v>5</v>
      </c>
      <c r="N16" s="18">
        <v>4</v>
      </c>
      <c r="O16" s="18">
        <v>5</v>
      </c>
      <c r="P16" s="18">
        <v>5</v>
      </c>
      <c r="Q16" s="18">
        <v>5</v>
      </c>
      <c r="R16" s="18">
        <v>5</v>
      </c>
      <c r="S16" s="18">
        <v>5</v>
      </c>
      <c r="T16" s="18">
        <v>5</v>
      </c>
      <c r="U16" s="18">
        <v>5</v>
      </c>
      <c r="V16" s="18">
        <v>5</v>
      </c>
      <c r="W16" s="18">
        <v>5</v>
      </c>
      <c r="X16" s="18">
        <v>5</v>
      </c>
      <c r="Y16" s="18">
        <v>5</v>
      </c>
      <c r="Z16" s="18">
        <v>5</v>
      </c>
      <c r="AA16" s="18">
        <v>5</v>
      </c>
      <c r="AB16" s="18">
        <v>5</v>
      </c>
      <c r="AC16" s="18">
        <v>5</v>
      </c>
      <c r="AD16" s="18">
        <v>4</v>
      </c>
      <c r="AE16" s="18">
        <v>3</v>
      </c>
      <c r="AF16" s="18">
        <v>5</v>
      </c>
    </row>
    <row r="18" spans="1:32" x14ac:dyDescent="0.25">
      <c r="A18" s="5" t="s">
        <v>128</v>
      </c>
      <c r="B18" s="5">
        <v>5</v>
      </c>
    </row>
    <row r="19" spans="1:32" x14ac:dyDescent="0.25">
      <c r="A19" s="5" t="s">
        <v>129</v>
      </c>
      <c r="B19" s="5">
        <v>15</v>
      </c>
    </row>
    <row r="20" spans="1:32" x14ac:dyDescent="0.25">
      <c r="A20" s="5" t="s">
        <v>130</v>
      </c>
      <c r="B20" s="19">
        <f>B18/B19</f>
        <v>0.33333333333333331</v>
      </c>
    </row>
    <row r="22" spans="1:32" x14ac:dyDescent="0.25">
      <c r="A22" s="5" t="s">
        <v>136</v>
      </c>
      <c r="B22" s="5"/>
      <c r="C22" s="5"/>
      <c r="D22" s="5"/>
      <c r="E22" s="5"/>
      <c r="F22" s="17">
        <f>AVERAGE(X14:Z14)</f>
        <v>3.4</v>
      </c>
    </row>
    <row r="23" spans="1:32" x14ac:dyDescent="0.25">
      <c r="A23" s="5" t="s">
        <v>137</v>
      </c>
      <c r="B23" s="5"/>
      <c r="C23" s="5"/>
    </row>
    <row r="25" spans="1:32" x14ac:dyDescent="0.25">
      <c r="A25" s="5" t="s">
        <v>138</v>
      </c>
      <c r="B25" s="5"/>
      <c r="C25" s="5"/>
      <c r="D25" s="5"/>
      <c r="E25" s="5"/>
      <c r="F25" s="17">
        <f>(F22-1)*2.5</f>
        <v>6</v>
      </c>
    </row>
    <row r="26" spans="1:32" x14ac:dyDescent="0.25">
      <c r="A26" s="5" t="s">
        <v>139</v>
      </c>
      <c r="B26" s="17">
        <f t="shared" ref="B26:AF26" si="0">(B14-1)*2.5</f>
        <v>6</v>
      </c>
      <c r="C26" s="17">
        <f t="shared" si="0"/>
        <v>5.5</v>
      </c>
      <c r="D26" s="17">
        <f t="shared" si="0"/>
        <v>6</v>
      </c>
      <c r="E26" s="17">
        <f t="shared" si="0"/>
        <v>3.0000000000000004</v>
      </c>
      <c r="F26" s="17">
        <f t="shared" si="0"/>
        <v>8.125</v>
      </c>
      <c r="G26" s="17">
        <f t="shared" si="0"/>
        <v>5</v>
      </c>
      <c r="H26" s="17">
        <f t="shared" si="0"/>
        <v>7.5</v>
      </c>
      <c r="I26" s="17">
        <f t="shared" si="0"/>
        <v>6.5</v>
      </c>
      <c r="J26" s="17">
        <f t="shared" si="0"/>
        <v>7.5</v>
      </c>
      <c r="K26" s="17">
        <f t="shared" si="0"/>
        <v>6.5</v>
      </c>
      <c r="L26" s="17">
        <f t="shared" si="0"/>
        <v>7.5</v>
      </c>
      <c r="M26" s="17">
        <f t="shared" si="0"/>
        <v>5.5</v>
      </c>
      <c r="N26" s="17">
        <f t="shared" si="0"/>
        <v>4.375</v>
      </c>
      <c r="O26" s="17">
        <f t="shared" si="0"/>
        <v>6.5</v>
      </c>
      <c r="P26" s="17">
        <f t="shared" si="0"/>
        <v>5.5</v>
      </c>
      <c r="Q26" s="17">
        <f t="shared" si="0"/>
        <v>7</v>
      </c>
      <c r="R26" s="17">
        <f t="shared" si="0"/>
        <v>7</v>
      </c>
      <c r="S26" s="17">
        <f t="shared" si="0"/>
        <v>5</v>
      </c>
      <c r="T26" s="17">
        <f t="shared" si="0"/>
        <v>7</v>
      </c>
      <c r="U26" s="17">
        <f t="shared" si="0"/>
        <v>8</v>
      </c>
      <c r="V26" s="17">
        <f t="shared" si="0"/>
        <v>6</v>
      </c>
      <c r="W26" s="17">
        <f t="shared" si="0"/>
        <v>8</v>
      </c>
      <c r="X26" s="17">
        <f t="shared" si="0"/>
        <v>4.5</v>
      </c>
      <c r="Y26" s="17">
        <f t="shared" si="0"/>
        <v>6</v>
      </c>
      <c r="Z26" s="17">
        <f t="shared" si="0"/>
        <v>7.5</v>
      </c>
      <c r="AA26" s="17">
        <f t="shared" si="0"/>
        <v>7</v>
      </c>
      <c r="AB26" s="17">
        <f t="shared" si="0"/>
        <v>6.5</v>
      </c>
      <c r="AC26" s="17">
        <f t="shared" si="0"/>
        <v>7.5</v>
      </c>
      <c r="AD26" s="17">
        <f t="shared" si="0"/>
        <v>6.875</v>
      </c>
      <c r="AE26" s="17">
        <f t="shared" si="0"/>
        <v>8.3333333333333321</v>
      </c>
      <c r="AF26" s="17">
        <f t="shared" si="0"/>
        <v>7.5</v>
      </c>
    </row>
  </sheetData>
  <phoneticPr fontId="0" type="noConversion"/>
  <pageMargins left="0.7" right="0.7" top="0.75" bottom="0.75" header="0.3" footer="0.3"/>
  <headerFooter alignWithMargins="0"/>
  <ignoredErrors>
    <ignoredError sqref="F22" formulaRange="1"/>
  </ignoredError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Y22"/>
  <sheetViews>
    <sheetView workbookViewId="0"/>
  </sheetViews>
  <sheetFormatPr baseColWidth="10" defaultRowHeight="15" x14ac:dyDescent="0.25"/>
  <cols>
    <col min="1" max="1" width="20.5703125" customWidth="1"/>
  </cols>
  <sheetData>
    <row r="1" spans="1:25" x14ac:dyDescent="0.25">
      <c r="A1" s="2" t="s">
        <v>46</v>
      </c>
    </row>
    <row r="2" spans="1:25" x14ac:dyDescent="0.25">
      <c r="A2" s="1" t="s">
        <v>5</v>
      </c>
      <c r="B2" t="s">
        <v>127</v>
      </c>
    </row>
    <row r="3" spans="1:25" x14ac:dyDescent="0.25">
      <c r="A3" s="1" t="s">
        <v>6</v>
      </c>
      <c r="B3" t="s">
        <v>121</v>
      </c>
    </row>
    <row r="4" spans="1:25" x14ac:dyDescent="0.25">
      <c r="A4" s="1" t="s">
        <v>7</v>
      </c>
      <c r="B4" t="s">
        <v>132</v>
      </c>
    </row>
    <row r="6" spans="1:25" x14ac:dyDescent="0.25">
      <c r="A6" s="9" t="s">
        <v>8</v>
      </c>
      <c r="B6" s="10" t="s">
        <v>9</v>
      </c>
      <c r="C6" s="10" t="s">
        <v>10</v>
      </c>
      <c r="D6" s="10" t="s">
        <v>11</v>
      </c>
      <c r="E6" s="10" t="s">
        <v>12</v>
      </c>
      <c r="F6" s="10" t="s">
        <v>13</v>
      </c>
      <c r="G6" s="10" t="s">
        <v>14</v>
      </c>
      <c r="H6" s="10" t="s">
        <v>15</v>
      </c>
      <c r="I6" s="10" t="s">
        <v>16</v>
      </c>
      <c r="J6" s="10" t="s">
        <v>17</v>
      </c>
      <c r="K6" s="10" t="s">
        <v>18</v>
      </c>
      <c r="L6" s="10" t="s">
        <v>19</v>
      </c>
      <c r="M6" s="10" t="s">
        <v>20</v>
      </c>
      <c r="N6" s="10" t="s">
        <v>21</v>
      </c>
      <c r="O6" s="10" t="s">
        <v>22</v>
      </c>
      <c r="P6" s="10" t="s">
        <v>23</v>
      </c>
      <c r="Q6" s="10" t="s">
        <v>24</v>
      </c>
      <c r="R6" s="10" t="s">
        <v>25</v>
      </c>
      <c r="S6" s="10" t="s">
        <v>26</v>
      </c>
      <c r="T6" s="10" t="s">
        <v>27</v>
      </c>
      <c r="U6" s="10" t="s">
        <v>28</v>
      </c>
      <c r="V6" s="10" t="s">
        <v>29</v>
      </c>
      <c r="W6" s="10" t="s">
        <v>30</v>
      </c>
      <c r="X6" s="10" t="s">
        <v>31</v>
      </c>
      <c r="Y6" s="10" t="s">
        <v>32</v>
      </c>
    </row>
    <row r="7" spans="1:25" x14ac:dyDescent="0.25">
      <c r="A7" s="20">
        <v>1</v>
      </c>
      <c r="B7" s="21">
        <v>1</v>
      </c>
      <c r="C7" s="21">
        <v>0</v>
      </c>
      <c r="D7" s="21">
        <v>0</v>
      </c>
      <c r="E7" s="21">
        <v>1</v>
      </c>
      <c r="F7" s="21">
        <v>1</v>
      </c>
      <c r="G7" s="21">
        <v>0</v>
      </c>
      <c r="H7" s="21">
        <v>3</v>
      </c>
      <c r="I7" s="21">
        <v>1</v>
      </c>
      <c r="J7" s="21">
        <v>1</v>
      </c>
      <c r="K7" s="21">
        <v>0</v>
      </c>
      <c r="L7" s="21">
        <v>0</v>
      </c>
      <c r="M7" s="21">
        <v>3</v>
      </c>
      <c r="N7" s="21">
        <v>1</v>
      </c>
      <c r="O7" s="21">
        <v>0</v>
      </c>
      <c r="P7" s="21">
        <v>0</v>
      </c>
      <c r="Q7" s="21">
        <v>1</v>
      </c>
      <c r="R7" s="21">
        <v>0</v>
      </c>
      <c r="S7" s="21">
        <v>3</v>
      </c>
      <c r="T7" s="21">
        <v>0</v>
      </c>
      <c r="U7" s="21">
        <v>1</v>
      </c>
      <c r="V7" s="21">
        <v>1</v>
      </c>
      <c r="W7" s="21">
        <v>0</v>
      </c>
      <c r="X7" s="21">
        <v>0</v>
      </c>
      <c r="Y7" s="21">
        <v>0</v>
      </c>
    </row>
    <row r="8" spans="1:25" x14ac:dyDescent="0.25">
      <c r="A8" s="20">
        <v>2</v>
      </c>
      <c r="B8" s="21">
        <v>1</v>
      </c>
      <c r="C8" s="21">
        <v>3</v>
      </c>
      <c r="D8" s="21">
        <v>1</v>
      </c>
      <c r="E8" s="21">
        <v>2</v>
      </c>
      <c r="F8" s="21">
        <v>1</v>
      </c>
      <c r="G8" s="21">
        <v>11</v>
      </c>
      <c r="H8" s="21">
        <v>2</v>
      </c>
      <c r="I8" s="21">
        <v>2</v>
      </c>
      <c r="J8" s="21">
        <v>6</v>
      </c>
      <c r="K8" s="21">
        <v>9</v>
      </c>
      <c r="L8" s="21">
        <v>5</v>
      </c>
      <c r="M8" s="21">
        <v>12</v>
      </c>
      <c r="N8" s="21">
        <v>4</v>
      </c>
      <c r="O8" s="21">
        <v>3</v>
      </c>
      <c r="P8" s="21">
        <v>1</v>
      </c>
      <c r="Q8" s="21">
        <v>1</v>
      </c>
      <c r="R8" s="21">
        <v>2</v>
      </c>
      <c r="S8" s="21">
        <v>2</v>
      </c>
      <c r="T8" s="21">
        <v>0</v>
      </c>
      <c r="U8" s="21">
        <v>4</v>
      </c>
      <c r="V8" s="21">
        <v>2</v>
      </c>
      <c r="W8" s="21">
        <v>1</v>
      </c>
      <c r="X8" s="21">
        <v>3</v>
      </c>
      <c r="Y8" s="21">
        <v>1</v>
      </c>
    </row>
    <row r="9" spans="1:25" x14ac:dyDescent="0.25">
      <c r="A9" s="20">
        <v>3</v>
      </c>
      <c r="B9" s="21">
        <v>12</v>
      </c>
      <c r="C9" s="21">
        <v>4</v>
      </c>
      <c r="D9" s="21">
        <v>7</v>
      </c>
      <c r="E9" s="21">
        <v>10</v>
      </c>
      <c r="F9" s="21">
        <v>9</v>
      </c>
      <c r="G9" s="21">
        <v>8</v>
      </c>
      <c r="H9" s="21">
        <v>7</v>
      </c>
      <c r="I9" s="21">
        <v>10</v>
      </c>
      <c r="J9" s="21">
        <v>14</v>
      </c>
      <c r="K9" s="21">
        <v>7</v>
      </c>
      <c r="L9" s="21">
        <v>5</v>
      </c>
      <c r="M9" s="21">
        <v>10</v>
      </c>
      <c r="N9" s="21">
        <v>12</v>
      </c>
      <c r="O9" s="21">
        <v>10</v>
      </c>
      <c r="P9" s="21">
        <v>8</v>
      </c>
      <c r="Q9" s="21">
        <v>9</v>
      </c>
      <c r="R9" s="21">
        <v>5</v>
      </c>
      <c r="S9" s="21">
        <v>9</v>
      </c>
      <c r="T9" s="21">
        <v>10</v>
      </c>
      <c r="U9" s="21">
        <v>5</v>
      </c>
      <c r="V9" s="21">
        <v>9</v>
      </c>
      <c r="W9" s="21">
        <v>6</v>
      </c>
      <c r="X9" s="21">
        <v>12</v>
      </c>
      <c r="Y9" s="21">
        <v>9</v>
      </c>
    </row>
    <row r="10" spans="1:25" x14ac:dyDescent="0.25">
      <c r="A10" s="20">
        <v>4</v>
      </c>
      <c r="B10" s="21">
        <v>12</v>
      </c>
      <c r="C10" s="21">
        <v>15</v>
      </c>
      <c r="D10" s="21">
        <v>18</v>
      </c>
      <c r="E10" s="21">
        <v>11</v>
      </c>
      <c r="F10" s="21">
        <v>14</v>
      </c>
      <c r="G10" s="21">
        <v>6</v>
      </c>
      <c r="H10" s="21">
        <v>11</v>
      </c>
      <c r="I10" s="21">
        <v>11</v>
      </c>
      <c r="J10" s="21">
        <v>4</v>
      </c>
      <c r="K10" s="21">
        <v>8</v>
      </c>
      <c r="L10" s="21">
        <v>7</v>
      </c>
      <c r="M10" s="21">
        <v>2</v>
      </c>
      <c r="N10" s="21">
        <v>7</v>
      </c>
      <c r="O10" s="21">
        <v>10</v>
      </c>
      <c r="P10" s="21">
        <v>13</v>
      </c>
      <c r="Q10" s="21">
        <v>12</v>
      </c>
      <c r="R10" s="21">
        <v>17</v>
      </c>
      <c r="S10" s="21">
        <v>11</v>
      </c>
      <c r="T10" s="21">
        <v>15</v>
      </c>
      <c r="U10" s="21">
        <v>12</v>
      </c>
      <c r="V10" s="21">
        <v>12</v>
      </c>
      <c r="W10" s="21">
        <v>14</v>
      </c>
      <c r="X10" s="21">
        <v>11</v>
      </c>
      <c r="Y10" s="21">
        <v>14</v>
      </c>
    </row>
    <row r="11" spans="1:25" x14ac:dyDescent="0.25">
      <c r="A11" s="20">
        <v>5</v>
      </c>
      <c r="B11" s="21">
        <v>1</v>
      </c>
      <c r="C11" s="21">
        <v>5</v>
      </c>
      <c r="D11" s="21">
        <v>1</v>
      </c>
      <c r="E11" s="21">
        <v>3</v>
      </c>
      <c r="F11" s="21">
        <v>1</v>
      </c>
      <c r="G11" s="21">
        <v>2</v>
      </c>
      <c r="H11" s="21">
        <v>3</v>
      </c>
      <c r="I11" s="21">
        <v>2</v>
      </c>
      <c r="J11" s="21">
        <v>0</v>
      </c>
      <c r="K11" s="21">
        <v>1</v>
      </c>
      <c r="L11" s="21">
        <v>0</v>
      </c>
      <c r="M11" s="21">
        <v>0</v>
      </c>
      <c r="N11" s="21">
        <v>1</v>
      </c>
      <c r="O11" s="21">
        <v>4</v>
      </c>
      <c r="P11" s="21">
        <v>3</v>
      </c>
      <c r="Q11" s="21">
        <v>4</v>
      </c>
      <c r="R11" s="21">
        <v>2</v>
      </c>
      <c r="S11" s="21">
        <v>1</v>
      </c>
      <c r="T11" s="21">
        <v>2</v>
      </c>
      <c r="U11" s="21">
        <v>2</v>
      </c>
      <c r="V11" s="21">
        <v>2</v>
      </c>
      <c r="W11" s="21">
        <v>5</v>
      </c>
      <c r="X11" s="21">
        <v>0</v>
      </c>
      <c r="Y11" s="21">
        <v>2</v>
      </c>
    </row>
    <row r="12" spans="1:25" x14ac:dyDescent="0.25">
      <c r="A12" s="20" t="s">
        <v>120</v>
      </c>
      <c r="B12" s="21">
        <v>0</v>
      </c>
      <c r="C12" s="21">
        <v>0</v>
      </c>
      <c r="D12" s="21">
        <v>0</v>
      </c>
      <c r="E12" s="21">
        <v>0</v>
      </c>
      <c r="F12" s="21">
        <v>1</v>
      </c>
      <c r="G12" s="21">
        <v>0</v>
      </c>
      <c r="H12" s="21">
        <v>1</v>
      </c>
      <c r="I12" s="21">
        <v>1</v>
      </c>
      <c r="J12" s="21">
        <v>2</v>
      </c>
      <c r="K12" s="21">
        <v>2</v>
      </c>
      <c r="L12" s="21">
        <v>10</v>
      </c>
      <c r="M12" s="21">
        <v>0</v>
      </c>
      <c r="N12" s="21">
        <v>2</v>
      </c>
      <c r="O12" s="21">
        <v>0</v>
      </c>
      <c r="P12" s="21">
        <v>2</v>
      </c>
      <c r="Q12" s="21">
        <v>0</v>
      </c>
      <c r="R12" s="21">
        <v>1</v>
      </c>
      <c r="S12" s="21">
        <v>1</v>
      </c>
      <c r="T12" s="21">
        <v>0</v>
      </c>
      <c r="U12" s="21">
        <v>3</v>
      </c>
      <c r="V12" s="21">
        <v>1</v>
      </c>
      <c r="W12" s="21">
        <v>1</v>
      </c>
      <c r="X12" s="21">
        <v>1</v>
      </c>
      <c r="Y12" s="21">
        <v>1</v>
      </c>
    </row>
    <row r="13" spans="1:25" x14ac:dyDescent="0.25">
      <c r="A13" s="20" t="s">
        <v>40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</row>
    <row r="14" spans="1:25" x14ac:dyDescent="0.25">
      <c r="A14" s="22" t="s">
        <v>41</v>
      </c>
      <c r="B14" s="23">
        <v>3.4074074074074074</v>
      </c>
      <c r="C14" s="23">
        <v>3.8148148148148149</v>
      </c>
      <c r="D14" s="23">
        <v>3.7037037037037037</v>
      </c>
      <c r="E14" s="23">
        <v>3.4814814814814814</v>
      </c>
      <c r="F14" s="23">
        <v>3.5</v>
      </c>
      <c r="G14" s="23">
        <v>2.9629629629629628</v>
      </c>
      <c r="H14" s="23">
        <v>3.3461538461538463</v>
      </c>
      <c r="I14" s="23">
        <v>3.4230769230769229</v>
      </c>
      <c r="J14" s="23">
        <v>2.84</v>
      </c>
      <c r="K14" s="23">
        <v>3.04</v>
      </c>
      <c r="L14" s="23">
        <v>3.1176470588235294</v>
      </c>
      <c r="M14" s="23">
        <v>2.4074074074074074</v>
      </c>
      <c r="N14" s="23">
        <v>3.12</v>
      </c>
      <c r="O14" s="23">
        <v>3.5555555555555554</v>
      </c>
      <c r="P14" s="23">
        <v>3.72</v>
      </c>
      <c r="Q14" s="23">
        <v>3.6296296296296298</v>
      </c>
      <c r="R14" s="23">
        <v>3.7307692307692308</v>
      </c>
      <c r="S14" s="23">
        <v>3.1923076923076925</v>
      </c>
      <c r="T14" s="23">
        <v>3.7037037037037037</v>
      </c>
      <c r="U14" s="23">
        <v>3.4166666666666665</v>
      </c>
      <c r="V14" s="23">
        <v>3.4615384615384617</v>
      </c>
      <c r="W14" s="23">
        <v>3.8846153846153846</v>
      </c>
      <c r="X14" s="23">
        <v>3.3076923076923075</v>
      </c>
      <c r="Y14" s="23">
        <v>3.6538461538461537</v>
      </c>
    </row>
    <row r="15" spans="1:25" x14ac:dyDescent="0.25">
      <c r="A15" s="22" t="s">
        <v>42</v>
      </c>
      <c r="B15" s="23">
        <v>0.79707442270319773</v>
      </c>
      <c r="C15" s="23">
        <v>0.87868069973100704</v>
      </c>
      <c r="D15" s="23">
        <v>0.60858061945018427</v>
      </c>
      <c r="E15" s="23">
        <v>0.93522397031078897</v>
      </c>
      <c r="F15" s="23">
        <v>0.81240384046359604</v>
      </c>
      <c r="G15" s="23">
        <v>0.97985405041463192</v>
      </c>
      <c r="H15" s="23">
        <v>1.1642098674142107</v>
      </c>
      <c r="I15" s="23">
        <v>0.90213422163564705</v>
      </c>
      <c r="J15" s="23">
        <v>0.74610097618664672</v>
      </c>
      <c r="K15" s="23">
        <v>0.93452305125841262</v>
      </c>
      <c r="L15" s="23">
        <v>0.85749292571254365</v>
      </c>
      <c r="M15" s="23">
        <v>0.79707442270319706</v>
      </c>
      <c r="N15" s="23">
        <v>0.88128693776015199</v>
      </c>
      <c r="O15" s="23">
        <v>0.89155582824172908</v>
      </c>
      <c r="P15" s="23">
        <v>0.7371114795832</v>
      </c>
      <c r="Q15" s="23">
        <v>0.92603987902781915</v>
      </c>
      <c r="R15" s="23">
        <v>0.72430337885128337</v>
      </c>
      <c r="S15" s="23">
        <v>1.059027129746194</v>
      </c>
      <c r="T15" s="23">
        <v>0.60858061945018427</v>
      </c>
      <c r="U15" s="23">
        <v>1.0179547554081028</v>
      </c>
      <c r="V15" s="23">
        <v>0.90468864172240948</v>
      </c>
      <c r="W15" s="23">
        <v>0.76560684829346015</v>
      </c>
      <c r="X15" s="23">
        <v>0.67936622048675777</v>
      </c>
      <c r="Y15" s="23">
        <v>0.68948141047066258</v>
      </c>
    </row>
    <row r="16" spans="1:25" x14ac:dyDescent="0.25">
      <c r="A16" s="22" t="s">
        <v>43</v>
      </c>
      <c r="B16" s="24">
        <v>27</v>
      </c>
      <c r="C16" s="24">
        <v>27</v>
      </c>
      <c r="D16" s="24">
        <v>27</v>
      </c>
      <c r="E16" s="24">
        <v>27</v>
      </c>
      <c r="F16" s="24">
        <v>26</v>
      </c>
      <c r="G16" s="24">
        <v>27</v>
      </c>
      <c r="H16" s="24">
        <v>26</v>
      </c>
      <c r="I16" s="24">
        <v>26</v>
      </c>
      <c r="J16" s="24">
        <v>25</v>
      </c>
      <c r="K16" s="24">
        <v>25</v>
      </c>
      <c r="L16" s="24">
        <v>17</v>
      </c>
      <c r="M16" s="24">
        <v>27</v>
      </c>
      <c r="N16" s="24">
        <v>25</v>
      </c>
      <c r="O16" s="24">
        <v>27</v>
      </c>
      <c r="P16" s="24">
        <v>25</v>
      </c>
      <c r="Q16" s="24">
        <v>27</v>
      </c>
      <c r="R16" s="24">
        <v>26</v>
      </c>
      <c r="S16" s="24">
        <v>26</v>
      </c>
      <c r="T16" s="24">
        <v>27</v>
      </c>
      <c r="U16" s="24">
        <v>24</v>
      </c>
      <c r="V16" s="24">
        <v>26</v>
      </c>
      <c r="W16" s="24">
        <v>26</v>
      </c>
      <c r="X16" s="24">
        <v>26</v>
      </c>
      <c r="Y16" s="24">
        <v>26</v>
      </c>
    </row>
    <row r="18" spans="1:25" x14ac:dyDescent="0.25">
      <c r="A18" s="5" t="s">
        <v>144</v>
      </c>
      <c r="B18" s="5"/>
      <c r="C18" s="5"/>
      <c r="D18" s="5"/>
      <c r="E18" s="5"/>
      <c r="F18" s="17">
        <f>AVERAGE(S14:V14)</f>
        <v>3.4435541310541309</v>
      </c>
    </row>
    <row r="19" spans="1:25" x14ac:dyDescent="0.25">
      <c r="A19" s="5" t="s">
        <v>140</v>
      </c>
      <c r="B19" s="5"/>
      <c r="C19" s="5"/>
    </row>
    <row r="21" spans="1:25" x14ac:dyDescent="0.25">
      <c r="A21" s="5" t="s">
        <v>141</v>
      </c>
      <c r="B21" s="5"/>
      <c r="C21" s="5"/>
      <c r="D21" s="5"/>
      <c r="E21" s="5"/>
      <c r="F21" s="17">
        <f>(F18-1)*2.5</f>
        <v>6.1088853276353277</v>
      </c>
    </row>
    <row r="22" spans="1:25" x14ac:dyDescent="0.25">
      <c r="A22" s="5" t="s">
        <v>139</v>
      </c>
      <c r="B22" s="17">
        <f t="shared" ref="B22:Y22" si="0">(B14-1)*2.5</f>
        <v>6.018518518518519</v>
      </c>
      <c r="C22" s="17">
        <f t="shared" si="0"/>
        <v>7.0370370370370372</v>
      </c>
      <c r="D22" s="17">
        <f t="shared" si="0"/>
        <v>6.7592592592592595</v>
      </c>
      <c r="E22" s="17">
        <f t="shared" si="0"/>
        <v>6.2037037037037033</v>
      </c>
      <c r="F22" s="17">
        <f t="shared" si="0"/>
        <v>6.25</v>
      </c>
      <c r="G22" s="17">
        <f t="shared" si="0"/>
        <v>4.9074074074074066</v>
      </c>
      <c r="H22" s="17">
        <f t="shared" si="0"/>
        <v>5.8653846153846159</v>
      </c>
      <c r="I22" s="17">
        <f t="shared" si="0"/>
        <v>6.0576923076923075</v>
      </c>
      <c r="J22" s="17">
        <f t="shared" si="0"/>
        <v>4.5999999999999996</v>
      </c>
      <c r="K22" s="17">
        <f t="shared" si="0"/>
        <v>5.0999999999999996</v>
      </c>
      <c r="L22" s="17">
        <f t="shared" si="0"/>
        <v>5.2941176470588234</v>
      </c>
      <c r="M22" s="17">
        <f t="shared" si="0"/>
        <v>3.5185185185185186</v>
      </c>
      <c r="N22" s="17">
        <f t="shared" si="0"/>
        <v>5.3000000000000007</v>
      </c>
      <c r="O22" s="17">
        <f t="shared" si="0"/>
        <v>6.3888888888888884</v>
      </c>
      <c r="P22" s="17">
        <f t="shared" si="0"/>
        <v>6.8000000000000007</v>
      </c>
      <c r="Q22" s="17">
        <f t="shared" si="0"/>
        <v>6.5740740740740744</v>
      </c>
      <c r="R22" s="17">
        <f t="shared" si="0"/>
        <v>6.8269230769230766</v>
      </c>
      <c r="S22" s="17">
        <f t="shared" si="0"/>
        <v>5.4807692307692317</v>
      </c>
      <c r="T22" s="17">
        <f t="shared" si="0"/>
        <v>6.7592592592592595</v>
      </c>
      <c r="U22" s="17">
        <f t="shared" si="0"/>
        <v>6.0416666666666661</v>
      </c>
      <c r="V22" s="17">
        <f t="shared" si="0"/>
        <v>6.1538461538461542</v>
      </c>
      <c r="W22" s="17">
        <f t="shared" si="0"/>
        <v>7.2115384615384617</v>
      </c>
      <c r="X22" s="17">
        <f t="shared" si="0"/>
        <v>5.7692307692307683</v>
      </c>
      <c r="Y22" s="17">
        <f t="shared" si="0"/>
        <v>6.6346153846153841</v>
      </c>
    </row>
  </sheetData>
  <phoneticPr fontId="0" type="noConversion"/>
  <pageMargins left="0.7" right="0.7" top="0.75" bottom="0.75" header="0.3" footer="0.3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F26"/>
  <sheetViews>
    <sheetView workbookViewId="0"/>
  </sheetViews>
  <sheetFormatPr baseColWidth="10" defaultRowHeight="15" x14ac:dyDescent="0.25"/>
  <cols>
    <col min="1" max="1" width="20.28515625" customWidth="1"/>
  </cols>
  <sheetData>
    <row r="1" spans="1:32" x14ac:dyDescent="0.25">
      <c r="A1" s="2" t="s">
        <v>88</v>
      </c>
    </row>
    <row r="2" spans="1:32" x14ac:dyDescent="0.25">
      <c r="A2" s="1" t="s">
        <v>5</v>
      </c>
      <c r="B2" t="s">
        <v>127</v>
      </c>
    </row>
    <row r="3" spans="1:32" x14ac:dyDescent="0.25">
      <c r="A3" s="1" t="s">
        <v>6</v>
      </c>
      <c r="B3" t="s">
        <v>121</v>
      </c>
    </row>
    <row r="4" spans="1:32" x14ac:dyDescent="0.25">
      <c r="A4" s="1" t="s">
        <v>7</v>
      </c>
      <c r="B4" t="s">
        <v>132</v>
      </c>
    </row>
    <row r="6" spans="1:32" x14ac:dyDescent="0.25">
      <c r="A6" s="9" t="s">
        <v>8</v>
      </c>
      <c r="B6" s="10" t="s">
        <v>9</v>
      </c>
      <c r="C6" s="10" t="s">
        <v>10</v>
      </c>
      <c r="D6" s="10" t="s">
        <v>11</v>
      </c>
      <c r="E6" s="10" t="s">
        <v>12</v>
      </c>
      <c r="F6" s="10" t="s">
        <v>13</v>
      </c>
      <c r="G6" s="10" t="s">
        <v>14</v>
      </c>
      <c r="H6" s="10" t="s">
        <v>15</v>
      </c>
      <c r="I6" s="10" t="s">
        <v>16</v>
      </c>
      <c r="J6" s="10" t="s">
        <v>17</v>
      </c>
      <c r="K6" s="10" t="s">
        <v>18</v>
      </c>
      <c r="L6" s="10" t="s">
        <v>19</v>
      </c>
      <c r="M6" s="10" t="s">
        <v>20</v>
      </c>
      <c r="N6" s="10" t="s">
        <v>21</v>
      </c>
      <c r="O6" s="10" t="s">
        <v>22</v>
      </c>
      <c r="P6" s="10" t="s">
        <v>23</v>
      </c>
      <c r="Q6" s="10" t="s">
        <v>24</v>
      </c>
      <c r="R6" s="10" t="s">
        <v>25</v>
      </c>
      <c r="S6" s="10" t="s">
        <v>26</v>
      </c>
      <c r="T6" s="10" t="s">
        <v>27</v>
      </c>
      <c r="U6" s="10" t="s">
        <v>28</v>
      </c>
      <c r="V6" s="10" t="s">
        <v>29</v>
      </c>
      <c r="W6" s="10" t="s">
        <v>30</v>
      </c>
      <c r="X6" s="10" t="s">
        <v>31</v>
      </c>
      <c r="Y6" s="10" t="s">
        <v>32</v>
      </c>
      <c r="Z6" s="10" t="s">
        <v>89</v>
      </c>
      <c r="AA6" s="10" t="s">
        <v>90</v>
      </c>
      <c r="AB6" s="10" t="s">
        <v>91</v>
      </c>
      <c r="AC6" s="10" t="s">
        <v>92</v>
      </c>
      <c r="AD6" s="10" t="s">
        <v>93</v>
      </c>
      <c r="AE6" s="10" t="s">
        <v>118</v>
      </c>
      <c r="AF6" s="10" t="s">
        <v>131</v>
      </c>
    </row>
    <row r="7" spans="1:32" x14ac:dyDescent="0.25">
      <c r="A7" s="8">
        <v>1</v>
      </c>
      <c r="B7" s="3">
        <v>0</v>
      </c>
      <c r="C7" s="3">
        <v>0</v>
      </c>
      <c r="D7" s="3">
        <v>0</v>
      </c>
      <c r="E7" s="3">
        <v>1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  <c r="Z7" s="3">
        <v>0</v>
      </c>
      <c r="AA7" s="3">
        <v>0</v>
      </c>
      <c r="AB7" s="3">
        <v>0</v>
      </c>
      <c r="AC7" s="3">
        <v>0</v>
      </c>
      <c r="AD7" s="3">
        <v>0</v>
      </c>
      <c r="AE7" s="3">
        <v>0</v>
      </c>
      <c r="AF7" s="3">
        <v>0</v>
      </c>
    </row>
    <row r="8" spans="1:32" x14ac:dyDescent="0.25">
      <c r="A8" s="8">
        <v>2</v>
      </c>
      <c r="B8" s="3">
        <v>1</v>
      </c>
      <c r="C8" s="3">
        <v>1</v>
      </c>
      <c r="D8" s="3">
        <v>0</v>
      </c>
      <c r="E8" s="3">
        <v>0</v>
      </c>
      <c r="F8" s="3">
        <v>0</v>
      </c>
      <c r="G8" s="3">
        <v>1</v>
      </c>
      <c r="H8" s="3">
        <v>0</v>
      </c>
      <c r="I8" s="3">
        <v>1</v>
      </c>
      <c r="J8" s="3">
        <v>0</v>
      </c>
      <c r="K8" s="3">
        <v>0</v>
      </c>
      <c r="L8" s="3">
        <v>0</v>
      </c>
      <c r="M8" s="3">
        <v>1</v>
      </c>
      <c r="N8" s="3">
        <v>1</v>
      </c>
      <c r="O8" s="3">
        <v>0</v>
      </c>
      <c r="P8" s="3">
        <v>0</v>
      </c>
      <c r="Q8" s="3">
        <v>0</v>
      </c>
      <c r="R8" s="3">
        <v>0</v>
      </c>
      <c r="S8" s="3">
        <v>0</v>
      </c>
      <c r="T8" s="3">
        <v>0</v>
      </c>
      <c r="U8" s="3">
        <v>0</v>
      </c>
      <c r="V8" s="3">
        <v>0</v>
      </c>
      <c r="W8" s="3">
        <v>0</v>
      </c>
      <c r="X8" s="3">
        <v>0</v>
      </c>
      <c r="Y8" s="3">
        <v>0</v>
      </c>
      <c r="Z8" s="3">
        <v>0</v>
      </c>
      <c r="AA8" s="3">
        <v>0</v>
      </c>
      <c r="AB8" s="3">
        <v>0</v>
      </c>
      <c r="AC8" s="3">
        <v>0</v>
      </c>
      <c r="AD8" s="3">
        <v>0</v>
      </c>
      <c r="AE8" s="3">
        <v>0</v>
      </c>
      <c r="AF8" s="3">
        <v>0</v>
      </c>
    </row>
    <row r="9" spans="1:32" x14ac:dyDescent="0.25">
      <c r="A9" s="8">
        <v>3</v>
      </c>
      <c r="B9" s="3">
        <v>0</v>
      </c>
      <c r="C9" s="3">
        <v>0</v>
      </c>
      <c r="D9" s="3">
        <v>0</v>
      </c>
      <c r="E9" s="3">
        <v>0</v>
      </c>
      <c r="F9" s="3">
        <v>1</v>
      </c>
      <c r="G9" s="3">
        <v>0</v>
      </c>
      <c r="H9" s="3">
        <v>0</v>
      </c>
      <c r="I9" s="3">
        <v>0</v>
      </c>
      <c r="J9" s="3">
        <v>0</v>
      </c>
      <c r="K9" s="3">
        <v>0</v>
      </c>
      <c r="L9" s="3">
        <v>0</v>
      </c>
      <c r="M9" s="3">
        <v>0</v>
      </c>
      <c r="N9" s="3">
        <v>0</v>
      </c>
      <c r="O9" s="3">
        <v>0</v>
      </c>
      <c r="P9" s="3">
        <v>0</v>
      </c>
      <c r="Q9" s="3">
        <v>0</v>
      </c>
      <c r="R9" s="3">
        <v>1</v>
      </c>
      <c r="S9" s="3">
        <v>0</v>
      </c>
      <c r="T9" s="3">
        <v>0</v>
      </c>
      <c r="U9" s="3">
        <v>1</v>
      </c>
      <c r="V9" s="3">
        <v>1</v>
      </c>
      <c r="W9" s="3">
        <v>1</v>
      </c>
      <c r="X9" s="3">
        <v>1</v>
      </c>
      <c r="Y9" s="3">
        <v>1</v>
      </c>
      <c r="Z9" s="3">
        <v>0</v>
      </c>
      <c r="AA9" s="3">
        <v>0</v>
      </c>
      <c r="AB9" s="3">
        <v>1</v>
      </c>
      <c r="AC9" s="3">
        <v>0</v>
      </c>
      <c r="AD9" s="3">
        <v>0</v>
      </c>
      <c r="AE9" s="3">
        <v>0</v>
      </c>
      <c r="AF9" s="3">
        <v>1</v>
      </c>
    </row>
    <row r="10" spans="1:32" x14ac:dyDescent="0.25">
      <c r="A10" s="8">
        <v>4</v>
      </c>
      <c r="B10" s="3">
        <v>0</v>
      </c>
      <c r="C10" s="3">
        <v>0</v>
      </c>
      <c r="D10" s="3">
        <v>1</v>
      </c>
      <c r="E10" s="3">
        <v>0</v>
      </c>
      <c r="F10" s="3">
        <v>0</v>
      </c>
      <c r="G10" s="3">
        <v>0</v>
      </c>
      <c r="H10" s="3">
        <v>1</v>
      </c>
      <c r="I10" s="3">
        <v>0</v>
      </c>
      <c r="J10" s="3">
        <v>1</v>
      </c>
      <c r="K10" s="3">
        <v>0</v>
      </c>
      <c r="L10" s="3">
        <v>0</v>
      </c>
      <c r="M10" s="3">
        <v>0</v>
      </c>
      <c r="N10" s="3">
        <v>0</v>
      </c>
      <c r="O10" s="3">
        <v>1</v>
      </c>
      <c r="P10" s="3">
        <v>1</v>
      </c>
      <c r="Q10" s="3">
        <v>1</v>
      </c>
      <c r="R10" s="3">
        <v>0</v>
      </c>
      <c r="S10" s="3">
        <v>1</v>
      </c>
      <c r="T10" s="3">
        <v>1</v>
      </c>
      <c r="U10" s="3">
        <v>0</v>
      </c>
      <c r="V10" s="3">
        <v>0</v>
      </c>
      <c r="W10" s="3">
        <v>0</v>
      </c>
      <c r="X10" s="3">
        <v>0</v>
      </c>
      <c r="Y10" s="3">
        <v>0</v>
      </c>
      <c r="Z10" s="3">
        <v>1</v>
      </c>
      <c r="AA10" s="3">
        <v>1</v>
      </c>
      <c r="AB10" s="3">
        <v>0</v>
      </c>
      <c r="AC10" s="3">
        <v>1</v>
      </c>
      <c r="AD10" s="3">
        <v>0</v>
      </c>
      <c r="AE10" s="3">
        <v>0</v>
      </c>
      <c r="AF10" s="3">
        <v>0</v>
      </c>
    </row>
    <row r="11" spans="1:32" x14ac:dyDescent="0.25">
      <c r="A11" s="8">
        <v>5</v>
      </c>
      <c r="B11" s="3">
        <v>0</v>
      </c>
      <c r="C11" s="3">
        <v>0</v>
      </c>
      <c r="D11" s="3">
        <v>0</v>
      </c>
      <c r="E11" s="3">
        <v>0</v>
      </c>
      <c r="F11" s="3">
        <v>0</v>
      </c>
      <c r="G11" s="3">
        <v>0</v>
      </c>
      <c r="H11" s="3">
        <v>0</v>
      </c>
      <c r="I11" s="3">
        <v>0</v>
      </c>
      <c r="J11" s="3">
        <v>0</v>
      </c>
      <c r="K11" s="3">
        <v>0</v>
      </c>
      <c r="L11" s="3">
        <v>1</v>
      </c>
      <c r="M11" s="3">
        <v>0</v>
      </c>
      <c r="N11" s="3">
        <v>0</v>
      </c>
      <c r="O11" s="3">
        <v>0</v>
      </c>
      <c r="P11" s="3">
        <v>0</v>
      </c>
      <c r="Q11" s="3">
        <v>0</v>
      </c>
      <c r="R11" s="3">
        <v>0</v>
      </c>
      <c r="S11" s="3">
        <v>0</v>
      </c>
      <c r="T11" s="3">
        <v>0</v>
      </c>
      <c r="U11" s="3">
        <v>0</v>
      </c>
      <c r="V11" s="3">
        <v>0</v>
      </c>
      <c r="W11" s="3">
        <v>0</v>
      </c>
      <c r="X11" s="3">
        <v>0</v>
      </c>
      <c r="Y11" s="3">
        <v>0</v>
      </c>
      <c r="Z11" s="3">
        <v>0</v>
      </c>
      <c r="AA11" s="3">
        <v>0</v>
      </c>
      <c r="AB11" s="3">
        <v>0</v>
      </c>
      <c r="AC11" s="3">
        <v>0</v>
      </c>
      <c r="AD11" s="3">
        <v>0</v>
      </c>
      <c r="AE11" s="3">
        <v>0</v>
      </c>
      <c r="AF11" s="3">
        <v>0</v>
      </c>
    </row>
    <row r="12" spans="1:32" x14ac:dyDescent="0.25">
      <c r="A12" s="8" t="s">
        <v>120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1</v>
      </c>
      <c r="L12" s="3">
        <v>0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  <c r="Z12" s="3">
        <v>0</v>
      </c>
      <c r="AA12" s="3">
        <v>0</v>
      </c>
      <c r="AB12" s="3">
        <v>0</v>
      </c>
      <c r="AC12" s="3">
        <v>0</v>
      </c>
      <c r="AD12" s="3">
        <v>1</v>
      </c>
      <c r="AE12" s="3">
        <v>1</v>
      </c>
      <c r="AF12" s="3">
        <v>0</v>
      </c>
    </row>
    <row r="13" spans="1:32" x14ac:dyDescent="0.25">
      <c r="A13" s="8" t="s">
        <v>40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</row>
    <row r="14" spans="1:32" x14ac:dyDescent="0.25">
      <c r="A14" s="5" t="s">
        <v>41</v>
      </c>
      <c r="B14" s="17">
        <v>2</v>
      </c>
      <c r="C14" s="17">
        <v>2</v>
      </c>
      <c r="D14" s="17">
        <v>4</v>
      </c>
      <c r="E14" s="17">
        <v>1</v>
      </c>
      <c r="F14" s="17">
        <v>3</v>
      </c>
      <c r="G14" s="17">
        <v>2</v>
      </c>
      <c r="H14" s="17">
        <v>4</v>
      </c>
      <c r="I14" s="17">
        <v>2</v>
      </c>
      <c r="J14" s="17">
        <v>4</v>
      </c>
      <c r="K14" s="17"/>
      <c r="L14" s="17">
        <v>5</v>
      </c>
      <c r="M14" s="17">
        <v>2</v>
      </c>
      <c r="N14" s="17">
        <v>2</v>
      </c>
      <c r="O14" s="17">
        <v>4</v>
      </c>
      <c r="P14" s="17">
        <v>4</v>
      </c>
      <c r="Q14" s="17">
        <v>4</v>
      </c>
      <c r="R14" s="17">
        <v>3</v>
      </c>
      <c r="S14" s="17">
        <v>4</v>
      </c>
      <c r="T14" s="17">
        <v>4</v>
      </c>
      <c r="U14" s="17">
        <v>3</v>
      </c>
      <c r="V14" s="17">
        <v>3</v>
      </c>
      <c r="W14" s="17">
        <v>3</v>
      </c>
      <c r="X14" s="17">
        <v>3</v>
      </c>
      <c r="Y14" s="17">
        <v>3</v>
      </c>
      <c r="Z14" s="17">
        <v>4</v>
      </c>
      <c r="AA14" s="17">
        <v>4</v>
      </c>
      <c r="AB14" s="17">
        <v>3</v>
      </c>
      <c r="AC14" s="17">
        <v>4</v>
      </c>
      <c r="AD14" s="17"/>
      <c r="AE14" s="17"/>
      <c r="AF14" s="17">
        <v>3</v>
      </c>
    </row>
    <row r="15" spans="1:32" x14ac:dyDescent="0.25">
      <c r="A15" s="5" t="s">
        <v>42</v>
      </c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</row>
    <row r="16" spans="1:32" x14ac:dyDescent="0.25">
      <c r="A16" s="5" t="s">
        <v>43</v>
      </c>
      <c r="B16" s="18">
        <v>1</v>
      </c>
      <c r="C16" s="18">
        <v>1</v>
      </c>
      <c r="D16" s="18">
        <v>1</v>
      </c>
      <c r="E16" s="18">
        <v>1</v>
      </c>
      <c r="F16" s="18">
        <v>1</v>
      </c>
      <c r="G16" s="18">
        <v>1</v>
      </c>
      <c r="H16" s="18">
        <v>1</v>
      </c>
      <c r="I16" s="18">
        <v>1</v>
      </c>
      <c r="J16" s="18">
        <v>1</v>
      </c>
      <c r="K16" s="18">
        <v>0</v>
      </c>
      <c r="L16" s="18">
        <v>1</v>
      </c>
      <c r="M16" s="18">
        <v>1</v>
      </c>
      <c r="N16" s="18">
        <v>1</v>
      </c>
      <c r="O16" s="18">
        <v>1</v>
      </c>
      <c r="P16" s="18">
        <v>1</v>
      </c>
      <c r="Q16" s="18">
        <v>1</v>
      </c>
      <c r="R16" s="18">
        <v>1</v>
      </c>
      <c r="S16" s="18">
        <v>1</v>
      </c>
      <c r="T16" s="18">
        <v>1</v>
      </c>
      <c r="U16" s="18">
        <v>1</v>
      </c>
      <c r="V16" s="18">
        <v>1</v>
      </c>
      <c r="W16" s="18">
        <v>1</v>
      </c>
      <c r="X16" s="18">
        <v>1</v>
      </c>
      <c r="Y16" s="18">
        <v>1</v>
      </c>
      <c r="Z16" s="18">
        <v>1</v>
      </c>
      <c r="AA16" s="18">
        <v>1</v>
      </c>
      <c r="AB16" s="18">
        <v>1</v>
      </c>
      <c r="AC16" s="18">
        <v>1</v>
      </c>
      <c r="AD16" s="18">
        <v>0</v>
      </c>
      <c r="AE16" s="18">
        <v>0</v>
      </c>
      <c r="AF16" s="18">
        <v>1</v>
      </c>
    </row>
    <row r="18" spans="1:32" x14ac:dyDescent="0.25">
      <c r="A18" s="5" t="s">
        <v>128</v>
      </c>
      <c r="B18" s="5">
        <v>1</v>
      </c>
    </row>
    <row r="19" spans="1:32" x14ac:dyDescent="0.25">
      <c r="A19" s="5" t="s">
        <v>129</v>
      </c>
      <c r="B19" s="5">
        <v>3</v>
      </c>
    </row>
    <row r="20" spans="1:32" x14ac:dyDescent="0.25">
      <c r="A20" s="5" t="s">
        <v>130</v>
      </c>
      <c r="B20" s="19">
        <f>B18/B19</f>
        <v>0.33333333333333331</v>
      </c>
    </row>
    <row r="22" spans="1:32" x14ac:dyDescent="0.25">
      <c r="A22" s="5" t="s">
        <v>136</v>
      </c>
      <c r="B22" s="5"/>
      <c r="C22" s="5"/>
      <c r="D22" s="5"/>
      <c r="E22" s="5"/>
      <c r="F22" s="17">
        <f>AVERAGE(X14:Z14)</f>
        <v>3.3333333333333335</v>
      </c>
    </row>
    <row r="23" spans="1:32" x14ac:dyDescent="0.25">
      <c r="A23" s="5" t="s">
        <v>137</v>
      </c>
      <c r="B23" s="5"/>
      <c r="C23" s="5"/>
    </row>
    <row r="25" spans="1:32" x14ac:dyDescent="0.25">
      <c r="A25" s="5" t="s">
        <v>138</v>
      </c>
      <c r="B25" s="5"/>
      <c r="C25" s="5"/>
      <c r="D25" s="5"/>
      <c r="E25" s="5"/>
      <c r="F25" s="17">
        <f>(F22-1)*2.5</f>
        <v>5.8333333333333339</v>
      </c>
    </row>
    <row r="26" spans="1:32" x14ac:dyDescent="0.25">
      <c r="A26" s="5" t="s">
        <v>139</v>
      </c>
      <c r="B26" s="17">
        <f t="shared" ref="B26:AF26" si="0">(B14-1)*2.5</f>
        <v>2.5</v>
      </c>
      <c r="C26" s="17">
        <f t="shared" si="0"/>
        <v>2.5</v>
      </c>
      <c r="D26" s="17">
        <f t="shared" si="0"/>
        <v>7.5</v>
      </c>
      <c r="E26" s="17">
        <f t="shared" si="0"/>
        <v>0</v>
      </c>
      <c r="F26" s="17">
        <f t="shared" si="0"/>
        <v>5</v>
      </c>
      <c r="G26" s="17">
        <f t="shared" si="0"/>
        <v>2.5</v>
      </c>
      <c r="H26" s="17">
        <f t="shared" si="0"/>
        <v>7.5</v>
      </c>
      <c r="I26" s="17">
        <f t="shared" si="0"/>
        <v>2.5</v>
      </c>
      <c r="J26" s="17">
        <f t="shared" si="0"/>
        <v>7.5</v>
      </c>
      <c r="K26" s="17">
        <f t="shared" si="0"/>
        <v>-2.5</v>
      </c>
      <c r="L26" s="17">
        <f t="shared" si="0"/>
        <v>10</v>
      </c>
      <c r="M26" s="17">
        <f t="shared" si="0"/>
        <v>2.5</v>
      </c>
      <c r="N26" s="17">
        <f t="shared" si="0"/>
        <v>2.5</v>
      </c>
      <c r="O26" s="17">
        <f t="shared" si="0"/>
        <v>7.5</v>
      </c>
      <c r="P26" s="17">
        <f t="shared" si="0"/>
        <v>7.5</v>
      </c>
      <c r="Q26" s="17">
        <f t="shared" si="0"/>
        <v>7.5</v>
      </c>
      <c r="R26" s="17">
        <f t="shared" si="0"/>
        <v>5</v>
      </c>
      <c r="S26" s="17">
        <f t="shared" si="0"/>
        <v>7.5</v>
      </c>
      <c r="T26" s="17">
        <f t="shared" si="0"/>
        <v>7.5</v>
      </c>
      <c r="U26" s="17">
        <f t="shared" si="0"/>
        <v>5</v>
      </c>
      <c r="V26" s="17">
        <f t="shared" si="0"/>
        <v>5</v>
      </c>
      <c r="W26" s="17">
        <f t="shared" si="0"/>
        <v>5</v>
      </c>
      <c r="X26" s="17">
        <f t="shared" si="0"/>
        <v>5</v>
      </c>
      <c r="Y26" s="17">
        <f t="shared" si="0"/>
        <v>5</v>
      </c>
      <c r="Z26" s="17">
        <f t="shared" si="0"/>
        <v>7.5</v>
      </c>
      <c r="AA26" s="17">
        <f t="shared" si="0"/>
        <v>7.5</v>
      </c>
      <c r="AB26" s="17">
        <f t="shared" si="0"/>
        <v>5</v>
      </c>
      <c r="AC26" s="17">
        <f t="shared" si="0"/>
        <v>7.5</v>
      </c>
      <c r="AD26" s="17">
        <f t="shared" si="0"/>
        <v>-2.5</v>
      </c>
      <c r="AE26" s="17">
        <f t="shared" si="0"/>
        <v>-2.5</v>
      </c>
      <c r="AF26" s="17">
        <f t="shared" si="0"/>
        <v>5</v>
      </c>
    </row>
  </sheetData>
  <pageMargins left="0.7" right="0.7" top="0.75" bottom="0.75" header="0.3" footer="0.3"/>
  <headerFooter alignWithMargins="0"/>
  <ignoredErrors>
    <ignoredError sqref="F22" formulaRange="1"/>
  </ignoredError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Y22"/>
  <sheetViews>
    <sheetView workbookViewId="0"/>
  </sheetViews>
  <sheetFormatPr baseColWidth="10" defaultRowHeight="15" x14ac:dyDescent="0.25"/>
  <cols>
    <col min="1" max="1" width="20.5703125" customWidth="1"/>
  </cols>
  <sheetData>
    <row r="1" spans="1:25" x14ac:dyDescent="0.25">
      <c r="A1" s="2" t="s">
        <v>46</v>
      </c>
    </row>
    <row r="2" spans="1:25" x14ac:dyDescent="0.25">
      <c r="A2" s="1" t="s">
        <v>5</v>
      </c>
      <c r="B2" t="s">
        <v>0</v>
      </c>
    </row>
    <row r="3" spans="1:25" x14ac:dyDescent="0.25">
      <c r="A3" s="1" t="s">
        <v>6</v>
      </c>
      <c r="B3" t="s">
        <v>121</v>
      </c>
    </row>
    <row r="4" spans="1:25" x14ac:dyDescent="0.25">
      <c r="A4" s="1" t="s">
        <v>7</v>
      </c>
      <c r="B4" t="s">
        <v>132</v>
      </c>
    </row>
    <row r="6" spans="1:25" x14ac:dyDescent="0.25">
      <c r="A6" s="9" t="s">
        <v>8</v>
      </c>
      <c r="B6" s="10" t="s">
        <v>9</v>
      </c>
      <c r="C6" s="10" t="s">
        <v>10</v>
      </c>
      <c r="D6" s="10" t="s">
        <v>11</v>
      </c>
      <c r="E6" s="10" t="s">
        <v>12</v>
      </c>
      <c r="F6" s="10" t="s">
        <v>13</v>
      </c>
      <c r="G6" s="10" t="s">
        <v>14</v>
      </c>
      <c r="H6" s="10" t="s">
        <v>15</v>
      </c>
      <c r="I6" s="10" t="s">
        <v>16</v>
      </c>
      <c r="J6" s="10" t="s">
        <v>17</v>
      </c>
      <c r="K6" s="10" t="s">
        <v>18</v>
      </c>
      <c r="L6" s="10" t="s">
        <v>19</v>
      </c>
      <c r="M6" s="10" t="s">
        <v>20</v>
      </c>
      <c r="N6" s="10" t="s">
        <v>21</v>
      </c>
      <c r="O6" s="10" t="s">
        <v>22</v>
      </c>
      <c r="P6" s="10" t="s">
        <v>23</v>
      </c>
      <c r="Q6" s="10" t="s">
        <v>24</v>
      </c>
      <c r="R6" s="10" t="s">
        <v>25</v>
      </c>
      <c r="S6" s="10" t="s">
        <v>26</v>
      </c>
      <c r="T6" s="10" t="s">
        <v>27</v>
      </c>
      <c r="U6" s="10" t="s">
        <v>28</v>
      </c>
      <c r="V6" s="10" t="s">
        <v>29</v>
      </c>
      <c r="W6" s="10" t="s">
        <v>30</v>
      </c>
      <c r="X6" s="10" t="s">
        <v>31</v>
      </c>
      <c r="Y6" s="10" t="s">
        <v>32</v>
      </c>
    </row>
    <row r="7" spans="1:25" x14ac:dyDescent="0.25">
      <c r="A7" s="20">
        <v>1</v>
      </c>
      <c r="B7" s="21">
        <v>1</v>
      </c>
      <c r="C7" s="21">
        <v>1</v>
      </c>
      <c r="D7" s="21">
        <v>0</v>
      </c>
      <c r="E7" s="21">
        <v>2</v>
      </c>
      <c r="F7" s="21">
        <v>1</v>
      </c>
      <c r="G7" s="21">
        <v>2</v>
      </c>
      <c r="H7" s="21">
        <v>3</v>
      </c>
      <c r="I7" s="21">
        <v>0</v>
      </c>
      <c r="J7" s="21">
        <v>0</v>
      </c>
      <c r="K7" s="21">
        <v>2</v>
      </c>
      <c r="L7" s="21">
        <v>2</v>
      </c>
      <c r="M7" s="21">
        <v>4</v>
      </c>
      <c r="N7" s="21">
        <v>1</v>
      </c>
      <c r="O7" s="21">
        <v>0</v>
      </c>
      <c r="P7" s="21">
        <v>0</v>
      </c>
      <c r="Q7" s="21">
        <v>0</v>
      </c>
      <c r="R7" s="21">
        <v>0</v>
      </c>
      <c r="S7" s="21">
        <v>2</v>
      </c>
      <c r="T7" s="21">
        <v>0</v>
      </c>
      <c r="U7" s="21">
        <v>1</v>
      </c>
      <c r="V7" s="21">
        <v>2</v>
      </c>
      <c r="W7" s="21">
        <v>0</v>
      </c>
      <c r="X7" s="21">
        <v>0</v>
      </c>
      <c r="Y7" s="21">
        <v>0</v>
      </c>
    </row>
    <row r="8" spans="1:25" x14ac:dyDescent="0.25">
      <c r="A8" s="20">
        <v>2</v>
      </c>
      <c r="B8" s="21">
        <v>4</v>
      </c>
      <c r="C8" s="21">
        <v>2</v>
      </c>
      <c r="D8" s="21">
        <v>5</v>
      </c>
      <c r="E8" s="21">
        <v>1</v>
      </c>
      <c r="F8" s="21">
        <v>1</v>
      </c>
      <c r="G8" s="21">
        <v>5</v>
      </c>
      <c r="H8" s="21">
        <v>4</v>
      </c>
      <c r="I8" s="21">
        <v>4</v>
      </c>
      <c r="J8" s="21">
        <v>6</v>
      </c>
      <c r="K8" s="21">
        <v>9</v>
      </c>
      <c r="L8" s="21">
        <v>3</v>
      </c>
      <c r="M8" s="21">
        <v>7</v>
      </c>
      <c r="N8" s="21">
        <v>5</v>
      </c>
      <c r="O8" s="21">
        <v>6</v>
      </c>
      <c r="P8" s="21">
        <v>4</v>
      </c>
      <c r="Q8" s="21">
        <v>7</v>
      </c>
      <c r="R8" s="21">
        <v>3</v>
      </c>
      <c r="S8" s="21">
        <v>1</v>
      </c>
      <c r="T8" s="21">
        <v>3</v>
      </c>
      <c r="U8" s="21">
        <v>5</v>
      </c>
      <c r="V8" s="21">
        <v>4</v>
      </c>
      <c r="W8" s="21">
        <v>1</v>
      </c>
      <c r="X8" s="21">
        <v>4</v>
      </c>
      <c r="Y8" s="21">
        <v>3</v>
      </c>
    </row>
    <row r="9" spans="1:25" x14ac:dyDescent="0.25">
      <c r="A9" s="20">
        <v>3</v>
      </c>
      <c r="B9" s="21">
        <v>13</v>
      </c>
      <c r="C9" s="21">
        <v>9</v>
      </c>
      <c r="D9" s="21">
        <v>3</v>
      </c>
      <c r="E9" s="21">
        <v>9</v>
      </c>
      <c r="F9" s="21">
        <v>13</v>
      </c>
      <c r="G9" s="21">
        <v>12</v>
      </c>
      <c r="H9" s="21">
        <v>8</v>
      </c>
      <c r="I9" s="21">
        <v>9</v>
      </c>
      <c r="J9" s="21">
        <v>17</v>
      </c>
      <c r="K9" s="21">
        <v>14</v>
      </c>
      <c r="L9" s="21">
        <v>6</v>
      </c>
      <c r="M9" s="21">
        <v>13</v>
      </c>
      <c r="N9" s="21">
        <v>10</v>
      </c>
      <c r="O9" s="21">
        <v>8</v>
      </c>
      <c r="P9" s="21">
        <v>11</v>
      </c>
      <c r="Q9" s="21">
        <v>10</v>
      </c>
      <c r="R9" s="21">
        <v>7</v>
      </c>
      <c r="S9" s="21">
        <v>15</v>
      </c>
      <c r="T9" s="21">
        <v>13</v>
      </c>
      <c r="U9" s="21">
        <v>9</v>
      </c>
      <c r="V9" s="21">
        <v>11</v>
      </c>
      <c r="W9" s="21">
        <v>7</v>
      </c>
      <c r="X9" s="21">
        <v>11</v>
      </c>
      <c r="Y9" s="21">
        <v>11</v>
      </c>
    </row>
    <row r="10" spans="1:25" x14ac:dyDescent="0.25">
      <c r="A10" s="20">
        <v>4</v>
      </c>
      <c r="B10" s="21">
        <v>13</v>
      </c>
      <c r="C10" s="21">
        <v>16</v>
      </c>
      <c r="D10" s="21">
        <v>22</v>
      </c>
      <c r="E10" s="21">
        <v>15</v>
      </c>
      <c r="F10" s="21">
        <v>16</v>
      </c>
      <c r="G10" s="21">
        <v>11</v>
      </c>
      <c r="H10" s="21">
        <v>13</v>
      </c>
      <c r="I10" s="21">
        <v>17</v>
      </c>
      <c r="J10" s="21">
        <v>6</v>
      </c>
      <c r="K10" s="21">
        <v>6</v>
      </c>
      <c r="L10" s="21">
        <v>11</v>
      </c>
      <c r="M10" s="21">
        <v>6</v>
      </c>
      <c r="N10" s="21">
        <v>12</v>
      </c>
      <c r="O10" s="21">
        <v>14</v>
      </c>
      <c r="P10" s="21">
        <v>13</v>
      </c>
      <c r="Q10" s="21">
        <v>11</v>
      </c>
      <c r="R10" s="21">
        <v>15</v>
      </c>
      <c r="S10" s="21">
        <v>10</v>
      </c>
      <c r="T10" s="21">
        <v>16</v>
      </c>
      <c r="U10" s="21">
        <v>11</v>
      </c>
      <c r="V10" s="21">
        <v>13</v>
      </c>
      <c r="W10" s="21">
        <v>21</v>
      </c>
      <c r="X10" s="21">
        <v>16</v>
      </c>
      <c r="Y10" s="21">
        <v>18</v>
      </c>
    </row>
    <row r="11" spans="1:25" x14ac:dyDescent="0.25">
      <c r="A11" s="20">
        <v>5</v>
      </c>
      <c r="B11" s="21">
        <v>1</v>
      </c>
      <c r="C11" s="21">
        <v>4</v>
      </c>
      <c r="D11" s="21">
        <v>2</v>
      </c>
      <c r="E11" s="21">
        <v>5</v>
      </c>
      <c r="F11" s="21">
        <v>0</v>
      </c>
      <c r="G11" s="21">
        <v>2</v>
      </c>
      <c r="H11" s="21">
        <v>4</v>
      </c>
      <c r="I11" s="21">
        <v>2</v>
      </c>
      <c r="J11" s="21">
        <v>0</v>
      </c>
      <c r="K11" s="21">
        <v>0</v>
      </c>
      <c r="L11" s="21">
        <v>2</v>
      </c>
      <c r="M11" s="21">
        <v>2</v>
      </c>
      <c r="N11" s="21">
        <v>1</v>
      </c>
      <c r="O11" s="21">
        <v>3</v>
      </c>
      <c r="P11" s="21">
        <v>2</v>
      </c>
      <c r="Q11" s="21">
        <v>2</v>
      </c>
      <c r="R11" s="21">
        <v>2</v>
      </c>
      <c r="S11" s="21">
        <v>2</v>
      </c>
      <c r="T11" s="21">
        <v>0</v>
      </c>
      <c r="U11" s="21">
        <v>0</v>
      </c>
      <c r="V11" s="21">
        <v>2</v>
      </c>
      <c r="W11" s="21">
        <v>3</v>
      </c>
      <c r="X11" s="21">
        <v>1</v>
      </c>
      <c r="Y11" s="21">
        <v>0</v>
      </c>
    </row>
    <row r="12" spans="1:25" x14ac:dyDescent="0.25">
      <c r="A12" s="20" t="s">
        <v>120</v>
      </c>
      <c r="B12" s="21">
        <v>0</v>
      </c>
      <c r="C12" s="21">
        <v>0</v>
      </c>
      <c r="D12" s="21">
        <v>0</v>
      </c>
      <c r="E12" s="21">
        <v>0</v>
      </c>
      <c r="F12" s="21">
        <v>1</v>
      </c>
      <c r="G12" s="21">
        <v>0</v>
      </c>
      <c r="H12" s="21">
        <v>0</v>
      </c>
      <c r="I12" s="21">
        <v>0</v>
      </c>
      <c r="J12" s="21">
        <v>3</v>
      </c>
      <c r="K12" s="21">
        <v>1</v>
      </c>
      <c r="L12" s="21">
        <v>8</v>
      </c>
      <c r="M12" s="21">
        <v>0</v>
      </c>
      <c r="N12" s="21">
        <v>3</v>
      </c>
      <c r="O12" s="21">
        <v>1</v>
      </c>
      <c r="P12" s="21">
        <v>2</v>
      </c>
      <c r="Q12" s="21">
        <v>2</v>
      </c>
      <c r="R12" s="21">
        <v>5</v>
      </c>
      <c r="S12" s="21">
        <v>2</v>
      </c>
      <c r="T12" s="21">
        <v>0</v>
      </c>
      <c r="U12" s="21">
        <v>6</v>
      </c>
      <c r="V12" s="21">
        <v>0</v>
      </c>
      <c r="W12" s="21">
        <v>0</v>
      </c>
      <c r="X12" s="21">
        <v>0</v>
      </c>
      <c r="Y12" s="21">
        <v>0</v>
      </c>
    </row>
    <row r="13" spans="1:25" x14ac:dyDescent="0.25">
      <c r="A13" s="20" t="s">
        <v>40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</row>
    <row r="14" spans="1:25" x14ac:dyDescent="0.25">
      <c r="A14" s="22" t="s">
        <v>41</v>
      </c>
      <c r="B14" s="23">
        <v>3.28125</v>
      </c>
      <c r="C14" s="23">
        <v>3.625</v>
      </c>
      <c r="D14" s="23">
        <v>3.65625</v>
      </c>
      <c r="E14" s="23">
        <v>3.625</v>
      </c>
      <c r="F14" s="23">
        <v>3.4193548387096775</v>
      </c>
      <c r="G14" s="23">
        <v>3.1875</v>
      </c>
      <c r="H14" s="23">
        <v>3.34375</v>
      </c>
      <c r="I14" s="23">
        <v>3.53125</v>
      </c>
      <c r="J14" s="23">
        <v>3</v>
      </c>
      <c r="K14" s="23">
        <v>2.774193548387097</v>
      </c>
      <c r="L14" s="23">
        <v>3.3333333333333335</v>
      </c>
      <c r="M14" s="23">
        <v>2.84375</v>
      </c>
      <c r="N14" s="23">
        <v>3.2413793103448274</v>
      </c>
      <c r="O14" s="23">
        <v>3.4516129032258065</v>
      </c>
      <c r="P14" s="23">
        <v>3.4333333333333331</v>
      </c>
      <c r="Q14" s="23">
        <v>3.2666666666666666</v>
      </c>
      <c r="R14" s="23">
        <v>3.5925925925925926</v>
      </c>
      <c r="S14" s="23">
        <v>3.3</v>
      </c>
      <c r="T14" s="23">
        <v>3.40625</v>
      </c>
      <c r="U14" s="23">
        <v>3.1538461538461537</v>
      </c>
      <c r="V14" s="23">
        <v>3.28125</v>
      </c>
      <c r="W14" s="23">
        <v>3.8125</v>
      </c>
      <c r="X14" s="23">
        <v>3.4375</v>
      </c>
      <c r="Y14" s="23">
        <v>3.46875</v>
      </c>
    </row>
    <row r="15" spans="1:25" x14ac:dyDescent="0.25">
      <c r="A15" s="22" t="s">
        <v>42</v>
      </c>
      <c r="B15" s="23">
        <v>0.85135091889113168</v>
      </c>
      <c r="C15" s="23">
        <v>0.90696231738771282</v>
      </c>
      <c r="D15" s="23">
        <v>0.82733053035145077</v>
      </c>
      <c r="E15" s="23">
        <v>1.0080322575483707</v>
      </c>
      <c r="F15" s="23">
        <v>0.71991636312315721</v>
      </c>
      <c r="G15" s="23">
        <v>0.99798183447169209</v>
      </c>
      <c r="H15" s="23">
        <v>1.1530989102302514</v>
      </c>
      <c r="I15" s="23">
        <v>0.80259156848701796</v>
      </c>
      <c r="J15" s="23">
        <v>0.65465367070797709</v>
      </c>
      <c r="K15" s="23">
        <v>0.84497248157774674</v>
      </c>
      <c r="L15" s="23">
        <v>1.0901402648748686</v>
      </c>
      <c r="M15" s="23">
        <v>1.0809009085913235</v>
      </c>
      <c r="N15" s="23">
        <v>0.91242112824667565</v>
      </c>
      <c r="O15" s="23">
        <v>0.92515619140479399</v>
      </c>
      <c r="P15" s="23">
        <v>0.81720015415687686</v>
      </c>
      <c r="Q15" s="23">
        <v>0.90718713931973627</v>
      </c>
      <c r="R15" s="23">
        <v>0.79707442270319773</v>
      </c>
      <c r="S15" s="23">
        <v>0.91538572988809419</v>
      </c>
      <c r="T15" s="23">
        <v>0.66523704239965864</v>
      </c>
      <c r="U15" s="23">
        <v>0.88055926284641073</v>
      </c>
      <c r="V15" s="23">
        <v>0.9913944236406651</v>
      </c>
      <c r="W15" s="23">
        <v>0.64445525883893706</v>
      </c>
      <c r="X15" s="23">
        <v>0.75935031653763496</v>
      </c>
      <c r="Y15" s="23">
        <v>0.67127106202314235</v>
      </c>
    </row>
    <row r="16" spans="1:25" x14ac:dyDescent="0.25">
      <c r="A16" s="22" t="s">
        <v>43</v>
      </c>
      <c r="B16" s="24">
        <v>32</v>
      </c>
      <c r="C16" s="24">
        <v>32</v>
      </c>
      <c r="D16" s="24">
        <v>32</v>
      </c>
      <c r="E16" s="24">
        <v>32</v>
      </c>
      <c r="F16" s="24">
        <v>31</v>
      </c>
      <c r="G16" s="24">
        <v>32</v>
      </c>
      <c r="H16" s="24">
        <v>32</v>
      </c>
      <c r="I16" s="24">
        <v>32</v>
      </c>
      <c r="J16" s="24">
        <v>29</v>
      </c>
      <c r="K16" s="24">
        <v>31</v>
      </c>
      <c r="L16" s="24">
        <v>24</v>
      </c>
      <c r="M16" s="24">
        <v>32</v>
      </c>
      <c r="N16" s="24">
        <v>29</v>
      </c>
      <c r="O16" s="24">
        <v>31</v>
      </c>
      <c r="P16" s="24">
        <v>30</v>
      </c>
      <c r="Q16" s="24">
        <v>30</v>
      </c>
      <c r="R16" s="24">
        <v>27</v>
      </c>
      <c r="S16" s="24">
        <v>30</v>
      </c>
      <c r="T16" s="24">
        <v>32</v>
      </c>
      <c r="U16" s="24">
        <v>26</v>
      </c>
      <c r="V16" s="24">
        <v>32</v>
      </c>
      <c r="W16" s="24">
        <v>32</v>
      </c>
      <c r="X16" s="24">
        <v>32</v>
      </c>
      <c r="Y16" s="24">
        <v>32</v>
      </c>
    </row>
    <row r="18" spans="1:25" x14ac:dyDescent="0.25">
      <c r="A18" s="5" t="s">
        <v>144</v>
      </c>
      <c r="B18" s="5"/>
      <c r="C18" s="5"/>
      <c r="D18" s="5"/>
      <c r="E18" s="5"/>
      <c r="F18" s="17">
        <f>AVERAGE(S14:V14)</f>
        <v>3.2853365384615385</v>
      </c>
    </row>
    <row r="19" spans="1:25" x14ac:dyDescent="0.25">
      <c r="A19" s="5" t="s">
        <v>140</v>
      </c>
      <c r="B19" s="5"/>
      <c r="C19" s="5"/>
    </row>
    <row r="21" spans="1:25" x14ac:dyDescent="0.25">
      <c r="A21" s="5" t="s">
        <v>141</v>
      </c>
      <c r="B21" s="5"/>
      <c r="C21" s="5"/>
      <c r="D21" s="5"/>
      <c r="E21" s="5"/>
      <c r="F21" s="17">
        <f>(F18-1)*2.5</f>
        <v>5.7133413461538467</v>
      </c>
    </row>
    <row r="22" spans="1:25" x14ac:dyDescent="0.25">
      <c r="A22" s="5" t="s">
        <v>139</v>
      </c>
      <c r="B22" s="17">
        <f t="shared" ref="B22:Y22" si="0">(B14-1)*2.5</f>
        <v>5.703125</v>
      </c>
      <c r="C22" s="17">
        <f t="shared" si="0"/>
        <v>6.5625</v>
      </c>
      <c r="D22" s="17">
        <f t="shared" si="0"/>
        <v>6.640625</v>
      </c>
      <c r="E22" s="17">
        <f t="shared" si="0"/>
        <v>6.5625</v>
      </c>
      <c r="F22" s="17">
        <f t="shared" si="0"/>
        <v>6.0483870967741939</v>
      </c>
      <c r="G22" s="17">
        <f t="shared" si="0"/>
        <v>5.46875</v>
      </c>
      <c r="H22" s="17">
        <f t="shared" si="0"/>
        <v>5.859375</v>
      </c>
      <c r="I22" s="17">
        <f t="shared" si="0"/>
        <v>6.328125</v>
      </c>
      <c r="J22" s="17">
        <f t="shared" si="0"/>
        <v>5</v>
      </c>
      <c r="K22" s="17">
        <f t="shared" si="0"/>
        <v>4.435483870967742</v>
      </c>
      <c r="L22" s="17">
        <f t="shared" si="0"/>
        <v>5.8333333333333339</v>
      </c>
      <c r="M22" s="17">
        <f t="shared" si="0"/>
        <v>4.609375</v>
      </c>
      <c r="N22" s="17">
        <f t="shared" si="0"/>
        <v>5.6034482758620685</v>
      </c>
      <c r="O22" s="17">
        <f t="shared" si="0"/>
        <v>6.129032258064516</v>
      </c>
      <c r="P22" s="17">
        <f t="shared" si="0"/>
        <v>6.083333333333333</v>
      </c>
      <c r="Q22" s="17">
        <f t="shared" si="0"/>
        <v>5.6666666666666661</v>
      </c>
      <c r="R22" s="17">
        <f t="shared" si="0"/>
        <v>6.481481481481481</v>
      </c>
      <c r="S22" s="17">
        <f t="shared" si="0"/>
        <v>5.75</v>
      </c>
      <c r="T22" s="17">
        <f t="shared" si="0"/>
        <v>6.015625</v>
      </c>
      <c r="U22" s="17">
        <f t="shared" si="0"/>
        <v>5.3846153846153841</v>
      </c>
      <c r="V22" s="17">
        <f t="shared" si="0"/>
        <v>5.703125</v>
      </c>
      <c r="W22" s="17">
        <f t="shared" si="0"/>
        <v>7.03125</v>
      </c>
      <c r="X22" s="17">
        <f t="shared" si="0"/>
        <v>6.09375</v>
      </c>
      <c r="Y22" s="17">
        <f t="shared" si="0"/>
        <v>6.171875</v>
      </c>
    </row>
  </sheetData>
  <phoneticPr fontId="0" type="noConversion"/>
  <pageMargins left="0.7" right="0.7" top="0.75" bottom="0.75" header="0.3" footer="0.3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F26"/>
  <sheetViews>
    <sheetView workbookViewId="0"/>
  </sheetViews>
  <sheetFormatPr baseColWidth="10" defaultRowHeight="15" x14ac:dyDescent="0.25"/>
  <cols>
    <col min="1" max="1" width="20.28515625" customWidth="1"/>
  </cols>
  <sheetData>
    <row r="1" spans="1:32" x14ac:dyDescent="0.25">
      <c r="A1" s="2" t="s">
        <v>88</v>
      </c>
    </row>
    <row r="2" spans="1:32" x14ac:dyDescent="0.25">
      <c r="A2" s="1" t="s">
        <v>5</v>
      </c>
      <c r="B2" t="s">
        <v>0</v>
      </c>
    </row>
    <row r="3" spans="1:32" x14ac:dyDescent="0.25">
      <c r="A3" s="1" t="s">
        <v>6</v>
      </c>
      <c r="B3" t="s">
        <v>121</v>
      </c>
    </row>
    <row r="4" spans="1:32" x14ac:dyDescent="0.25">
      <c r="A4" s="1" t="s">
        <v>7</v>
      </c>
      <c r="B4" t="s">
        <v>132</v>
      </c>
    </row>
    <row r="6" spans="1:32" x14ac:dyDescent="0.25">
      <c r="A6" s="9" t="s">
        <v>8</v>
      </c>
      <c r="B6" s="10" t="s">
        <v>9</v>
      </c>
      <c r="C6" s="10" t="s">
        <v>10</v>
      </c>
      <c r="D6" s="10" t="s">
        <v>11</v>
      </c>
      <c r="E6" s="10" t="s">
        <v>12</v>
      </c>
      <c r="F6" s="10" t="s">
        <v>13</v>
      </c>
      <c r="G6" s="10" t="s">
        <v>14</v>
      </c>
      <c r="H6" s="10" t="s">
        <v>15</v>
      </c>
      <c r="I6" s="10" t="s">
        <v>16</v>
      </c>
      <c r="J6" s="10" t="s">
        <v>17</v>
      </c>
      <c r="K6" s="10" t="s">
        <v>18</v>
      </c>
      <c r="L6" s="10" t="s">
        <v>19</v>
      </c>
      <c r="M6" s="10" t="s">
        <v>20</v>
      </c>
      <c r="N6" s="10" t="s">
        <v>21</v>
      </c>
      <c r="O6" s="10" t="s">
        <v>22</v>
      </c>
      <c r="P6" s="10" t="s">
        <v>23</v>
      </c>
      <c r="Q6" s="10" t="s">
        <v>24</v>
      </c>
      <c r="R6" s="10" t="s">
        <v>25</v>
      </c>
      <c r="S6" s="10" t="s">
        <v>26</v>
      </c>
      <c r="T6" s="10" t="s">
        <v>27</v>
      </c>
      <c r="U6" s="10" t="s">
        <v>28</v>
      </c>
      <c r="V6" s="10" t="s">
        <v>29</v>
      </c>
      <c r="W6" s="10" t="s">
        <v>30</v>
      </c>
      <c r="X6" s="10" t="s">
        <v>31</v>
      </c>
      <c r="Y6" s="10" t="s">
        <v>32</v>
      </c>
      <c r="Z6" s="10" t="s">
        <v>89</v>
      </c>
      <c r="AA6" s="10" t="s">
        <v>90</v>
      </c>
      <c r="AB6" s="10" t="s">
        <v>91</v>
      </c>
      <c r="AC6" s="10" t="s">
        <v>92</v>
      </c>
      <c r="AD6" s="10" t="s">
        <v>93</v>
      </c>
      <c r="AE6" s="10" t="s">
        <v>118</v>
      </c>
      <c r="AF6" s="10" t="s">
        <v>131</v>
      </c>
    </row>
    <row r="7" spans="1:32" x14ac:dyDescent="0.25">
      <c r="A7" s="8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  <c r="Z7" s="3">
        <v>0</v>
      </c>
      <c r="AA7" s="3">
        <v>0</v>
      </c>
      <c r="AB7" s="3">
        <v>0</v>
      </c>
      <c r="AC7" s="3">
        <v>0</v>
      </c>
      <c r="AD7" s="3">
        <v>0</v>
      </c>
      <c r="AE7" s="3">
        <v>0</v>
      </c>
      <c r="AF7" s="3">
        <v>0</v>
      </c>
    </row>
    <row r="8" spans="1:32" x14ac:dyDescent="0.25">
      <c r="A8" s="8">
        <v>2</v>
      </c>
      <c r="B8" s="3">
        <v>0</v>
      </c>
      <c r="C8" s="3">
        <v>0</v>
      </c>
      <c r="D8" s="3">
        <v>0</v>
      </c>
      <c r="E8" s="3">
        <v>0</v>
      </c>
      <c r="F8" s="3">
        <v>0</v>
      </c>
      <c r="G8" s="3">
        <v>0</v>
      </c>
      <c r="H8" s="3">
        <v>0</v>
      </c>
      <c r="I8" s="3">
        <v>0</v>
      </c>
      <c r="J8" s="3">
        <v>2</v>
      </c>
      <c r="K8" s="3">
        <v>0</v>
      </c>
      <c r="L8" s="3">
        <v>0</v>
      </c>
      <c r="M8" s="3">
        <v>0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3</v>
      </c>
      <c r="T8" s="3">
        <v>0</v>
      </c>
      <c r="U8" s="3">
        <v>0</v>
      </c>
      <c r="V8" s="3">
        <v>0</v>
      </c>
      <c r="W8" s="3">
        <v>0</v>
      </c>
      <c r="X8" s="3">
        <v>0</v>
      </c>
      <c r="Y8" s="3">
        <v>0</v>
      </c>
      <c r="Z8" s="3">
        <v>0</v>
      </c>
      <c r="AA8" s="3">
        <v>0</v>
      </c>
      <c r="AB8" s="3">
        <v>0</v>
      </c>
      <c r="AC8" s="3">
        <v>0</v>
      </c>
      <c r="AD8" s="3">
        <v>0</v>
      </c>
      <c r="AE8" s="3">
        <v>0</v>
      </c>
      <c r="AF8" s="3">
        <v>0</v>
      </c>
    </row>
    <row r="9" spans="1:32" x14ac:dyDescent="0.25">
      <c r="A9" s="8">
        <v>3</v>
      </c>
      <c r="B9" s="3">
        <v>2</v>
      </c>
      <c r="C9" s="3">
        <v>2</v>
      </c>
      <c r="D9" s="3">
        <v>0</v>
      </c>
      <c r="E9" s="3">
        <v>0</v>
      </c>
      <c r="F9" s="3">
        <v>0</v>
      </c>
      <c r="G9" s="3">
        <v>1</v>
      </c>
      <c r="H9" s="3">
        <v>1</v>
      </c>
      <c r="I9" s="3">
        <v>2</v>
      </c>
      <c r="J9" s="3">
        <v>1</v>
      </c>
      <c r="K9" s="3">
        <v>1</v>
      </c>
      <c r="L9" s="3">
        <v>0</v>
      </c>
      <c r="M9" s="3">
        <v>3</v>
      </c>
      <c r="N9" s="3">
        <v>0</v>
      </c>
      <c r="O9" s="3">
        <v>2</v>
      </c>
      <c r="P9" s="3">
        <v>1</v>
      </c>
      <c r="Q9" s="3">
        <v>0</v>
      </c>
      <c r="R9" s="3">
        <v>1</v>
      </c>
      <c r="S9" s="3">
        <v>1</v>
      </c>
      <c r="T9" s="3">
        <v>1</v>
      </c>
      <c r="U9" s="3">
        <v>0</v>
      </c>
      <c r="V9" s="3">
        <v>2</v>
      </c>
      <c r="W9" s="3">
        <v>0</v>
      </c>
      <c r="X9" s="3">
        <v>2</v>
      </c>
      <c r="Y9" s="3">
        <v>1</v>
      </c>
      <c r="Z9" s="3">
        <v>1</v>
      </c>
      <c r="AA9" s="3">
        <v>2</v>
      </c>
      <c r="AB9" s="3">
        <v>2</v>
      </c>
      <c r="AC9" s="3">
        <v>2</v>
      </c>
      <c r="AD9" s="3">
        <v>0</v>
      </c>
      <c r="AE9" s="3">
        <v>1</v>
      </c>
      <c r="AF9" s="3">
        <v>0</v>
      </c>
    </row>
    <row r="10" spans="1:32" x14ac:dyDescent="0.25">
      <c r="A10" s="8">
        <v>4</v>
      </c>
      <c r="B10" s="3">
        <v>4</v>
      </c>
      <c r="C10" s="3">
        <v>4</v>
      </c>
      <c r="D10" s="3">
        <v>4</v>
      </c>
      <c r="E10" s="3">
        <v>0</v>
      </c>
      <c r="F10" s="3">
        <v>1</v>
      </c>
      <c r="G10" s="3">
        <v>2</v>
      </c>
      <c r="H10" s="3">
        <v>4</v>
      </c>
      <c r="I10" s="3">
        <v>4</v>
      </c>
      <c r="J10" s="3">
        <v>3</v>
      </c>
      <c r="K10" s="3">
        <v>2</v>
      </c>
      <c r="L10" s="3">
        <v>1</v>
      </c>
      <c r="M10" s="3">
        <v>3</v>
      </c>
      <c r="N10" s="3">
        <v>1</v>
      </c>
      <c r="O10" s="3">
        <v>4</v>
      </c>
      <c r="P10" s="3">
        <v>5</v>
      </c>
      <c r="Q10" s="3">
        <v>4</v>
      </c>
      <c r="R10" s="3">
        <v>5</v>
      </c>
      <c r="S10" s="3">
        <v>1</v>
      </c>
      <c r="T10" s="3">
        <v>4</v>
      </c>
      <c r="U10" s="3">
        <v>5</v>
      </c>
      <c r="V10" s="3">
        <v>3</v>
      </c>
      <c r="W10" s="3">
        <v>5</v>
      </c>
      <c r="X10" s="3">
        <v>2</v>
      </c>
      <c r="Y10" s="3">
        <v>4</v>
      </c>
      <c r="Z10" s="3">
        <v>3</v>
      </c>
      <c r="AA10" s="3">
        <v>2</v>
      </c>
      <c r="AB10" s="3">
        <v>1</v>
      </c>
      <c r="AC10" s="3">
        <v>1</v>
      </c>
      <c r="AD10" s="3">
        <v>1</v>
      </c>
      <c r="AE10" s="3">
        <v>1</v>
      </c>
      <c r="AF10" s="3">
        <v>4</v>
      </c>
    </row>
    <row r="11" spans="1:32" x14ac:dyDescent="0.25">
      <c r="A11" s="8">
        <v>5</v>
      </c>
      <c r="B11" s="3">
        <v>0</v>
      </c>
      <c r="C11" s="3">
        <v>0</v>
      </c>
      <c r="D11" s="3">
        <v>1</v>
      </c>
      <c r="E11" s="3">
        <v>4</v>
      </c>
      <c r="F11" s="3">
        <v>5</v>
      </c>
      <c r="G11" s="3">
        <v>3</v>
      </c>
      <c r="H11" s="3">
        <v>1</v>
      </c>
      <c r="I11" s="3">
        <v>0</v>
      </c>
      <c r="J11" s="3">
        <v>0</v>
      </c>
      <c r="K11" s="3">
        <v>3</v>
      </c>
      <c r="L11" s="3">
        <v>5</v>
      </c>
      <c r="M11" s="3">
        <v>0</v>
      </c>
      <c r="N11" s="3">
        <v>3</v>
      </c>
      <c r="O11" s="3">
        <v>0</v>
      </c>
      <c r="P11" s="3">
        <v>0</v>
      </c>
      <c r="Q11" s="3">
        <v>2</v>
      </c>
      <c r="R11" s="3">
        <v>0</v>
      </c>
      <c r="S11" s="3">
        <v>0</v>
      </c>
      <c r="T11" s="3">
        <v>1</v>
      </c>
      <c r="U11" s="3">
        <v>1</v>
      </c>
      <c r="V11" s="3">
        <v>1</v>
      </c>
      <c r="W11" s="3">
        <v>1</v>
      </c>
      <c r="X11" s="3">
        <v>2</v>
      </c>
      <c r="Y11" s="3">
        <v>1</v>
      </c>
      <c r="Z11" s="3">
        <v>2</v>
      </c>
      <c r="AA11" s="3">
        <v>2</v>
      </c>
      <c r="AB11" s="3">
        <v>3</v>
      </c>
      <c r="AC11" s="3">
        <v>3</v>
      </c>
      <c r="AD11" s="3">
        <v>0</v>
      </c>
      <c r="AE11" s="3">
        <v>0</v>
      </c>
      <c r="AF11" s="3">
        <v>2</v>
      </c>
    </row>
    <row r="12" spans="1:32" x14ac:dyDescent="0.25">
      <c r="A12" s="8" t="s">
        <v>120</v>
      </c>
      <c r="B12" s="3">
        <v>0</v>
      </c>
      <c r="C12" s="3">
        <v>0</v>
      </c>
      <c r="D12" s="3">
        <v>1</v>
      </c>
      <c r="E12" s="3">
        <v>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2</v>
      </c>
      <c r="O12" s="3">
        <v>0</v>
      </c>
      <c r="P12" s="3">
        <v>0</v>
      </c>
      <c r="Q12" s="3">
        <v>0</v>
      </c>
      <c r="R12" s="3">
        <v>0</v>
      </c>
      <c r="S12" s="3">
        <v>1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  <c r="Z12" s="3">
        <v>0</v>
      </c>
      <c r="AA12" s="3">
        <v>0</v>
      </c>
      <c r="AB12" s="3">
        <v>0</v>
      </c>
      <c r="AC12" s="3">
        <v>0</v>
      </c>
      <c r="AD12" s="3">
        <v>5</v>
      </c>
      <c r="AE12" s="3">
        <v>4</v>
      </c>
      <c r="AF12" s="3">
        <v>0</v>
      </c>
    </row>
    <row r="13" spans="1:32" x14ac:dyDescent="0.25">
      <c r="A13" s="8" t="s">
        <v>40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</row>
    <row r="14" spans="1:32" x14ac:dyDescent="0.25">
      <c r="A14" s="5" t="s">
        <v>41</v>
      </c>
      <c r="B14" s="17">
        <v>3.6666666666666665</v>
      </c>
      <c r="C14" s="17">
        <v>3.6666666666666665</v>
      </c>
      <c r="D14" s="17">
        <v>4.2</v>
      </c>
      <c r="E14" s="17">
        <v>5</v>
      </c>
      <c r="F14" s="17">
        <v>4.833333333333333</v>
      </c>
      <c r="G14" s="17">
        <v>4.333333333333333</v>
      </c>
      <c r="H14" s="17">
        <v>4</v>
      </c>
      <c r="I14" s="17">
        <v>3.6666666666666665</v>
      </c>
      <c r="J14" s="17">
        <v>3.1666666666666665</v>
      </c>
      <c r="K14" s="17">
        <v>4.333333333333333</v>
      </c>
      <c r="L14" s="17">
        <v>4.833333333333333</v>
      </c>
      <c r="M14" s="17">
        <v>3.5</v>
      </c>
      <c r="N14" s="17">
        <v>4.75</v>
      </c>
      <c r="O14" s="17">
        <v>3.6666666666666665</v>
      </c>
      <c r="P14" s="17">
        <v>3.8333333333333335</v>
      </c>
      <c r="Q14" s="17">
        <v>4.333333333333333</v>
      </c>
      <c r="R14" s="17">
        <v>3.8333333333333335</v>
      </c>
      <c r="S14" s="17">
        <v>2.6</v>
      </c>
      <c r="T14" s="17">
        <v>4</v>
      </c>
      <c r="U14" s="17">
        <v>4.166666666666667</v>
      </c>
      <c r="V14" s="17">
        <v>3.8333333333333335</v>
      </c>
      <c r="W14" s="17">
        <v>4.166666666666667</v>
      </c>
      <c r="X14" s="17">
        <v>4</v>
      </c>
      <c r="Y14" s="17">
        <v>4</v>
      </c>
      <c r="Z14" s="17">
        <v>4.166666666666667</v>
      </c>
      <c r="AA14" s="17">
        <v>4</v>
      </c>
      <c r="AB14" s="17">
        <v>4.166666666666667</v>
      </c>
      <c r="AC14" s="17">
        <v>4.166666666666667</v>
      </c>
      <c r="AD14" s="17">
        <v>4</v>
      </c>
      <c r="AE14" s="17">
        <v>3.5</v>
      </c>
      <c r="AF14" s="17">
        <v>4.333333333333333</v>
      </c>
    </row>
    <row r="15" spans="1:32" x14ac:dyDescent="0.25">
      <c r="A15" s="5" t="s">
        <v>42</v>
      </c>
      <c r="B15" s="17">
        <v>0.51639777949432131</v>
      </c>
      <c r="C15" s="17">
        <v>0.51639777949432131</v>
      </c>
      <c r="D15" s="17">
        <v>0.44721359549995787</v>
      </c>
      <c r="E15" s="17">
        <v>0</v>
      </c>
      <c r="F15" s="17">
        <v>0.40824829046386302</v>
      </c>
      <c r="G15" s="17">
        <v>0.81649658092772548</v>
      </c>
      <c r="H15" s="17">
        <v>0.63245553203367588</v>
      </c>
      <c r="I15" s="17">
        <v>0.51639777949432131</v>
      </c>
      <c r="J15" s="17">
        <v>0.98319208025017524</v>
      </c>
      <c r="K15" s="17">
        <v>0.81649658092772548</v>
      </c>
      <c r="L15" s="17">
        <v>0.40824829046386302</v>
      </c>
      <c r="M15" s="17">
        <v>0.54772255750516607</v>
      </c>
      <c r="N15" s="17">
        <v>0.5</v>
      </c>
      <c r="O15" s="17">
        <v>0.51639777949432131</v>
      </c>
      <c r="P15" s="17">
        <v>0.40824829046386302</v>
      </c>
      <c r="Q15" s="17">
        <v>0.51639777949432131</v>
      </c>
      <c r="R15" s="17">
        <v>0.40824829046386296</v>
      </c>
      <c r="S15" s="17">
        <v>0.8944271909999163</v>
      </c>
      <c r="T15" s="17">
        <v>0.63245553203367588</v>
      </c>
      <c r="U15" s="17">
        <v>0.40824829046386302</v>
      </c>
      <c r="V15" s="17">
        <v>0.75277265270908045</v>
      </c>
      <c r="W15" s="17">
        <v>0.40824829046386302</v>
      </c>
      <c r="X15" s="17">
        <v>0.89442719099991586</v>
      </c>
      <c r="Y15" s="17">
        <v>0.63245553203367588</v>
      </c>
      <c r="Z15" s="17">
        <v>0.75277265270908045</v>
      </c>
      <c r="AA15" s="17">
        <v>0.89442719099991586</v>
      </c>
      <c r="AB15" s="17">
        <v>0.98319208025017457</v>
      </c>
      <c r="AC15" s="17">
        <v>0.98319208025017457</v>
      </c>
      <c r="AD15" s="17"/>
      <c r="AE15" s="17">
        <v>0.70710678118654757</v>
      </c>
      <c r="AF15" s="17">
        <v>0.51639777949432131</v>
      </c>
    </row>
    <row r="16" spans="1:32" x14ac:dyDescent="0.25">
      <c r="A16" s="5" t="s">
        <v>43</v>
      </c>
      <c r="B16" s="18">
        <v>6</v>
      </c>
      <c r="C16" s="18">
        <v>6</v>
      </c>
      <c r="D16" s="18">
        <v>5</v>
      </c>
      <c r="E16" s="18">
        <v>4</v>
      </c>
      <c r="F16" s="18">
        <v>6</v>
      </c>
      <c r="G16" s="18">
        <v>6</v>
      </c>
      <c r="H16" s="18">
        <v>6</v>
      </c>
      <c r="I16" s="18">
        <v>6</v>
      </c>
      <c r="J16" s="18">
        <v>6</v>
      </c>
      <c r="K16" s="18">
        <v>6</v>
      </c>
      <c r="L16" s="18">
        <v>6</v>
      </c>
      <c r="M16" s="18">
        <v>6</v>
      </c>
      <c r="N16" s="18">
        <v>4</v>
      </c>
      <c r="O16" s="18">
        <v>6</v>
      </c>
      <c r="P16" s="18">
        <v>6</v>
      </c>
      <c r="Q16" s="18">
        <v>6</v>
      </c>
      <c r="R16" s="18">
        <v>6</v>
      </c>
      <c r="S16" s="18">
        <v>5</v>
      </c>
      <c r="T16" s="18">
        <v>6</v>
      </c>
      <c r="U16" s="18">
        <v>6</v>
      </c>
      <c r="V16" s="18">
        <v>6</v>
      </c>
      <c r="W16" s="18">
        <v>6</v>
      </c>
      <c r="X16" s="18">
        <v>6</v>
      </c>
      <c r="Y16" s="18">
        <v>6</v>
      </c>
      <c r="Z16" s="18">
        <v>6</v>
      </c>
      <c r="AA16" s="18">
        <v>6</v>
      </c>
      <c r="AB16" s="18">
        <v>6</v>
      </c>
      <c r="AC16" s="18">
        <v>6</v>
      </c>
      <c r="AD16" s="18">
        <v>1</v>
      </c>
      <c r="AE16" s="18">
        <v>2</v>
      </c>
      <c r="AF16" s="18">
        <v>6</v>
      </c>
    </row>
    <row r="18" spans="1:32" x14ac:dyDescent="0.25">
      <c r="A18" s="5" t="s">
        <v>128</v>
      </c>
      <c r="B18" s="5">
        <v>6</v>
      </c>
    </row>
    <row r="19" spans="1:32" x14ac:dyDescent="0.25">
      <c r="A19" s="5" t="s">
        <v>129</v>
      </c>
      <c r="B19" s="5">
        <v>18</v>
      </c>
    </row>
    <row r="20" spans="1:32" x14ac:dyDescent="0.25">
      <c r="A20" s="5" t="s">
        <v>130</v>
      </c>
      <c r="B20" s="19">
        <f>B18/B19</f>
        <v>0.33333333333333331</v>
      </c>
    </row>
    <row r="22" spans="1:32" x14ac:dyDescent="0.25">
      <c r="A22" s="5" t="s">
        <v>136</v>
      </c>
      <c r="B22" s="5"/>
      <c r="C22" s="5"/>
      <c r="D22" s="5"/>
      <c r="E22" s="5"/>
      <c r="F22" s="17">
        <f>AVERAGE(X14:Z14)</f>
        <v>4.0555555555555562</v>
      </c>
    </row>
    <row r="23" spans="1:32" x14ac:dyDescent="0.25">
      <c r="A23" s="5" t="s">
        <v>137</v>
      </c>
      <c r="B23" s="5"/>
      <c r="C23" s="5"/>
    </row>
    <row r="25" spans="1:32" x14ac:dyDescent="0.25">
      <c r="A25" s="5" t="s">
        <v>138</v>
      </c>
      <c r="B25" s="5"/>
      <c r="C25" s="5"/>
      <c r="D25" s="5"/>
      <c r="E25" s="5"/>
      <c r="F25" s="17">
        <f>(F22-1)*2.5</f>
        <v>7.6388888888888911</v>
      </c>
    </row>
    <row r="26" spans="1:32" x14ac:dyDescent="0.25">
      <c r="A26" s="5" t="s">
        <v>139</v>
      </c>
      <c r="B26" s="17">
        <f t="shared" ref="B26:AF26" si="0">(B14-1)*2.5</f>
        <v>6.6666666666666661</v>
      </c>
      <c r="C26" s="17">
        <f t="shared" si="0"/>
        <v>6.6666666666666661</v>
      </c>
      <c r="D26" s="17">
        <f t="shared" si="0"/>
        <v>8</v>
      </c>
      <c r="E26" s="17">
        <f t="shared" si="0"/>
        <v>10</v>
      </c>
      <c r="F26" s="17">
        <f t="shared" si="0"/>
        <v>9.5833333333333321</v>
      </c>
      <c r="G26" s="17">
        <f t="shared" si="0"/>
        <v>8.3333333333333321</v>
      </c>
      <c r="H26" s="17">
        <f t="shared" si="0"/>
        <v>7.5</v>
      </c>
      <c r="I26" s="17">
        <f t="shared" si="0"/>
        <v>6.6666666666666661</v>
      </c>
      <c r="J26" s="17">
        <f t="shared" si="0"/>
        <v>5.4166666666666661</v>
      </c>
      <c r="K26" s="17">
        <f t="shared" si="0"/>
        <v>8.3333333333333321</v>
      </c>
      <c r="L26" s="17">
        <f t="shared" si="0"/>
        <v>9.5833333333333321</v>
      </c>
      <c r="M26" s="17">
        <f t="shared" si="0"/>
        <v>6.25</v>
      </c>
      <c r="N26" s="17">
        <f t="shared" si="0"/>
        <v>9.375</v>
      </c>
      <c r="O26" s="17">
        <f t="shared" si="0"/>
        <v>6.6666666666666661</v>
      </c>
      <c r="P26" s="17">
        <f t="shared" si="0"/>
        <v>7.0833333333333339</v>
      </c>
      <c r="Q26" s="17">
        <f t="shared" si="0"/>
        <v>8.3333333333333321</v>
      </c>
      <c r="R26" s="17">
        <f t="shared" si="0"/>
        <v>7.0833333333333339</v>
      </c>
      <c r="S26" s="17">
        <f t="shared" si="0"/>
        <v>4</v>
      </c>
      <c r="T26" s="17">
        <f t="shared" si="0"/>
        <v>7.5</v>
      </c>
      <c r="U26" s="17">
        <f t="shared" si="0"/>
        <v>7.9166666666666679</v>
      </c>
      <c r="V26" s="17">
        <f t="shared" si="0"/>
        <v>7.0833333333333339</v>
      </c>
      <c r="W26" s="17">
        <f t="shared" si="0"/>
        <v>7.9166666666666679</v>
      </c>
      <c r="X26" s="17">
        <f t="shared" si="0"/>
        <v>7.5</v>
      </c>
      <c r="Y26" s="17">
        <f t="shared" si="0"/>
        <v>7.5</v>
      </c>
      <c r="Z26" s="17">
        <f t="shared" si="0"/>
        <v>7.9166666666666679</v>
      </c>
      <c r="AA26" s="17">
        <f t="shared" si="0"/>
        <v>7.5</v>
      </c>
      <c r="AB26" s="17">
        <f t="shared" si="0"/>
        <v>7.9166666666666679</v>
      </c>
      <c r="AC26" s="17">
        <f t="shared" si="0"/>
        <v>7.9166666666666679</v>
      </c>
      <c r="AD26" s="17">
        <f t="shared" si="0"/>
        <v>7.5</v>
      </c>
      <c r="AE26" s="17">
        <f t="shared" si="0"/>
        <v>6.25</v>
      </c>
      <c r="AF26" s="17">
        <f t="shared" si="0"/>
        <v>8.3333333333333321</v>
      </c>
    </row>
  </sheetData>
  <pageMargins left="0.7" right="0.7" top="0.75" bottom="0.75" header="0.3" footer="0.3"/>
  <headerFooter alignWithMargins="0"/>
  <ignoredErrors>
    <ignoredError sqref="F22" formulaRange="1"/>
  </ignoredError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Y22"/>
  <sheetViews>
    <sheetView workbookViewId="0"/>
  </sheetViews>
  <sheetFormatPr baseColWidth="10" defaultRowHeight="15" x14ac:dyDescent="0.25"/>
  <cols>
    <col min="1" max="1" width="20.5703125" customWidth="1"/>
  </cols>
  <sheetData>
    <row r="1" spans="1:25" x14ac:dyDescent="0.25">
      <c r="A1" s="2" t="s">
        <v>46</v>
      </c>
    </row>
    <row r="2" spans="1:25" x14ac:dyDescent="0.25">
      <c r="A2" s="1" t="s">
        <v>5</v>
      </c>
      <c r="B2" t="s">
        <v>1</v>
      </c>
    </row>
    <row r="3" spans="1:25" x14ac:dyDescent="0.25">
      <c r="A3" s="1" t="s">
        <v>6</v>
      </c>
      <c r="B3" t="s">
        <v>121</v>
      </c>
    </row>
    <row r="4" spans="1:25" x14ac:dyDescent="0.25">
      <c r="A4" s="1" t="s">
        <v>7</v>
      </c>
      <c r="B4" t="s">
        <v>132</v>
      </c>
    </row>
    <row r="6" spans="1:25" x14ac:dyDescent="0.25">
      <c r="A6" s="9" t="s">
        <v>8</v>
      </c>
      <c r="B6" s="10" t="s">
        <v>9</v>
      </c>
      <c r="C6" s="10" t="s">
        <v>10</v>
      </c>
      <c r="D6" s="10" t="s">
        <v>11</v>
      </c>
      <c r="E6" s="10" t="s">
        <v>12</v>
      </c>
      <c r="F6" s="10" t="s">
        <v>13</v>
      </c>
      <c r="G6" s="10" t="s">
        <v>14</v>
      </c>
      <c r="H6" s="10" t="s">
        <v>15</v>
      </c>
      <c r="I6" s="10" t="s">
        <v>16</v>
      </c>
      <c r="J6" s="10" t="s">
        <v>17</v>
      </c>
      <c r="K6" s="10" t="s">
        <v>18</v>
      </c>
      <c r="L6" s="10" t="s">
        <v>19</v>
      </c>
      <c r="M6" s="10" t="s">
        <v>20</v>
      </c>
      <c r="N6" s="10" t="s">
        <v>21</v>
      </c>
      <c r="O6" s="10" t="s">
        <v>22</v>
      </c>
      <c r="P6" s="10" t="s">
        <v>23</v>
      </c>
      <c r="Q6" s="10" t="s">
        <v>24</v>
      </c>
      <c r="R6" s="10" t="s">
        <v>25</v>
      </c>
      <c r="S6" s="10" t="s">
        <v>26</v>
      </c>
      <c r="T6" s="10" t="s">
        <v>27</v>
      </c>
      <c r="U6" s="10" t="s">
        <v>28</v>
      </c>
      <c r="V6" s="10" t="s">
        <v>29</v>
      </c>
      <c r="W6" s="10" t="s">
        <v>30</v>
      </c>
      <c r="X6" s="10" t="s">
        <v>31</v>
      </c>
      <c r="Y6" s="10" t="s">
        <v>32</v>
      </c>
    </row>
    <row r="7" spans="1:25" x14ac:dyDescent="0.25">
      <c r="A7" s="8">
        <v>1</v>
      </c>
      <c r="B7" s="3">
        <v>1</v>
      </c>
      <c r="C7" s="3">
        <v>0</v>
      </c>
      <c r="D7" s="3">
        <v>1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1</v>
      </c>
      <c r="N7" s="3">
        <v>0</v>
      </c>
      <c r="O7" s="3">
        <v>0</v>
      </c>
      <c r="P7" s="3">
        <v>0</v>
      </c>
      <c r="Q7" s="3">
        <v>1</v>
      </c>
      <c r="R7" s="3">
        <v>1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</row>
    <row r="8" spans="1:25" x14ac:dyDescent="0.25">
      <c r="A8" s="8">
        <v>2</v>
      </c>
      <c r="B8" s="3">
        <v>1</v>
      </c>
      <c r="C8" s="3">
        <v>1</v>
      </c>
      <c r="D8" s="3">
        <v>1</v>
      </c>
      <c r="E8" s="3">
        <v>0</v>
      </c>
      <c r="F8" s="3">
        <v>0</v>
      </c>
      <c r="G8" s="3">
        <v>1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3">
        <v>0</v>
      </c>
      <c r="N8" s="3">
        <v>0</v>
      </c>
      <c r="O8" s="3">
        <v>2</v>
      </c>
      <c r="P8" s="3">
        <v>0</v>
      </c>
      <c r="Q8" s="3">
        <v>1</v>
      </c>
      <c r="R8" s="3">
        <v>1</v>
      </c>
      <c r="S8" s="3">
        <v>0</v>
      </c>
      <c r="T8" s="3">
        <v>0</v>
      </c>
      <c r="U8" s="3">
        <v>1</v>
      </c>
      <c r="V8" s="3">
        <v>0</v>
      </c>
      <c r="W8" s="3">
        <v>0</v>
      </c>
      <c r="X8" s="3">
        <v>0</v>
      </c>
      <c r="Y8" s="3">
        <v>2</v>
      </c>
    </row>
    <row r="9" spans="1:25" x14ac:dyDescent="0.25">
      <c r="A9" s="8">
        <v>3</v>
      </c>
      <c r="B9" s="3">
        <v>0</v>
      </c>
      <c r="C9" s="3">
        <v>0</v>
      </c>
      <c r="D9" s="3">
        <v>0</v>
      </c>
      <c r="E9" s="3">
        <v>0</v>
      </c>
      <c r="F9" s="3">
        <v>1</v>
      </c>
      <c r="G9" s="3">
        <v>0</v>
      </c>
      <c r="H9" s="3">
        <v>0</v>
      </c>
      <c r="I9" s="3">
        <v>2</v>
      </c>
      <c r="J9" s="3">
        <v>1</v>
      </c>
      <c r="K9" s="3">
        <v>1</v>
      </c>
      <c r="L9" s="3">
        <v>0</v>
      </c>
      <c r="M9" s="3">
        <v>0</v>
      </c>
      <c r="N9" s="3">
        <v>1</v>
      </c>
      <c r="O9" s="3">
        <v>0</v>
      </c>
      <c r="P9" s="3">
        <v>0</v>
      </c>
      <c r="Q9" s="3">
        <v>0</v>
      </c>
      <c r="R9" s="3">
        <v>0</v>
      </c>
      <c r="S9" s="3">
        <v>1</v>
      </c>
      <c r="T9" s="3">
        <v>1</v>
      </c>
      <c r="U9" s="3">
        <v>0</v>
      </c>
      <c r="V9" s="3">
        <v>0</v>
      </c>
      <c r="W9" s="3">
        <v>1</v>
      </c>
      <c r="X9" s="3">
        <v>2</v>
      </c>
      <c r="Y9" s="3">
        <v>0</v>
      </c>
    </row>
    <row r="10" spans="1:25" x14ac:dyDescent="0.25">
      <c r="A10" s="8">
        <v>4</v>
      </c>
      <c r="B10" s="3">
        <v>1</v>
      </c>
      <c r="C10" s="3">
        <v>2</v>
      </c>
      <c r="D10" s="3">
        <v>1</v>
      </c>
      <c r="E10" s="3">
        <v>3</v>
      </c>
      <c r="F10" s="3">
        <v>2</v>
      </c>
      <c r="G10" s="3">
        <v>2</v>
      </c>
      <c r="H10" s="3">
        <v>1</v>
      </c>
      <c r="I10" s="3">
        <v>1</v>
      </c>
      <c r="J10" s="3">
        <v>2</v>
      </c>
      <c r="K10" s="3">
        <v>2</v>
      </c>
      <c r="L10" s="3">
        <v>0</v>
      </c>
      <c r="M10" s="3">
        <v>2</v>
      </c>
      <c r="N10" s="3">
        <v>2</v>
      </c>
      <c r="O10" s="3">
        <v>0</v>
      </c>
      <c r="P10" s="3">
        <v>1</v>
      </c>
      <c r="Q10" s="3">
        <v>0</v>
      </c>
      <c r="R10" s="3">
        <v>0</v>
      </c>
      <c r="S10" s="3">
        <v>2</v>
      </c>
      <c r="T10" s="3">
        <v>1</v>
      </c>
      <c r="U10" s="3">
        <v>1</v>
      </c>
      <c r="V10" s="3">
        <v>2</v>
      </c>
      <c r="W10" s="3">
        <v>1</v>
      </c>
      <c r="X10" s="3">
        <v>1</v>
      </c>
      <c r="Y10" s="3">
        <v>0</v>
      </c>
    </row>
    <row r="11" spans="1:25" x14ac:dyDescent="0.25">
      <c r="A11" s="8">
        <v>5</v>
      </c>
      <c r="B11" s="3">
        <v>0</v>
      </c>
      <c r="C11" s="3">
        <v>0</v>
      </c>
      <c r="D11" s="3">
        <v>0</v>
      </c>
      <c r="E11" s="3">
        <v>0</v>
      </c>
      <c r="F11" s="3">
        <v>0</v>
      </c>
      <c r="G11" s="3">
        <v>0</v>
      </c>
      <c r="H11" s="3">
        <v>1</v>
      </c>
      <c r="I11" s="3">
        <v>0</v>
      </c>
      <c r="J11" s="3">
        <v>0</v>
      </c>
      <c r="K11" s="3">
        <v>0</v>
      </c>
      <c r="L11" s="3">
        <v>1</v>
      </c>
      <c r="M11" s="3">
        <v>0</v>
      </c>
      <c r="N11" s="3">
        <v>0</v>
      </c>
      <c r="O11" s="3">
        <v>1</v>
      </c>
      <c r="P11" s="3">
        <v>2</v>
      </c>
      <c r="Q11" s="3">
        <v>1</v>
      </c>
      <c r="R11" s="3">
        <v>1</v>
      </c>
      <c r="S11" s="3">
        <v>0</v>
      </c>
      <c r="T11" s="3">
        <v>1</v>
      </c>
      <c r="U11" s="3">
        <v>1</v>
      </c>
      <c r="V11" s="3">
        <v>1</v>
      </c>
      <c r="W11" s="3">
        <v>1</v>
      </c>
      <c r="X11" s="3">
        <v>0</v>
      </c>
      <c r="Y11" s="3">
        <v>1</v>
      </c>
    </row>
    <row r="12" spans="1:25" x14ac:dyDescent="0.25">
      <c r="A12" s="8" t="s">
        <v>120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1</v>
      </c>
      <c r="I12" s="3">
        <v>0</v>
      </c>
      <c r="J12" s="3">
        <v>0</v>
      </c>
      <c r="K12" s="3">
        <v>0</v>
      </c>
      <c r="L12" s="3">
        <v>2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</row>
    <row r="13" spans="1:25" x14ac:dyDescent="0.25">
      <c r="A13" s="8" t="s">
        <v>40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5" x14ac:dyDescent="0.25">
      <c r="A14" s="5" t="s">
        <v>41</v>
      </c>
      <c r="B14" s="17">
        <v>2.3333333333333335</v>
      </c>
      <c r="C14" s="17">
        <v>3.3333333333333335</v>
      </c>
      <c r="D14" s="17">
        <v>2.3333333333333335</v>
      </c>
      <c r="E14" s="17">
        <v>4</v>
      </c>
      <c r="F14" s="17">
        <v>3.6666666666666665</v>
      </c>
      <c r="G14" s="17">
        <v>3.3333333333333335</v>
      </c>
      <c r="H14" s="17">
        <v>4.5</v>
      </c>
      <c r="I14" s="17">
        <v>3.3333333333333335</v>
      </c>
      <c r="J14" s="17">
        <v>3.6666666666666665</v>
      </c>
      <c r="K14" s="17">
        <v>3.6666666666666665</v>
      </c>
      <c r="L14" s="17">
        <v>5</v>
      </c>
      <c r="M14" s="17">
        <v>3</v>
      </c>
      <c r="N14" s="17">
        <v>3.6666666666666665</v>
      </c>
      <c r="O14" s="17">
        <v>3</v>
      </c>
      <c r="P14" s="17">
        <v>4.666666666666667</v>
      </c>
      <c r="Q14" s="17">
        <v>2.6666666666666665</v>
      </c>
      <c r="R14" s="17">
        <v>2.6666666666666665</v>
      </c>
      <c r="S14" s="17">
        <v>3.6666666666666665</v>
      </c>
      <c r="T14" s="17">
        <v>4</v>
      </c>
      <c r="U14" s="17">
        <v>3.6666666666666665</v>
      </c>
      <c r="V14" s="17">
        <v>4.333333333333333</v>
      </c>
      <c r="W14" s="17">
        <v>4</v>
      </c>
      <c r="X14" s="17">
        <v>3.3333333333333335</v>
      </c>
      <c r="Y14" s="17">
        <v>3</v>
      </c>
    </row>
    <row r="15" spans="1:25" x14ac:dyDescent="0.25">
      <c r="A15" s="5" t="s">
        <v>42</v>
      </c>
      <c r="B15" s="17">
        <v>1.5275252316519468</v>
      </c>
      <c r="C15" s="17">
        <v>1.154700538379251</v>
      </c>
      <c r="D15" s="17">
        <v>1.5275252316519468</v>
      </c>
      <c r="E15" s="17">
        <v>0</v>
      </c>
      <c r="F15" s="17">
        <v>0.57735026918962473</v>
      </c>
      <c r="G15" s="17">
        <v>1.154700538379251</v>
      </c>
      <c r="H15" s="17">
        <v>0.70710678118654757</v>
      </c>
      <c r="I15" s="17">
        <v>0.57735026918962473</v>
      </c>
      <c r="J15" s="17">
        <v>0.57735026918962473</v>
      </c>
      <c r="K15" s="17">
        <v>0.57735026918962473</v>
      </c>
      <c r="L15" s="17"/>
      <c r="M15" s="17">
        <v>1.7320508075688772</v>
      </c>
      <c r="N15" s="17">
        <v>0.57735026918962473</v>
      </c>
      <c r="O15" s="17">
        <v>1.7320508075688772</v>
      </c>
      <c r="P15" s="17">
        <v>0.57735026918962784</v>
      </c>
      <c r="Q15" s="17">
        <v>2.0816659994661331</v>
      </c>
      <c r="R15" s="17">
        <v>2.0816659994661331</v>
      </c>
      <c r="S15" s="17">
        <v>0.57735026918962473</v>
      </c>
      <c r="T15" s="17">
        <v>1</v>
      </c>
      <c r="U15" s="17">
        <v>1.5275252316519463</v>
      </c>
      <c r="V15" s="17">
        <v>0.57735026918962473</v>
      </c>
      <c r="W15" s="17">
        <v>1</v>
      </c>
      <c r="X15" s="17">
        <v>0.57735026918962473</v>
      </c>
      <c r="Y15" s="17">
        <v>1.7320508075688772</v>
      </c>
    </row>
    <row r="16" spans="1:25" x14ac:dyDescent="0.25">
      <c r="A16" s="5" t="s">
        <v>43</v>
      </c>
      <c r="B16" s="18">
        <v>3</v>
      </c>
      <c r="C16" s="18">
        <v>3</v>
      </c>
      <c r="D16" s="18">
        <v>3</v>
      </c>
      <c r="E16" s="18">
        <v>3</v>
      </c>
      <c r="F16" s="18">
        <v>3</v>
      </c>
      <c r="G16" s="18">
        <v>3</v>
      </c>
      <c r="H16" s="18">
        <v>2</v>
      </c>
      <c r="I16" s="18">
        <v>3</v>
      </c>
      <c r="J16" s="18">
        <v>3</v>
      </c>
      <c r="K16" s="18">
        <v>3</v>
      </c>
      <c r="L16" s="18">
        <v>1</v>
      </c>
      <c r="M16" s="18">
        <v>3</v>
      </c>
      <c r="N16" s="18">
        <v>3</v>
      </c>
      <c r="O16" s="18">
        <v>3</v>
      </c>
      <c r="P16" s="18">
        <v>3</v>
      </c>
      <c r="Q16" s="18">
        <v>3</v>
      </c>
      <c r="R16" s="18">
        <v>3</v>
      </c>
      <c r="S16" s="18">
        <v>3</v>
      </c>
      <c r="T16" s="18">
        <v>3</v>
      </c>
      <c r="U16" s="18">
        <v>3</v>
      </c>
      <c r="V16" s="18">
        <v>3</v>
      </c>
      <c r="W16" s="18">
        <v>3</v>
      </c>
      <c r="X16" s="18">
        <v>3</v>
      </c>
      <c r="Y16" s="18">
        <v>3</v>
      </c>
    </row>
    <row r="18" spans="1:25" x14ac:dyDescent="0.25">
      <c r="A18" s="5" t="s">
        <v>144</v>
      </c>
      <c r="B18" s="5"/>
      <c r="C18" s="5"/>
      <c r="D18" s="5"/>
      <c r="E18" s="5"/>
      <c r="F18" s="17">
        <f>AVERAGE(S14:V14)</f>
        <v>3.9166666666666661</v>
      </c>
    </row>
    <row r="19" spans="1:25" x14ac:dyDescent="0.25">
      <c r="A19" s="5" t="s">
        <v>140</v>
      </c>
      <c r="B19" s="5"/>
      <c r="C19" s="5"/>
    </row>
    <row r="21" spans="1:25" x14ac:dyDescent="0.25">
      <c r="A21" s="5" t="s">
        <v>141</v>
      </c>
      <c r="B21" s="5"/>
      <c r="C21" s="5"/>
      <c r="D21" s="5"/>
      <c r="E21" s="5"/>
      <c r="F21" s="17">
        <f>(F18-1)*2.5</f>
        <v>7.2916666666666652</v>
      </c>
    </row>
    <row r="22" spans="1:25" x14ac:dyDescent="0.25">
      <c r="A22" s="5" t="s">
        <v>139</v>
      </c>
      <c r="B22" s="17">
        <f t="shared" ref="B22:Y22" si="0">(B14-1)*2.5</f>
        <v>3.3333333333333339</v>
      </c>
      <c r="C22" s="17">
        <f t="shared" si="0"/>
        <v>5.8333333333333339</v>
      </c>
      <c r="D22" s="17">
        <f t="shared" si="0"/>
        <v>3.3333333333333339</v>
      </c>
      <c r="E22" s="17">
        <f t="shared" si="0"/>
        <v>7.5</v>
      </c>
      <c r="F22" s="17">
        <f t="shared" si="0"/>
        <v>6.6666666666666661</v>
      </c>
      <c r="G22" s="17">
        <f t="shared" si="0"/>
        <v>5.8333333333333339</v>
      </c>
      <c r="H22" s="17">
        <f t="shared" si="0"/>
        <v>8.75</v>
      </c>
      <c r="I22" s="17">
        <f t="shared" si="0"/>
        <v>5.8333333333333339</v>
      </c>
      <c r="J22" s="17">
        <f t="shared" si="0"/>
        <v>6.6666666666666661</v>
      </c>
      <c r="K22" s="17">
        <f t="shared" si="0"/>
        <v>6.6666666666666661</v>
      </c>
      <c r="L22" s="17">
        <f t="shared" si="0"/>
        <v>10</v>
      </c>
      <c r="M22" s="17">
        <f t="shared" si="0"/>
        <v>5</v>
      </c>
      <c r="N22" s="17">
        <f t="shared" si="0"/>
        <v>6.6666666666666661</v>
      </c>
      <c r="O22" s="17">
        <f t="shared" si="0"/>
        <v>5</v>
      </c>
      <c r="P22" s="17">
        <f t="shared" si="0"/>
        <v>9.1666666666666679</v>
      </c>
      <c r="Q22" s="17">
        <f t="shared" si="0"/>
        <v>4.1666666666666661</v>
      </c>
      <c r="R22" s="17">
        <f t="shared" si="0"/>
        <v>4.1666666666666661</v>
      </c>
      <c r="S22" s="17">
        <f t="shared" si="0"/>
        <v>6.6666666666666661</v>
      </c>
      <c r="T22" s="17">
        <f t="shared" si="0"/>
        <v>7.5</v>
      </c>
      <c r="U22" s="17">
        <f t="shared" si="0"/>
        <v>6.6666666666666661</v>
      </c>
      <c r="V22" s="17">
        <f t="shared" si="0"/>
        <v>8.3333333333333321</v>
      </c>
      <c r="W22" s="17">
        <f t="shared" si="0"/>
        <v>7.5</v>
      </c>
      <c r="X22" s="17">
        <f t="shared" si="0"/>
        <v>5.8333333333333339</v>
      </c>
      <c r="Y22" s="17">
        <f t="shared" si="0"/>
        <v>5</v>
      </c>
    </row>
  </sheetData>
  <phoneticPr fontId="0" type="noConversion"/>
  <pageMargins left="0.7" right="0.7" top="0.75" bottom="0.75" header="0.3" footer="0.3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Y22"/>
  <sheetViews>
    <sheetView workbookViewId="0"/>
  </sheetViews>
  <sheetFormatPr baseColWidth="10" defaultRowHeight="15" x14ac:dyDescent="0.25"/>
  <cols>
    <col min="1" max="1" width="20.5703125" customWidth="1"/>
  </cols>
  <sheetData>
    <row r="1" spans="1:25" x14ac:dyDescent="0.25">
      <c r="A1" s="2" t="s">
        <v>46</v>
      </c>
    </row>
    <row r="2" spans="1:25" x14ac:dyDescent="0.25">
      <c r="A2" s="1" t="s">
        <v>5</v>
      </c>
      <c r="B2" t="s">
        <v>2</v>
      </c>
    </row>
    <row r="3" spans="1:25" x14ac:dyDescent="0.25">
      <c r="A3" s="1" t="s">
        <v>6</v>
      </c>
      <c r="B3" t="s">
        <v>121</v>
      </c>
    </row>
    <row r="4" spans="1:25" x14ac:dyDescent="0.25">
      <c r="A4" s="1" t="s">
        <v>7</v>
      </c>
      <c r="B4" t="s">
        <v>132</v>
      </c>
    </row>
    <row r="6" spans="1:25" x14ac:dyDescent="0.25">
      <c r="A6" s="9" t="s">
        <v>8</v>
      </c>
      <c r="B6" s="10" t="s">
        <v>9</v>
      </c>
      <c r="C6" s="10" t="s">
        <v>10</v>
      </c>
      <c r="D6" s="10" t="s">
        <v>11</v>
      </c>
      <c r="E6" s="10" t="s">
        <v>12</v>
      </c>
      <c r="F6" s="10" t="s">
        <v>13</v>
      </c>
      <c r="G6" s="10" t="s">
        <v>14</v>
      </c>
      <c r="H6" s="10" t="s">
        <v>15</v>
      </c>
      <c r="I6" s="10" t="s">
        <v>16</v>
      </c>
      <c r="J6" s="10" t="s">
        <v>17</v>
      </c>
      <c r="K6" s="10" t="s">
        <v>18</v>
      </c>
      <c r="L6" s="10" t="s">
        <v>19</v>
      </c>
      <c r="M6" s="10" t="s">
        <v>20</v>
      </c>
      <c r="N6" s="10" t="s">
        <v>21</v>
      </c>
      <c r="O6" s="10" t="s">
        <v>22</v>
      </c>
      <c r="P6" s="10" t="s">
        <v>23</v>
      </c>
      <c r="Q6" s="10" t="s">
        <v>24</v>
      </c>
      <c r="R6" s="10" t="s">
        <v>25</v>
      </c>
      <c r="S6" s="10" t="s">
        <v>26</v>
      </c>
      <c r="T6" s="10" t="s">
        <v>27</v>
      </c>
      <c r="U6" s="10" t="s">
        <v>28</v>
      </c>
      <c r="V6" s="10" t="s">
        <v>29</v>
      </c>
      <c r="W6" s="10" t="s">
        <v>30</v>
      </c>
      <c r="X6" s="10" t="s">
        <v>31</v>
      </c>
      <c r="Y6" s="10" t="s">
        <v>32</v>
      </c>
    </row>
    <row r="7" spans="1:25" x14ac:dyDescent="0.25">
      <c r="A7" s="8">
        <v>1</v>
      </c>
      <c r="B7" s="3">
        <v>2</v>
      </c>
      <c r="C7" s="3">
        <v>1</v>
      </c>
      <c r="D7" s="3">
        <v>1</v>
      </c>
      <c r="E7" s="3">
        <v>0</v>
      </c>
      <c r="F7" s="3">
        <v>0</v>
      </c>
      <c r="G7" s="3">
        <v>1</v>
      </c>
      <c r="H7" s="3">
        <v>0</v>
      </c>
      <c r="I7" s="3">
        <v>1</v>
      </c>
      <c r="J7" s="3">
        <v>0</v>
      </c>
      <c r="K7" s="3">
        <v>0</v>
      </c>
      <c r="L7" s="3">
        <v>0</v>
      </c>
      <c r="M7" s="3">
        <v>2</v>
      </c>
      <c r="N7" s="3">
        <v>0</v>
      </c>
      <c r="O7" s="3">
        <v>0</v>
      </c>
      <c r="P7" s="3">
        <v>0</v>
      </c>
      <c r="Q7" s="3">
        <v>1</v>
      </c>
      <c r="R7" s="3">
        <v>1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1</v>
      </c>
    </row>
    <row r="8" spans="1:25" x14ac:dyDescent="0.25">
      <c r="A8" s="8">
        <v>2</v>
      </c>
      <c r="B8" s="3">
        <v>2</v>
      </c>
      <c r="C8" s="3">
        <v>3</v>
      </c>
      <c r="D8" s="3">
        <v>1</v>
      </c>
      <c r="E8" s="3">
        <v>1</v>
      </c>
      <c r="F8" s="3">
        <v>0</v>
      </c>
      <c r="G8" s="3">
        <v>0</v>
      </c>
      <c r="H8" s="3">
        <v>0</v>
      </c>
      <c r="I8" s="3">
        <v>0</v>
      </c>
      <c r="J8" s="3">
        <v>2</v>
      </c>
      <c r="K8" s="3">
        <v>1</v>
      </c>
      <c r="L8" s="3">
        <v>0</v>
      </c>
      <c r="M8" s="3">
        <v>1</v>
      </c>
      <c r="N8" s="3">
        <v>0</v>
      </c>
      <c r="O8" s="3">
        <v>1</v>
      </c>
      <c r="P8" s="3">
        <v>2</v>
      </c>
      <c r="Q8" s="3">
        <v>0</v>
      </c>
      <c r="R8" s="3">
        <v>0</v>
      </c>
      <c r="S8" s="3">
        <v>0</v>
      </c>
      <c r="T8" s="3">
        <v>1</v>
      </c>
      <c r="U8" s="3">
        <v>1</v>
      </c>
      <c r="V8" s="3">
        <v>1</v>
      </c>
      <c r="W8" s="3">
        <v>1</v>
      </c>
      <c r="X8" s="3">
        <v>1</v>
      </c>
      <c r="Y8" s="3">
        <v>0</v>
      </c>
    </row>
    <row r="9" spans="1:25" x14ac:dyDescent="0.25">
      <c r="A9" s="8">
        <v>3</v>
      </c>
      <c r="B9" s="3">
        <v>4</v>
      </c>
      <c r="C9" s="3">
        <v>3</v>
      </c>
      <c r="D9" s="3">
        <v>4</v>
      </c>
      <c r="E9" s="3">
        <v>3</v>
      </c>
      <c r="F9" s="3">
        <v>5</v>
      </c>
      <c r="G9" s="3">
        <v>1</v>
      </c>
      <c r="H9" s="3">
        <v>2</v>
      </c>
      <c r="I9" s="3">
        <v>1</v>
      </c>
      <c r="J9" s="3">
        <v>3</v>
      </c>
      <c r="K9" s="3">
        <v>2</v>
      </c>
      <c r="L9" s="3">
        <v>1</v>
      </c>
      <c r="M9" s="3">
        <v>2</v>
      </c>
      <c r="N9" s="3">
        <v>2</v>
      </c>
      <c r="O9" s="3">
        <v>2</v>
      </c>
      <c r="P9" s="3">
        <v>1</v>
      </c>
      <c r="Q9" s="3">
        <v>0</v>
      </c>
      <c r="R9" s="3">
        <v>2</v>
      </c>
      <c r="S9" s="3">
        <v>1</v>
      </c>
      <c r="T9" s="3">
        <v>3</v>
      </c>
      <c r="U9" s="3">
        <v>0</v>
      </c>
      <c r="V9" s="3">
        <v>1</v>
      </c>
      <c r="W9" s="3">
        <v>0</v>
      </c>
      <c r="X9" s="3">
        <v>2</v>
      </c>
      <c r="Y9" s="3">
        <v>3</v>
      </c>
    </row>
    <row r="10" spans="1:25" x14ac:dyDescent="0.25">
      <c r="A10" s="8">
        <v>4</v>
      </c>
      <c r="B10" s="3">
        <v>1</v>
      </c>
      <c r="C10" s="3">
        <v>1</v>
      </c>
      <c r="D10" s="3">
        <v>2</v>
      </c>
      <c r="E10" s="3">
        <v>3</v>
      </c>
      <c r="F10" s="3">
        <v>3</v>
      </c>
      <c r="G10" s="3">
        <v>5</v>
      </c>
      <c r="H10" s="3">
        <v>4</v>
      </c>
      <c r="I10" s="3">
        <v>2</v>
      </c>
      <c r="J10" s="3">
        <v>3</v>
      </c>
      <c r="K10" s="3">
        <v>4</v>
      </c>
      <c r="L10" s="3">
        <v>1</v>
      </c>
      <c r="M10" s="3">
        <v>2</v>
      </c>
      <c r="N10" s="3">
        <v>5</v>
      </c>
      <c r="O10" s="3">
        <v>3</v>
      </c>
      <c r="P10" s="3">
        <v>3</v>
      </c>
      <c r="Q10" s="3">
        <v>4</v>
      </c>
      <c r="R10" s="3">
        <v>1</v>
      </c>
      <c r="S10" s="3">
        <v>5</v>
      </c>
      <c r="T10" s="3">
        <v>2</v>
      </c>
      <c r="U10" s="3">
        <v>2</v>
      </c>
      <c r="V10" s="3">
        <v>4</v>
      </c>
      <c r="W10" s="3">
        <v>5</v>
      </c>
      <c r="X10" s="3">
        <v>3</v>
      </c>
      <c r="Y10" s="3">
        <v>2</v>
      </c>
    </row>
    <row r="11" spans="1:25" x14ac:dyDescent="0.25">
      <c r="A11" s="8">
        <v>5</v>
      </c>
      <c r="B11" s="3">
        <v>0</v>
      </c>
      <c r="C11" s="3">
        <v>1</v>
      </c>
      <c r="D11" s="3">
        <v>1</v>
      </c>
      <c r="E11" s="3">
        <v>2</v>
      </c>
      <c r="F11" s="3">
        <v>1</v>
      </c>
      <c r="G11" s="3">
        <v>2</v>
      </c>
      <c r="H11" s="3">
        <v>3</v>
      </c>
      <c r="I11" s="3">
        <v>5</v>
      </c>
      <c r="J11" s="3">
        <v>1</v>
      </c>
      <c r="K11" s="3">
        <v>2</v>
      </c>
      <c r="L11" s="3">
        <v>2</v>
      </c>
      <c r="M11" s="3">
        <v>2</v>
      </c>
      <c r="N11" s="3">
        <v>2</v>
      </c>
      <c r="O11" s="3">
        <v>3</v>
      </c>
      <c r="P11" s="3">
        <v>3</v>
      </c>
      <c r="Q11" s="3">
        <v>4</v>
      </c>
      <c r="R11" s="3">
        <v>5</v>
      </c>
      <c r="S11" s="3">
        <v>3</v>
      </c>
      <c r="T11" s="3">
        <v>3</v>
      </c>
      <c r="U11" s="3">
        <v>5</v>
      </c>
      <c r="V11" s="3">
        <v>3</v>
      </c>
      <c r="W11" s="3">
        <v>3</v>
      </c>
      <c r="X11" s="3">
        <v>3</v>
      </c>
      <c r="Y11" s="3">
        <v>3</v>
      </c>
    </row>
    <row r="12" spans="1:25" x14ac:dyDescent="0.25">
      <c r="A12" s="8" t="s">
        <v>120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5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1</v>
      </c>
      <c r="V12" s="3">
        <v>0</v>
      </c>
      <c r="W12" s="3">
        <v>0</v>
      </c>
      <c r="X12" s="3">
        <v>0</v>
      </c>
      <c r="Y12" s="3">
        <v>0</v>
      </c>
    </row>
    <row r="13" spans="1:25" x14ac:dyDescent="0.25">
      <c r="A13" s="8" t="s">
        <v>40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5" x14ac:dyDescent="0.25">
      <c r="A14" s="5" t="s">
        <v>41</v>
      </c>
      <c r="B14" s="17">
        <v>2.4444444444444446</v>
      </c>
      <c r="C14" s="17">
        <v>2.7777777777777777</v>
      </c>
      <c r="D14" s="17">
        <v>3.1111111111111112</v>
      </c>
      <c r="E14" s="17">
        <v>3.6666666666666665</v>
      </c>
      <c r="F14" s="17">
        <v>3.5555555555555554</v>
      </c>
      <c r="G14" s="17">
        <v>3.7777777777777777</v>
      </c>
      <c r="H14" s="17">
        <v>4.1111111111111107</v>
      </c>
      <c r="I14" s="17">
        <v>4.1111111111111107</v>
      </c>
      <c r="J14" s="17">
        <v>3.3333333333333335</v>
      </c>
      <c r="K14" s="17">
        <v>3.7777777777777777</v>
      </c>
      <c r="L14" s="17">
        <v>4.25</v>
      </c>
      <c r="M14" s="17">
        <v>3.1111111111111112</v>
      </c>
      <c r="N14" s="17">
        <v>4</v>
      </c>
      <c r="O14" s="17">
        <v>3.8888888888888888</v>
      </c>
      <c r="P14" s="17">
        <v>3.7777777777777777</v>
      </c>
      <c r="Q14" s="17">
        <v>4.1111111111111107</v>
      </c>
      <c r="R14" s="17">
        <v>4</v>
      </c>
      <c r="S14" s="17">
        <v>4.2222222222222223</v>
      </c>
      <c r="T14" s="17">
        <v>3.7777777777777777</v>
      </c>
      <c r="U14" s="17">
        <v>4.375</v>
      </c>
      <c r="V14" s="17">
        <v>4</v>
      </c>
      <c r="W14" s="17">
        <v>4.1111111111111107</v>
      </c>
      <c r="X14" s="17">
        <v>3.8888888888888888</v>
      </c>
      <c r="Y14" s="17">
        <v>3.6666666666666665</v>
      </c>
    </row>
    <row r="15" spans="1:25" x14ac:dyDescent="0.25">
      <c r="A15" s="5" t="s">
        <v>42</v>
      </c>
      <c r="B15" s="17">
        <v>1.0137937550497031</v>
      </c>
      <c r="C15" s="17">
        <v>1.2018504251546631</v>
      </c>
      <c r="D15" s="17">
        <v>1.1666666666666665</v>
      </c>
      <c r="E15" s="17">
        <v>1</v>
      </c>
      <c r="F15" s="17">
        <v>0.72648315725677948</v>
      </c>
      <c r="G15" s="17">
        <v>1.2018504251546624</v>
      </c>
      <c r="H15" s="17">
        <v>0.78173595997057133</v>
      </c>
      <c r="I15" s="17">
        <v>1.3642254619787415</v>
      </c>
      <c r="J15" s="17">
        <v>1</v>
      </c>
      <c r="K15" s="17">
        <v>0.97182531580754927</v>
      </c>
      <c r="L15" s="17">
        <v>0.9574271077563381</v>
      </c>
      <c r="M15" s="17">
        <v>1.5365907428821477</v>
      </c>
      <c r="N15" s="17">
        <v>0.70710678118654757</v>
      </c>
      <c r="O15" s="17">
        <v>1.0540925533894596</v>
      </c>
      <c r="P15" s="17">
        <v>1.2018504251546624</v>
      </c>
      <c r="Q15" s="17">
        <v>1.2692955176439846</v>
      </c>
      <c r="R15" s="17">
        <v>1.4142135623730951</v>
      </c>
      <c r="S15" s="17">
        <v>0.66666666666666552</v>
      </c>
      <c r="T15" s="17">
        <v>1.0929064207169994</v>
      </c>
      <c r="U15" s="17">
        <v>1.0606601717798212</v>
      </c>
      <c r="V15" s="17">
        <v>1</v>
      </c>
      <c r="W15" s="17">
        <v>0.92796072713833677</v>
      </c>
      <c r="X15" s="17">
        <v>1.0540925533894596</v>
      </c>
      <c r="Y15" s="17">
        <v>1.3228756555322954</v>
      </c>
    </row>
    <row r="16" spans="1:25" x14ac:dyDescent="0.25">
      <c r="A16" s="5" t="s">
        <v>43</v>
      </c>
      <c r="B16" s="18">
        <v>9</v>
      </c>
      <c r="C16" s="18">
        <v>9</v>
      </c>
      <c r="D16" s="18">
        <v>9</v>
      </c>
      <c r="E16" s="18">
        <v>9</v>
      </c>
      <c r="F16" s="18">
        <v>9</v>
      </c>
      <c r="G16" s="18">
        <v>9</v>
      </c>
      <c r="H16" s="18">
        <v>9</v>
      </c>
      <c r="I16" s="18">
        <v>9</v>
      </c>
      <c r="J16" s="18">
        <v>9</v>
      </c>
      <c r="K16" s="18">
        <v>9</v>
      </c>
      <c r="L16" s="18">
        <v>4</v>
      </c>
      <c r="M16" s="18">
        <v>9</v>
      </c>
      <c r="N16" s="18">
        <v>9</v>
      </c>
      <c r="O16" s="18">
        <v>9</v>
      </c>
      <c r="P16" s="18">
        <v>9</v>
      </c>
      <c r="Q16" s="18">
        <v>9</v>
      </c>
      <c r="R16" s="18">
        <v>9</v>
      </c>
      <c r="S16" s="18">
        <v>9</v>
      </c>
      <c r="T16" s="18">
        <v>9</v>
      </c>
      <c r="U16" s="18">
        <v>8</v>
      </c>
      <c r="V16" s="18">
        <v>9</v>
      </c>
      <c r="W16" s="18">
        <v>9</v>
      </c>
      <c r="X16" s="18">
        <v>9</v>
      </c>
      <c r="Y16" s="18">
        <v>9</v>
      </c>
    </row>
    <row r="18" spans="1:25" x14ac:dyDescent="0.25">
      <c r="A18" s="5" t="s">
        <v>144</v>
      </c>
      <c r="B18" s="5"/>
      <c r="C18" s="5"/>
      <c r="D18" s="5"/>
      <c r="E18" s="5"/>
      <c r="F18" s="17">
        <f>AVERAGE(S14:V14)</f>
        <v>4.09375</v>
      </c>
    </row>
    <row r="19" spans="1:25" x14ac:dyDescent="0.25">
      <c r="A19" s="5" t="s">
        <v>140</v>
      </c>
      <c r="B19" s="5"/>
      <c r="C19" s="5"/>
    </row>
    <row r="21" spans="1:25" x14ac:dyDescent="0.25">
      <c r="A21" s="5" t="s">
        <v>141</v>
      </c>
      <c r="B21" s="5"/>
      <c r="C21" s="5"/>
      <c r="D21" s="5"/>
      <c r="E21" s="5"/>
      <c r="F21" s="17">
        <f>(F18-1)*2.5</f>
        <v>7.734375</v>
      </c>
    </row>
    <row r="22" spans="1:25" x14ac:dyDescent="0.25">
      <c r="A22" s="5" t="s">
        <v>139</v>
      </c>
      <c r="B22" s="17">
        <f t="shared" ref="B22:Y22" si="0">(B14-1)*2.5</f>
        <v>3.6111111111111116</v>
      </c>
      <c r="C22" s="17">
        <f t="shared" si="0"/>
        <v>4.4444444444444446</v>
      </c>
      <c r="D22" s="17">
        <f t="shared" si="0"/>
        <v>5.2777777777777777</v>
      </c>
      <c r="E22" s="17">
        <f t="shared" si="0"/>
        <v>6.6666666666666661</v>
      </c>
      <c r="F22" s="17">
        <f t="shared" si="0"/>
        <v>6.3888888888888884</v>
      </c>
      <c r="G22" s="17">
        <f t="shared" si="0"/>
        <v>6.9444444444444446</v>
      </c>
      <c r="H22" s="17">
        <f t="shared" si="0"/>
        <v>7.7777777777777768</v>
      </c>
      <c r="I22" s="17">
        <f t="shared" si="0"/>
        <v>7.7777777777777768</v>
      </c>
      <c r="J22" s="17">
        <f t="shared" si="0"/>
        <v>5.8333333333333339</v>
      </c>
      <c r="K22" s="17">
        <f t="shared" si="0"/>
        <v>6.9444444444444446</v>
      </c>
      <c r="L22" s="17">
        <f t="shared" si="0"/>
        <v>8.125</v>
      </c>
      <c r="M22" s="17">
        <f t="shared" si="0"/>
        <v>5.2777777777777777</v>
      </c>
      <c r="N22" s="17">
        <f t="shared" si="0"/>
        <v>7.5</v>
      </c>
      <c r="O22" s="17">
        <f t="shared" si="0"/>
        <v>7.2222222222222223</v>
      </c>
      <c r="P22" s="17">
        <f t="shared" si="0"/>
        <v>6.9444444444444446</v>
      </c>
      <c r="Q22" s="17">
        <f t="shared" si="0"/>
        <v>7.7777777777777768</v>
      </c>
      <c r="R22" s="17">
        <f t="shared" si="0"/>
        <v>7.5</v>
      </c>
      <c r="S22" s="17">
        <f t="shared" si="0"/>
        <v>8.0555555555555554</v>
      </c>
      <c r="T22" s="17">
        <f t="shared" si="0"/>
        <v>6.9444444444444446</v>
      </c>
      <c r="U22" s="17">
        <f t="shared" si="0"/>
        <v>8.4375</v>
      </c>
      <c r="V22" s="17">
        <f t="shared" si="0"/>
        <v>7.5</v>
      </c>
      <c r="W22" s="17">
        <f t="shared" si="0"/>
        <v>7.7777777777777768</v>
      </c>
      <c r="X22" s="17">
        <f t="shared" si="0"/>
        <v>7.2222222222222223</v>
      </c>
      <c r="Y22" s="17">
        <f t="shared" si="0"/>
        <v>6.6666666666666661</v>
      </c>
    </row>
  </sheetData>
  <phoneticPr fontId="0" type="noConversion"/>
  <pageMargins left="0.7" right="0.7" top="0.75" bottom="0.75" header="0.3" footer="0.3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Y22"/>
  <sheetViews>
    <sheetView workbookViewId="0"/>
  </sheetViews>
  <sheetFormatPr baseColWidth="10" defaultRowHeight="15" x14ac:dyDescent="0.25"/>
  <cols>
    <col min="1" max="1" width="20.5703125" customWidth="1"/>
  </cols>
  <sheetData>
    <row r="1" spans="1:25" x14ac:dyDescent="0.25">
      <c r="A1" s="2" t="s">
        <v>46</v>
      </c>
    </row>
    <row r="2" spans="1:25" x14ac:dyDescent="0.25">
      <c r="A2" s="1" t="s">
        <v>5</v>
      </c>
      <c r="B2" t="s">
        <v>3</v>
      </c>
    </row>
    <row r="3" spans="1:25" x14ac:dyDescent="0.25">
      <c r="A3" s="1" t="s">
        <v>6</v>
      </c>
      <c r="B3" t="s">
        <v>121</v>
      </c>
    </row>
    <row r="4" spans="1:25" x14ac:dyDescent="0.25">
      <c r="A4" s="1" t="s">
        <v>7</v>
      </c>
      <c r="B4" t="s">
        <v>132</v>
      </c>
    </row>
    <row r="6" spans="1:25" x14ac:dyDescent="0.25">
      <c r="A6" s="9" t="s">
        <v>8</v>
      </c>
      <c r="B6" s="10" t="s">
        <v>9</v>
      </c>
      <c r="C6" s="10" t="s">
        <v>10</v>
      </c>
      <c r="D6" s="10" t="s">
        <v>11</v>
      </c>
      <c r="E6" s="10" t="s">
        <v>12</v>
      </c>
      <c r="F6" s="10" t="s">
        <v>13</v>
      </c>
      <c r="G6" s="10" t="s">
        <v>14</v>
      </c>
      <c r="H6" s="10" t="s">
        <v>15</v>
      </c>
      <c r="I6" s="10" t="s">
        <v>16</v>
      </c>
      <c r="J6" s="10" t="s">
        <v>17</v>
      </c>
      <c r="K6" s="10" t="s">
        <v>18</v>
      </c>
      <c r="L6" s="10" t="s">
        <v>19</v>
      </c>
      <c r="M6" s="10" t="s">
        <v>20</v>
      </c>
      <c r="N6" s="10" t="s">
        <v>21</v>
      </c>
      <c r="O6" s="10" t="s">
        <v>22</v>
      </c>
      <c r="P6" s="10" t="s">
        <v>23</v>
      </c>
      <c r="Q6" s="10" t="s">
        <v>24</v>
      </c>
      <c r="R6" s="10" t="s">
        <v>25</v>
      </c>
      <c r="S6" s="10" t="s">
        <v>26</v>
      </c>
      <c r="T6" s="10" t="s">
        <v>27</v>
      </c>
      <c r="U6" s="10" t="s">
        <v>28</v>
      </c>
      <c r="V6" s="10" t="s">
        <v>29</v>
      </c>
      <c r="W6" s="10" t="s">
        <v>30</v>
      </c>
      <c r="X6" s="10" t="s">
        <v>31</v>
      </c>
      <c r="Y6" s="10" t="s">
        <v>32</v>
      </c>
    </row>
    <row r="7" spans="1:25" x14ac:dyDescent="0.25">
      <c r="A7" s="8">
        <v>1</v>
      </c>
      <c r="B7" s="3">
        <v>1</v>
      </c>
      <c r="C7" s="3">
        <v>0</v>
      </c>
      <c r="D7" s="3">
        <v>1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1</v>
      </c>
      <c r="N7" s="3">
        <v>0</v>
      </c>
      <c r="O7" s="3">
        <v>0</v>
      </c>
      <c r="P7" s="3">
        <v>0</v>
      </c>
      <c r="Q7" s="3">
        <v>1</v>
      </c>
      <c r="R7" s="3">
        <v>1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</row>
    <row r="8" spans="1:25" x14ac:dyDescent="0.25">
      <c r="A8" s="8">
        <v>2</v>
      </c>
      <c r="B8" s="3">
        <v>0</v>
      </c>
      <c r="C8" s="3">
        <v>1</v>
      </c>
      <c r="D8" s="3">
        <v>0</v>
      </c>
      <c r="E8" s="3">
        <v>0</v>
      </c>
      <c r="F8" s="3">
        <v>0</v>
      </c>
      <c r="G8" s="3">
        <v>1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3">
        <v>0</v>
      </c>
      <c r="N8" s="3">
        <v>0</v>
      </c>
      <c r="O8" s="3">
        <v>1</v>
      </c>
      <c r="P8" s="3">
        <v>0</v>
      </c>
      <c r="Q8" s="3">
        <v>0</v>
      </c>
      <c r="R8" s="3">
        <v>0</v>
      </c>
      <c r="S8" s="3">
        <v>0</v>
      </c>
      <c r="T8" s="3">
        <v>0</v>
      </c>
      <c r="U8" s="3">
        <v>1</v>
      </c>
      <c r="V8" s="3">
        <v>0</v>
      </c>
      <c r="W8" s="3">
        <v>0</v>
      </c>
      <c r="X8" s="3">
        <v>0</v>
      </c>
      <c r="Y8" s="3">
        <v>1</v>
      </c>
    </row>
    <row r="9" spans="1:25" x14ac:dyDescent="0.25">
      <c r="A9" s="8">
        <v>3</v>
      </c>
      <c r="B9" s="3">
        <v>0</v>
      </c>
      <c r="C9" s="3">
        <v>0</v>
      </c>
      <c r="D9" s="3">
        <v>0</v>
      </c>
      <c r="E9" s="3">
        <v>0</v>
      </c>
      <c r="F9" s="3">
        <v>1</v>
      </c>
      <c r="G9" s="3">
        <v>0</v>
      </c>
      <c r="H9" s="3">
        <v>0</v>
      </c>
      <c r="I9" s="3">
        <v>1</v>
      </c>
      <c r="J9" s="3">
        <v>1</v>
      </c>
      <c r="K9" s="3">
        <v>0</v>
      </c>
      <c r="L9" s="3">
        <v>0</v>
      </c>
      <c r="M9" s="3">
        <v>0</v>
      </c>
      <c r="N9" s="3">
        <v>1</v>
      </c>
      <c r="O9" s="3">
        <v>0</v>
      </c>
      <c r="P9" s="3">
        <v>1</v>
      </c>
      <c r="Q9" s="3">
        <v>1</v>
      </c>
      <c r="R9" s="3">
        <v>1</v>
      </c>
      <c r="S9" s="3">
        <v>1</v>
      </c>
      <c r="T9" s="3">
        <v>1</v>
      </c>
      <c r="U9" s="3">
        <v>1</v>
      </c>
      <c r="V9" s="3">
        <v>0</v>
      </c>
      <c r="W9" s="3">
        <v>1</v>
      </c>
      <c r="X9" s="3">
        <v>1</v>
      </c>
      <c r="Y9" s="3">
        <v>0</v>
      </c>
    </row>
    <row r="10" spans="1:25" x14ac:dyDescent="0.25">
      <c r="A10" s="8">
        <v>4</v>
      </c>
      <c r="B10" s="3">
        <v>1</v>
      </c>
      <c r="C10" s="3">
        <v>0</v>
      </c>
      <c r="D10" s="3">
        <v>1</v>
      </c>
      <c r="E10" s="3">
        <v>2</v>
      </c>
      <c r="F10" s="3">
        <v>1</v>
      </c>
      <c r="G10" s="3">
        <v>1</v>
      </c>
      <c r="H10" s="3">
        <v>1</v>
      </c>
      <c r="I10" s="3">
        <v>2</v>
      </c>
      <c r="J10" s="3">
        <v>2</v>
      </c>
      <c r="K10" s="3">
        <v>2</v>
      </c>
      <c r="L10" s="3">
        <v>1</v>
      </c>
      <c r="M10" s="3">
        <v>1</v>
      </c>
      <c r="N10" s="3">
        <v>1</v>
      </c>
      <c r="O10" s="3">
        <v>0</v>
      </c>
      <c r="P10" s="3">
        <v>0</v>
      </c>
      <c r="Q10" s="3">
        <v>0</v>
      </c>
      <c r="R10" s="3">
        <v>0</v>
      </c>
      <c r="S10" s="3">
        <v>1</v>
      </c>
      <c r="T10" s="3">
        <v>1</v>
      </c>
      <c r="U10" s="3">
        <v>0</v>
      </c>
      <c r="V10" s="3">
        <v>2</v>
      </c>
      <c r="W10" s="3">
        <v>0</v>
      </c>
      <c r="X10" s="3">
        <v>0</v>
      </c>
      <c r="Y10" s="3">
        <v>1</v>
      </c>
    </row>
    <row r="11" spans="1:25" x14ac:dyDescent="0.25">
      <c r="A11" s="8">
        <v>5</v>
      </c>
      <c r="B11" s="3">
        <v>1</v>
      </c>
      <c r="C11" s="3">
        <v>2</v>
      </c>
      <c r="D11" s="3">
        <v>1</v>
      </c>
      <c r="E11" s="3">
        <v>1</v>
      </c>
      <c r="F11" s="3">
        <v>1</v>
      </c>
      <c r="G11" s="3">
        <v>1</v>
      </c>
      <c r="H11" s="3">
        <v>2</v>
      </c>
      <c r="I11" s="3">
        <v>0</v>
      </c>
      <c r="J11" s="3">
        <v>0</v>
      </c>
      <c r="K11" s="3">
        <v>1</v>
      </c>
      <c r="L11" s="3">
        <v>1</v>
      </c>
      <c r="M11" s="3">
        <v>1</v>
      </c>
      <c r="N11" s="3">
        <v>1</v>
      </c>
      <c r="O11" s="3">
        <v>2</v>
      </c>
      <c r="P11" s="3">
        <v>2</v>
      </c>
      <c r="Q11" s="3">
        <v>1</v>
      </c>
      <c r="R11" s="3">
        <v>1</v>
      </c>
      <c r="S11" s="3">
        <v>1</v>
      </c>
      <c r="T11" s="3">
        <v>1</v>
      </c>
      <c r="U11" s="3">
        <v>1</v>
      </c>
      <c r="V11" s="3">
        <v>1</v>
      </c>
      <c r="W11" s="3">
        <v>2</v>
      </c>
      <c r="X11" s="3">
        <v>2</v>
      </c>
      <c r="Y11" s="3">
        <v>1</v>
      </c>
    </row>
    <row r="12" spans="1:25" x14ac:dyDescent="0.25">
      <c r="A12" s="8" t="s">
        <v>120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1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</row>
    <row r="13" spans="1:25" x14ac:dyDescent="0.25">
      <c r="A13" s="8" t="s">
        <v>40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5" x14ac:dyDescent="0.25">
      <c r="A14" s="5" t="s">
        <v>41</v>
      </c>
      <c r="B14" s="17">
        <v>3.3333333333333335</v>
      </c>
      <c r="C14" s="17">
        <v>4</v>
      </c>
      <c r="D14" s="17">
        <v>3.3333333333333335</v>
      </c>
      <c r="E14" s="17">
        <v>4.333333333333333</v>
      </c>
      <c r="F14" s="17">
        <v>4</v>
      </c>
      <c r="G14" s="17">
        <v>3.6666666666666665</v>
      </c>
      <c r="H14" s="17">
        <v>4.666666666666667</v>
      </c>
      <c r="I14" s="17">
        <v>3.6666666666666665</v>
      </c>
      <c r="J14" s="17">
        <v>3.6666666666666665</v>
      </c>
      <c r="K14" s="17">
        <v>4.333333333333333</v>
      </c>
      <c r="L14" s="17">
        <v>4.5</v>
      </c>
      <c r="M14" s="17">
        <v>3.3333333333333335</v>
      </c>
      <c r="N14" s="17">
        <v>4</v>
      </c>
      <c r="O14" s="17">
        <v>4</v>
      </c>
      <c r="P14" s="17">
        <v>4.333333333333333</v>
      </c>
      <c r="Q14" s="17">
        <v>3</v>
      </c>
      <c r="R14" s="17">
        <v>3</v>
      </c>
      <c r="S14" s="17">
        <v>4</v>
      </c>
      <c r="T14" s="17">
        <v>4</v>
      </c>
      <c r="U14" s="17">
        <v>3.3333333333333335</v>
      </c>
      <c r="V14" s="17">
        <v>4.333333333333333</v>
      </c>
      <c r="W14" s="17">
        <v>4.333333333333333</v>
      </c>
      <c r="X14" s="17">
        <v>4.333333333333333</v>
      </c>
      <c r="Y14" s="17">
        <v>3.6666666666666665</v>
      </c>
    </row>
    <row r="15" spans="1:25" x14ac:dyDescent="0.25">
      <c r="A15" s="5" t="s">
        <v>42</v>
      </c>
      <c r="B15" s="17">
        <v>2.0816659994661326</v>
      </c>
      <c r="C15" s="17">
        <v>1.7320508075688772</v>
      </c>
      <c r="D15" s="17">
        <v>2.0816659994661326</v>
      </c>
      <c r="E15" s="17">
        <v>0.57735026918962473</v>
      </c>
      <c r="F15" s="17">
        <v>1</v>
      </c>
      <c r="G15" s="17">
        <v>1.5275252316519463</v>
      </c>
      <c r="H15" s="17">
        <v>0.57735026918962784</v>
      </c>
      <c r="I15" s="17">
        <v>0.57735026918962473</v>
      </c>
      <c r="J15" s="17">
        <v>0.57735026918962473</v>
      </c>
      <c r="K15" s="17">
        <v>0.57735026918962473</v>
      </c>
      <c r="L15" s="17">
        <v>0.70710678118654757</v>
      </c>
      <c r="M15" s="17">
        <v>2.0816659994661326</v>
      </c>
      <c r="N15" s="17">
        <v>1</v>
      </c>
      <c r="O15" s="17">
        <v>1.7320508075688772</v>
      </c>
      <c r="P15" s="17">
        <v>1.154700538379251</v>
      </c>
      <c r="Q15" s="17">
        <v>2</v>
      </c>
      <c r="R15" s="17">
        <v>2</v>
      </c>
      <c r="S15" s="17">
        <v>1</v>
      </c>
      <c r="T15" s="17">
        <v>1</v>
      </c>
      <c r="U15" s="17">
        <v>1.5275252316519463</v>
      </c>
      <c r="V15" s="17">
        <v>0.57735026918962473</v>
      </c>
      <c r="W15" s="17">
        <v>1.154700538379251</v>
      </c>
      <c r="X15" s="17">
        <v>1.154700538379251</v>
      </c>
      <c r="Y15" s="17">
        <v>1.5275252316519463</v>
      </c>
    </row>
    <row r="16" spans="1:25" x14ac:dyDescent="0.25">
      <c r="A16" s="5" t="s">
        <v>43</v>
      </c>
      <c r="B16" s="18">
        <v>3</v>
      </c>
      <c r="C16" s="18">
        <v>3</v>
      </c>
      <c r="D16" s="18">
        <v>3</v>
      </c>
      <c r="E16" s="18">
        <v>3</v>
      </c>
      <c r="F16" s="18">
        <v>3</v>
      </c>
      <c r="G16" s="18">
        <v>3</v>
      </c>
      <c r="H16" s="18">
        <v>3</v>
      </c>
      <c r="I16" s="18">
        <v>3</v>
      </c>
      <c r="J16" s="18">
        <v>3</v>
      </c>
      <c r="K16" s="18">
        <v>3</v>
      </c>
      <c r="L16" s="18">
        <v>2</v>
      </c>
      <c r="M16" s="18">
        <v>3</v>
      </c>
      <c r="N16" s="18">
        <v>3</v>
      </c>
      <c r="O16" s="18">
        <v>3</v>
      </c>
      <c r="P16" s="18">
        <v>3</v>
      </c>
      <c r="Q16" s="18">
        <v>3</v>
      </c>
      <c r="R16" s="18">
        <v>3</v>
      </c>
      <c r="S16" s="18">
        <v>3</v>
      </c>
      <c r="T16" s="18">
        <v>3</v>
      </c>
      <c r="U16" s="18">
        <v>3</v>
      </c>
      <c r="V16" s="18">
        <v>3</v>
      </c>
      <c r="W16" s="18">
        <v>3</v>
      </c>
      <c r="X16" s="18">
        <v>3</v>
      </c>
      <c r="Y16" s="18">
        <v>3</v>
      </c>
    </row>
    <row r="18" spans="1:25" x14ac:dyDescent="0.25">
      <c r="A18" s="5" t="s">
        <v>144</v>
      </c>
      <c r="B18" s="5"/>
      <c r="C18" s="5"/>
      <c r="D18" s="5"/>
      <c r="E18" s="5"/>
      <c r="F18" s="17">
        <f>AVERAGE(S14:V14)</f>
        <v>3.916666666666667</v>
      </c>
    </row>
    <row r="19" spans="1:25" x14ac:dyDescent="0.25">
      <c r="A19" s="5" t="s">
        <v>140</v>
      </c>
      <c r="B19" s="5"/>
      <c r="C19" s="5"/>
    </row>
    <row r="21" spans="1:25" x14ac:dyDescent="0.25">
      <c r="A21" s="5" t="s">
        <v>141</v>
      </c>
      <c r="B21" s="5"/>
      <c r="C21" s="5"/>
      <c r="D21" s="5"/>
      <c r="E21" s="5"/>
      <c r="F21" s="17">
        <f>(F18-1)*2.5</f>
        <v>7.2916666666666679</v>
      </c>
    </row>
    <row r="22" spans="1:25" x14ac:dyDescent="0.25">
      <c r="A22" s="5" t="s">
        <v>139</v>
      </c>
      <c r="B22" s="17">
        <f t="shared" ref="B22:Y22" si="0">(B14-1)*2.5</f>
        <v>5.8333333333333339</v>
      </c>
      <c r="C22" s="17">
        <f t="shared" si="0"/>
        <v>7.5</v>
      </c>
      <c r="D22" s="17">
        <f t="shared" si="0"/>
        <v>5.8333333333333339</v>
      </c>
      <c r="E22" s="17">
        <f t="shared" si="0"/>
        <v>8.3333333333333321</v>
      </c>
      <c r="F22" s="17">
        <f t="shared" si="0"/>
        <v>7.5</v>
      </c>
      <c r="G22" s="17">
        <f t="shared" si="0"/>
        <v>6.6666666666666661</v>
      </c>
      <c r="H22" s="17">
        <f t="shared" si="0"/>
        <v>9.1666666666666679</v>
      </c>
      <c r="I22" s="17">
        <f t="shared" si="0"/>
        <v>6.6666666666666661</v>
      </c>
      <c r="J22" s="17">
        <f t="shared" si="0"/>
        <v>6.6666666666666661</v>
      </c>
      <c r="K22" s="17">
        <f t="shared" si="0"/>
        <v>8.3333333333333321</v>
      </c>
      <c r="L22" s="17">
        <f t="shared" si="0"/>
        <v>8.75</v>
      </c>
      <c r="M22" s="17">
        <f t="shared" si="0"/>
        <v>5.8333333333333339</v>
      </c>
      <c r="N22" s="17">
        <f t="shared" si="0"/>
        <v>7.5</v>
      </c>
      <c r="O22" s="17">
        <f t="shared" si="0"/>
        <v>7.5</v>
      </c>
      <c r="P22" s="17">
        <f t="shared" si="0"/>
        <v>8.3333333333333321</v>
      </c>
      <c r="Q22" s="17">
        <f t="shared" si="0"/>
        <v>5</v>
      </c>
      <c r="R22" s="17">
        <f t="shared" si="0"/>
        <v>5</v>
      </c>
      <c r="S22" s="17">
        <f t="shared" si="0"/>
        <v>7.5</v>
      </c>
      <c r="T22" s="17">
        <f t="shared" si="0"/>
        <v>7.5</v>
      </c>
      <c r="U22" s="17">
        <f t="shared" si="0"/>
        <v>5.8333333333333339</v>
      </c>
      <c r="V22" s="17">
        <f t="shared" si="0"/>
        <v>8.3333333333333321</v>
      </c>
      <c r="W22" s="17">
        <f t="shared" si="0"/>
        <v>8.3333333333333321</v>
      </c>
      <c r="X22" s="17">
        <f t="shared" si="0"/>
        <v>8.3333333333333321</v>
      </c>
      <c r="Y22" s="17">
        <f t="shared" si="0"/>
        <v>6.6666666666666661</v>
      </c>
    </row>
  </sheetData>
  <phoneticPr fontId="0" type="noConversion"/>
  <pageMargins left="0.7" right="0.7" top="0.75" bottom="0.75" header="0.3" footer="0.3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Y22"/>
  <sheetViews>
    <sheetView workbookViewId="0"/>
  </sheetViews>
  <sheetFormatPr baseColWidth="10" defaultRowHeight="15" x14ac:dyDescent="0.25"/>
  <cols>
    <col min="1" max="1" width="20.5703125" customWidth="1"/>
  </cols>
  <sheetData>
    <row r="1" spans="1:25" x14ac:dyDescent="0.25">
      <c r="A1" s="2" t="s">
        <v>46</v>
      </c>
    </row>
    <row r="2" spans="1:25" x14ac:dyDescent="0.25">
      <c r="A2" s="1" t="s">
        <v>5</v>
      </c>
      <c r="B2" t="s">
        <v>4</v>
      </c>
    </row>
    <row r="3" spans="1:25" x14ac:dyDescent="0.25">
      <c r="A3" s="1" t="s">
        <v>6</v>
      </c>
      <c r="B3" t="s">
        <v>121</v>
      </c>
    </row>
    <row r="4" spans="1:25" x14ac:dyDescent="0.25">
      <c r="A4" s="1" t="s">
        <v>7</v>
      </c>
      <c r="B4" t="s">
        <v>132</v>
      </c>
    </row>
    <row r="6" spans="1:25" x14ac:dyDescent="0.25">
      <c r="A6" s="9" t="s">
        <v>8</v>
      </c>
      <c r="B6" s="10" t="s">
        <v>9</v>
      </c>
      <c r="C6" s="10" t="s">
        <v>10</v>
      </c>
      <c r="D6" s="10" t="s">
        <v>11</v>
      </c>
      <c r="E6" s="10" t="s">
        <v>12</v>
      </c>
      <c r="F6" s="10" t="s">
        <v>13</v>
      </c>
      <c r="G6" s="10" t="s">
        <v>14</v>
      </c>
      <c r="H6" s="10" t="s">
        <v>15</v>
      </c>
      <c r="I6" s="10" t="s">
        <v>16</v>
      </c>
      <c r="J6" s="10" t="s">
        <v>17</v>
      </c>
      <c r="K6" s="10" t="s">
        <v>18</v>
      </c>
      <c r="L6" s="10" t="s">
        <v>19</v>
      </c>
      <c r="M6" s="10" t="s">
        <v>20</v>
      </c>
      <c r="N6" s="10" t="s">
        <v>21</v>
      </c>
      <c r="O6" s="10" t="s">
        <v>22</v>
      </c>
      <c r="P6" s="10" t="s">
        <v>23</v>
      </c>
      <c r="Q6" s="10" t="s">
        <v>24</v>
      </c>
      <c r="R6" s="10" t="s">
        <v>25</v>
      </c>
      <c r="S6" s="10" t="s">
        <v>26</v>
      </c>
      <c r="T6" s="10" t="s">
        <v>27</v>
      </c>
      <c r="U6" s="10" t="s">
        <v>28</v>
      </c>
      <c r="V6" s="10" t="s">
        <v>29</v>
      </c>
      <c r="W6" s="10" t="s">
        <v>30</v>
      </c>
      <c r="X6" s="10" t="s">
        <v>31</v>
      </c>
      <c r="Y6" s="10" t="s">
        <v>32</v>
      </c>
    </row>
    <row r="7" spans="1:25" x14ac:dyDescent="0.25">
      <c r="A7" s="8">
        <v>1</v>
      </c>
      <c r="B7" s="3">
        <v>1</v>
      </c>
      <c r="C7" s="3">
        <v>0</v>
      </c>
      <c r="D7" s="3">
        <v>1</v>
      </c>
      <c r="E7" s="3">
        <v>1</v>
      </c>
      <c r="F7" s="3">
        <v>1</v>
      </c>
      <c r="G7" s="3">
        <v>1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1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1</v>
      </c>
      <c r="X7" s="3">
        <v>1</v>
      </c>
      <c r="Y7" s="3">
        <v>1</v>
      </c>
    </row>
    <row r="8" spans="1:25" x14ac:dyDescent="0.25">
      <c r="A8" s="8">
        <v>2</v>
      </c>
      <c r="B8" s="3">
        <v>1</v>
      </c>
      <c r="C8" s="3">
        <v>0</v>
      </c>
      <c r="D8" s="3">
        <v>1</v>
      </c>
      <c r="E8" s="3">
        <v>1</v>
      </c>
      <c r="F8" s="3">
        <v>0</v>
      </c>
      <c r="G8" s="3">
        <v>0</v>
      </c>
      <c r="H8" s="3">
        <v>0</v>
      </c>
      <c r="I8" s="3">
        <v>0</v>
      </c>
      <c r="J8" s="3">
        <v>2</v>
      </c>
      <c r="K8" s="3">
        <v>1</v>
      </c>
      <c r="L8" s="3">
        <v>1</v>
      </c>
      <c r="M8" s="3">
        <v>0</v>
      </c>
      <c r="N8" s="3">
        <v>0</v>
      </c>
      <c r="O8" s="3">
        <v>1</v>
      </c>
      <c r="P8" s="3">
        <v>0</v>
      </c>
      <c r="Q8" s="3">
        <v>0</v>
      </c>
      <c r="R8" s="3">
        <v>0</v>
      </c>
      <c r="S8" s="3">
        <v>1</v>
      </c>
      <c r="T8" s="3">
        <v>0</v>
      </c>
      <c r="U8" s="3">
        <v>1</v>
      </c>
      <c r="V8" s="3">
        <v>0</v>
      </c>
      <c r="W8" s="3">
        <v>0</v>
      </c>
      <c r="X8" s="3">
        <v>0</v>
      </c>
      <c r="Y8" s="3">
        <v>0</v>
      </c>
    </row>
    <row r="9" spans="1:25" x14ac:dyDescent="0.25">
      <c r="A9" s="8">
        <v>3</v>
      </c>
      <c r="B9" s="3">
        <v>0</v>
      </c>
      <c r="C9" s="3">
        <v>2</v>
      </c>
      <c r="D9" s="3">
        <v>0</v>
      </c>
      <c r="E9" s="3">
        <v>0</v>
      </c>
      <c r="F9" s="3">
        <v>1</v>
      </c>
      <c r="G9" s="3">
        <v>2</v>
      </c>
      <c r="H9" s="3">
        <v>1</v>
      </c>
      <c r="I9" s="3">
        <v>2</v>
      </c>
      <c r="J9" s="3">
        <v>0</v>
      </c>
      <c r="K9" s="3">
        <v>2</v>
      </c>
      <c r="L9" s="3">
        <v>2</v>
      </c>
      <c r="M9" s="3">
        <v>4</v>
      </c>
      <c r="N9" s="3">
        <v>1</v>
      </c>
      <c r="O9" s="3">
        <v>1</v>
      </c>
      <c r="P9" s="3">
        <v>1</v>
      </c>
      <c r="Q9" s="3">
        <v>0</v>
      </c>
      <c r="R9" s="3">
        <v>1</v>
      </c>
      <c r="S9" s="3">
        <v>1</v>
      </c>
      <c r="T9" s="3">
        <v>2</v>
      </c>
      <c r="U9" s="3">
        <v>2</v>
      </c>
      <c r="V9" s="3">
        <v>3</v>
      </c>
      <c r="W9" s="3">
        <v>1</v>
      </c>
      <c r="X9" s="3">
        <v>1</v>
      </c>
      <c r="Y9" s="3">
        <v>1</v>
      </c>
    </row>
    <row r="10" spans="1:25" x14ac:dyDescent="0.25">
      <c r="A10" s="8">
        <v>4</v>
      </c>
      <c r="B10" s="3">
        <v>2</v>
      </c>
      <c r="C10" s="3">
        <v>1</v>
      </c>
      <c r="D10" s="3">
        <v>1</v>
      </c>
      <c r="E10" s="3">
        <v>2</v>
      </c>
      <c r="F10" s="3">
        <v>2</v>
      </c>
      <c r="G10" s="3">
        <v>4</v>
      </c>
      <c r="H10" s="3">
        <v>3</v>
      </c>
      <c r="I10" s="3">
        <v>3</v>
      </c>
      <c r="J10" s="3">
        <v>4</v>
      </c>
      <c r="K10" s="3">
        <v>3</v>
      </c>
      <c r="L10" s="3">
        <v>2</v>
      </c>
      <c r="M10" s="3">
        <v>3</v>
      </c>
      <c r="N10" s="3">
        <v>1</v>
      </c>
      <c r="O10" s="3">
        <v>5</v>
      </c>
      <c r="P10" s="3">
        <v>4</v>
      </c>
      <c r="Q10" s="3">
        <v>5</v>
      </c>
      <c r="R10" s="3">
        <v>5</v>
      </c>
      <c r="S10" s="3">
        <v>3</v>
      </c>
      <c r="T10" s="3">
        <v>3</v>
      </c>
      <c r="U10" s="3">
        <v>2</v>
      </c>
      <c r="V10" s="3">
        <v>2</v>
      </c>
      <c r="W10" s="3">
        <v>2</v>
      </c>
      <c r="X10" s="3">
        <v>2</v>
      </c>
      <c r="Y10" s="3">
        <v>2</v>
      </c>
    </row>
    <row r="11" spans="1:25" x14ac:dyDescent="0.25">
      <c r="A11" s="8">
        <v>5</v>
      </c>
      <c r="B11" s="3">
        <v>3</v>
      </c>
      <c r="C11" s="3">
        <v>4</v>
      </c>
      <c r="D11" s="3">
        <v>4</v>
      </c>
      <c r="E11" s="3">
        <v>3</v>
      </c>
      <c r="F11" s="3">
        <v>2</v>
      </c>
      <c r="G11" s="3">
        <v>0</v>
      </c>
      <c r="H11" s="3">
        <v>3</v>
      </c>
      <c r="I11" s="3">
        <v>2</v>
      </c>
      <c r="J11" s="3">
        <v>1</v>
      </c>
      <c r="K11" s="3">
        <v>1</v>
      </c>
      <c r="L11" s="3">
        <v>1</v>
      </c>
      <c r="M11" s="3">
        <v>0</v>
      </c>
      <c r="N11" s="3">
        <v>3</v>
      </c>
      <c r="O11" s="3">
        <v>0</v>
      </c>
      <c r="P11" s="3">
        <v>2</v>
      </c>
      <c r="Q11" s="3">
        <v>2</v>
      </c>
      <c r="R11" s="3">
        <v>1</v>
      </c>
      <c r="S11" s="3">
        <v>2</v>
      </c>
      <c r="T11" s="3">
        <v>2</v>
      </c>
      <c r="U11" s="3">
        <v>2</v>
      </c>
      <c r="V11" s="3">
        <v>2</v>
      </c>
      <c r="W11" s="3">
        <v>3</v>
      </c>
      <c r="X11" s="3">
        <v>3</v>
      </c>
      <c r="Y11" s="3">
        <v>3</v>
      </c>
    </row>
    <row r="12" spans="1:25" x14ac:dyDescent="0.25">
      <c r="A12" s="8" t="s">
        <v>120</v>
      </c>
      <c r="B12" s="3">
        <v>0</v>
      </c>
      <c r="C12" s="3">
        <v>0</v>
      </c>
      <c r="D12" s="3">
        <v>0</v>
      </c>
      <c r="E12" s="3">
        <v>0</v>
      </c>
      <c r="F12" s="3">
        <v>1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1</v>
      </c>
      <c r="M12" s="3">
        <v>0</v>
      </c>
      <c r="N12" s="3">
        <v>1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</row>
    <row r="13" spans="1:25" x14ac:dyDescent="0.25">
      <c r="A13" s="8" t="s">
        <v>40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5" x14ac:dyDescent="0.25">
      <c r="A14" s="5" t="s">
        <v>41</v>
      </c>
      <c r="B14" s="17">
        <v>3.7142857142857144</v>
      </c>
      <c r="C14" s="17">
        <v>4.2857142857142856</v>
      </c>
      <c r="D14" s="17">
        <v>3.8571428571428572</v>
      </c>
      <c r="E14" s="17">
        <v>3.7142857142857144</v>
      </c>
      <c r="F14" s="17">
        <v>3.6666666666666665</v>
      </c>
      <c r="G14" s="17">
        <v>3.2857142857142856</v>
      </c>
      <c r="H14" s="17">
        <v>4.2857142857142856</v>
      </c>
      <c r="I14" s="17">
        <v>4</v>
      </c>
      <c r="J14" s="17">
        <v>3.5714285714285716</v>
      </c>
      <c r="K14" s="17">
        <v>3.5714285714285716</v>
      </c>
      <c r="L14" s="17">
        <v>3.5</v>
      </c>
      <c r="M14" s="17">
        <v>3.4285714285714284</v>
      </c>
      <c r="N14" s="17">
        <v>3.8333333333333335</v>
      </c>
      <c r="O14" s="17">
        <v>3.5714285714285716</v>
      </c>
      <c r="P14" s="17">
        <v>4.1428571428571432</v>
      </c>
      <c r="Q14" s="17">
        <v>4.2857142857142856</v>
      </c>
      <c r="R14" s="17">
        <v>4</v>
      </c>
      <c r="S14" s="17">
        <v>3.8571428571428572</v>
      </c>
      <c r="T14" s="17">
        <v>4</v>
      </c>
      <c r="U14" s="17">
        <v>3.7142857142857144</v>
      </c>
      <c r="V14" s="17">
        <v>3.8571428571428572</v>
      </c>
      <c r="W14" s="17">
        <v>3.8571428571428572</v>
      </c>
      <c r="X14" s="17">
        <v>3.8571428571428572</v>
      </c>
      <c r="Y14" s="17">
        <v>3.8571428571428572</v>
      </c>
    </row>
    <row r="15" spans="1:25" x14ac:dyDescent="0.25">
      <c r="A15" s="5" t="s">
        <v>42</v>
      </c>
      <c r="B15" s="17">
        <v>1.6035674514745464</v>
      </c>
      <c r="C15" s="17">
        <v>0.95118973121134076</v>
      </c>
      <c r="D15" s="17">
        <v>1.6761634196950517</v>
      </c>
      <c r="E15" s="17">
        <v>1.6035674514745464</v>
      </c>
      <c r="F15" s="17">
        <v>1.5055453054181618</v>
      </c>
      <c r="G15" s="17">
        <v>1.1126972805283737</v>
      </c>
      <c r="H15" s="17">
        <v>0.75592894601845306</v>
      </c>
      <c r="I15" s="17">
        <v>0.81649658092772603</v>
      </c>
      <c r="J15" s="17">
        <v>1.1338934190276813</v>
      </c>
      <c r="K15" s="17">
        <v>0.97590007294853265</v>
      </c>
      <c r="L15" s="17">
        <v>1.0488088481701516</v>
      </c>
      <c r="M15" s="17">
        <v>0.53452248382484779</v>
      </c>
      <c r="N15" s="17">
        <v>1.6020819787597218</v>
      </c>
      <c r="O15" s="17">
        <v>0.78679579246944253</v>
      </c>
      <c r="P15" s="17">
        <v>0.6900655593423547</v>
      </c>
      <c r="Q15" s="17">
        <v>0.48795003647426449</v>
      </c>
      <c r="R15" s="17">
        <v>0.57735026918962573</v>
      </c>
      <c r="S15" s="17">
        <v>1.0690449676496978</v>
      </c>
      <c r="T15" s="17">
        <v>0.81649658092772603</v>
      </c>
      <c r="U15" s="17">
        <v>1.1126972805283737</v>
      </c>
      <c r="V15" s="17">
        <v>0.89973541084243769</v>
      </c>
      <c r="W15" s="17">
        <v>1.4638501094228</v>
      </c>
      <c r="X15" s="17">
        <v>1.4638501094228</v>
      </c>
      <c r="Y15" s="17">
        <v>1.4638501094228</v>
      </c>
    </row>
    <row r="16" spans="1:25" x14ac:dyDescent="0.25">
      <c r="A16" s="5" t="s">
        <v>43</v>
      </c>
      <c r="B16" s="18">
        <v>7</v>
      </c>
      <c r="C16" s="18">
        <v>7</v>
      </c>
      <c r="D16" s="18">
        <v>7</v>
      </c>
      <c r="E16" s="18">
        <v>7</v>
      </c>
      <c r="F16" s="18">
        <v>6</v>
      </c>
      <c r="G16" s="18">
        <v>7</v>
      </c>
      <c r="H16" s="18">
        <v>7</v>
      </c>
      <c r="I16" s="18">
        <v>7</v>
      </c>
      <c r="J16" s="18">
        <v>7</v>
      </c>
      <c r="K16" s="18">
        <v>7</v>
      </c>
      <c r="L16" s="18">
        <v>6</v>
      </c>
      <c r="M16" s="18">
        <v>7</v>
      </c>
      <c r="N16" s="18">
        <v>6</v>
      </c>
      <c r="O16" s="18">
        <v>7</v>
      </c>
      <c r="P16" s="18">
        <v>7</v>
      </c>
      <c r="Q16" s="18">
        <v>7</v>
      </c>
      <c r="R16" s="18">
        <v>7</v>
      </c>
      <c r="S16" s="18">
        <v>7</v>
      </c>
      <c r="T16" s="18">
        <v>7</v>
      </c>
      <c r="U16" s="18">
        <v>7</v>
      </c>
      <c r="V16" s="18">
        <v>7</v>
      </c>
      <c r="W16" s="18">
        <v>7</v>
      </c>
      <c r="X16" s="18">
        <v>7</v>
      </c>
      <c r="Y16" s="18">
        <v>7</v>
      </c>
    </row>
    <row r="18" spans="1:25" x14ac:dyDescent="0.25">
      <c r="A18" s="5" t="s">
        <v>144</v>
      </c>
      <c r="B18" s="5"/>
      <c r="C18" s="5"/>
      <c r="D18" s="5"/>
      <c r="E18" s="5"/>
      <c r="F18" s="17">
        <f>AVERAGE(S14:V14)</f>
        <v>3.8571428571428577</v>
      </c>
    </row>
    <row r="19" spans="1:25" x14ac:dyDescent="0.25">
      <c r="A19" s="5" t="s">
        <v>140</v>
      </c>
      <c r="B19" s="5"/>
      <c r="C19" s="5"/>
    </row>
    <row r="21" spans="1:25" x14ac:dyDescent="0.25">
      <c r="A21" s="5" t="s">
        <v>141</v>
      </c>
      <c r="B21" s="5"/>
      <c r="C21" s="5"/>
      <c r="D21" s="5"/>
      <c r="E21" s="5"/>
      <c r="F21" s="17">
        <f>(F18-1)*2.5</f>
        <v>7.1428571428571441</v>
      </c>
    </row>
    <row r="22" spans="1:25" x14ac:dyDescent="0.25">
      <c r="A22" s="5" t="s">
        <v>139</v>
      </c>
      <c r="B22" s="17">
        <f t="shared" ref="B22:Y22" si="0">(B14-1)*2.5</f>
        <v>6.7857142857142865</v>
      </c>
      <c r="C22" s="17">
        <f t="shared" si="0"/>
        <v>8.2142857142857135</v>
      </c>
      <c r="D22" s="17">
        <f t="shared" si="0"/>
        <v>7.1428571428571432</v>
      </c>
      <c r="E22" s="17">
        <f t="shared" si="0"/>
        <v>6.7857142857142865</v>
      </c>
      <c r="F22" s="17">
        <f t="shared" si="0"/>
        <v>6.6666666666666661</v>
      </c>
      <c r="G22" s="17">
        <f t="shared" si="0"/>
        <v>5.7142857142857135</v>
      </c>
      <c r="H22" s="17">
        <f t="shared" si="0"/>
        <v>8.2142857142857135</v>
      </c>
      <c r="I22" s="17">
        <f t="shared" si="0"/>
        <v>7.5</v>
      </c>
      <c r="J22" s="17">
        <f t="shared" si="0"/>
        <v>6.4285714285714288</v>
      </c>
      <c r="K22" s="17">
        <f t="shared" si="0"/>
        <v>6.4285714285714288</v>
      </c>
      <c r="L22" s="17">
        <f t="shared" si="0"/>
        <v>6.25</v>
      </c>
      <c r="M22" s="17">
        <f t="shared" si="0"/>
        <v>6.0714285714285712</v>
      </c>
      <c r="N22" s="17">
        <f t="shared" si="0"/>
        <v>7.0833333333333339</v>
      </c>
      <c r="O22" s="17">
        <f t="shared" si="0"/>
        <v>6.4285714285714288</v>
      </c>
      <c r="P22" s="17">
        <f t="shared" si="0"/>
        <v>7.8571428571428577</v>
      </c>
      <c r="Q22" s="17">
        <f t="shared" si="0"/>
        <v>8.2142857142857135</v>
      </c>
      <c r="R22" s="17">
        <f t="shared" si="0"/>
        <v>7.5</v>
      </c>
      <c r="S22" s="17">
        <f t="shared" si="0"/>
        <v>7.1428571428571432</v>
      </c>
      <c r="T22" s="17">
        <f t="shared" si="0"/>
        <v>7.5</v>
      </c>
      <c r="U22" s="17">
        <f t="shared" si="0"/>
        <v>6.7857142857142865</v>
      </c>
      <c r="V22" s="17">
        <f t="shared" si="0"/>
        <v>7.1428571428571432</v>
      </c>
      <c r="W22" s="17">
        <f t="shared" si="0"/>
        <v>7.1428571428571432</v>
      </c>
      <c r="X22" s="17">
        <f t="shared" si="0"/>
        <v>7.1428571428571432</v>
      </c>
      <c r="Y22" s="17">
        <f t="shared" si="0"/>
        <v>7.1428571428571432</v>
      </c>
    </row>
  </sheetData>
  <phoneticPr fontId="0" type="noConversion"/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T22"/>
  <sheetViews>
    <sheetView workbookViewId="0"/>
  </sheetViews>
  <sheetFormatPr baseColWidth="10" defaultRowHeight="15" x14ac:dyDescent="0.25"/>
  <cols>
    <col min="1" max="1" width="20.28515625" customWidth="1"/>
  </cols>
  <sheetData>
    <row r="1" spans="1:10" x14ac:dyDescent="0.25">
      <c r="A1" s="2" t="s">
        <v>45</v>
      </c>
    </row>
    <row r="2" spans="1:10" x14ac:dyDescent="0.25">
      <c r="A2" s="1" t="s">
        <v>5</v>
      </c>
      <c r="B2" t="s">
        <v>119</v>
      </c>
    </row>
    <row r="3" spans="1:10" x14ac:dyDescent="0.25">
      <c r="A3" s="1" t="s">
        <v>6</v>
      </c>
      <c r="B3" t="s">
        <v>121</v>
      </c>
    </row>
    <row r="4" spans="1:10" x14ac:dyDescent="0.25">
      <c r="A4" s="1" t="s">
        <v>7</v>
      </c>
      <c r="B4" t="s">
        <v>132</v>
      </c>
    </row>
    <row r="6" spans="1:10" x14ac:dyDescent="0.25">
      <c r="A6" s="9" t="s">
        <v>8</v>
      </c>
      <c r="B6" s="10" t="s">
        <v>9</v>
      </c>
      <c r="C6" s="10" t="s">
        <v>10</v>
      </c>
      <c r="D6" s="10" t="s">
        <v>11</v>
      </c>
      <c r="E6" s="10" t="s">
        <v>12</v>
      </c>
      <c r="F6" s="10" t="s">
        <v>13</v>
      </c>
      <c r="G6" s="10" t="s">
        <v>14</v>
      </c>
      <c r="H6" s="10" t="s">
        <v>15</v>
      </c>
      <c r="I6" s="10" t="s">
        <v>16</v>
      </c>
      <c r="J6" s="10" t="s">
        <v>17</v>
      </c>
    </row>
    <row r="7" spans="1:10" x14ac:dyDescent="0.25">
      <c r="A7" s="8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4</v>
      </c>
      <c r="H7" s="3">
        <v>1</v>
      </c>
      <c r="I7" s="3">
        <v>4</v>
      </c>
      <c r="J7" s="3">
        <v>0</v>
      </c>
    </row>
    <row r="8" spans="1:10" x14ac:dyDescent="0.25">
      <c r="A8" s="8">
        <v>2</v>
      </c>
      <c r="B8" s="3">
        <v>3</v>
      </c>
      <c r="C8" s="3">
        <v>0</v>
      </c>
      <c r="D8" s="3">
        <v>0</v>
      </c>
      <c r="E8" s="3">
        <v>0</v>
      </c>
      <c r="F8" s="3">
        <v>0</v>
      </c>
      <c r="G8" s="3">
        <v>2</v>
      </c>
      <c r="H8" s="3">
        <v>0</v>
      </c>
      <c r="I8" s="3">
        <v>1</v>
      </c>
      <c r="J8" s="3">
        <v>1</v>
      </c>
    </row>
    <row r="9" spans="1:10" x14ac:dyDescent="0.25">
      <c r="A9" s="8">
        <v>3</v>
      </c>
      <c r="B9" s="3">
        <v>11</v>
      </c>
      <c r="C9" s="3">
        <v>6</v>
      </c>
      <c r="D9" s="3">
        <v>8</v>
      </c>
      <c r="E9" s="3">
        <v>11</v>
      </c>
      <c r="F9" s="3">
        <v>11</v>
      </c>
      <c r="G9" s="3">
        <v>9</v>
      </c>
      <c r="H9" s="3">
        <v>8</v>
      </c>
      <c r="I9" s="3">
        <v>7</v>
      </c>
      <c r="J9" s="3">
        <v>14</v>
      </c>
    </row>
    <row r="10" spans="1:10" x14ac:dyDescent="0.25">
      <c r="A10" s="8">
        <v>4</v>
      </c>
      <c r="B10" s="3">
        <v>5</v>
      </c>
      <c r="C10" s="3">
        <v>10</v>
      </c>
      <c r="D10" s="3">
        <v>7</v>
      </c>
      <c r="E10" s="3">
        <v>5</v>
      </c>
      <c r="F10" s="3">
        <v>5</v>
      </c>
      <c r="G10" s="3">
        <v>5</v>
      </c>
      <c r="H10" s="3">
        <v>8</v>
      </c>
      <c r="I10" s="3">
        <v>6</v>
      </c>
      <c r="J10" s="3">
        <v>4</v>
      </c>
    </row>
    <row r="11" spans="1:10" x14ac:dyDescent="0.25">
      <c r="A11" s="8">
        <v>5</v>
      </c>
      <c r="B11" s="3">
        <v>1</v>
      </c>
      <c r="C11" s="3">
        <v>3</v>
      </c>
      <c r="D11" s="3">
        <v>4</v>
      </c>
      <c r="E11" s="3">
        <v>1</v>
      </c>
      <c r="F11" s="3">
        <v>1</v>
      </c>
      <c r="G11" s="3">
        <v>0</v>
      </c>
      <c r="H11" s="3">
        <v>2</v>
      </c>
      <c r="I11" s="3">
        <v>2</v>
      </c>
      <c r="J11" s="3">
        <v>1</v>
      </c>
    </row>
    <row r="12" spans="1:10" x14ac:dyDescent="0.25">
      <c r="A12" s="8" t="s">
        <v>120</v>
      </c>
      <c r="B12" s="3">
        <v>0</v>
      </c>
      <c r="C12" s="3">
        <v>1</v>
      </c>
      <c r="D12" s="3">
        <v>1</v>
      </c>
      <c r="E12" s="3">
        <v>3</v>
      </c>
      <c r="F12" s="3">
        <v>3</v>
      </c>
      <c r="G12" s="3">
        <v>0</v>
      </c>
      <c r="H12" s="3">
        <v>1</v>
      </c>
      <c r="I12" s="3">
        <v>0</v>
      </c>
      <c r="J12" s="3">
        <v>0</v>
      </c>
    </row>
    <row r="13" spans="1:10" x14ac:dyDescent="0.25">
      <c r="A13" s="8" t="s">
        <v>40</v>
      </c>
      <c r="B13" s="3"/>
      <c r="C13" s="3"/>
      <c r="D13" s="3"/>
      <c r="E13" s="3"/>
      <c r="F13" s="3"/>
      <c r="G13" s="3"/>
      <c r="H13" s="3"/>
      <c r="I13" s="3"/>
      <c r="J13" s="3"/>
    </row>
    <row r="14" spans="1:10" x14ac:dyDescent="0.25">
      <c r="A14" s="5" t="s">
        <v>47</v>
      </c>
      <c r="B14" s="17">
        <v>3.2</v>
      </c>
      <c r="C14" s="17">
        <v>3.8421052631578947</v>
      </c>
      <c r="D14" s="17">
        <v>3.7894736842105261</v>
      </c>
      <c r="E14" s="17">
        <v>3.4117647058823528</v>
      </c>
      <c r="F14" s="17">
        <v>3.4117647058823528</v>
      </c>
      <c r="G14" s="17">
        <v>2.75</v>
      </c>
      <c r="H14" s="17">
        <v>3.5263157894736841</v>
      </c>
      <c r="I14" s="17">
        <v>3.05</v>
      </c>
      <c r="J14" s="17">
        <v>3.25</v>
      </c>
    </row>
    <row r="15" spans="1:10" x14ac:dyDescent="0.25">
      <c r="A15" s="5" t="s">
        <v>42</v>
      </c>
      <c r="B15" s="17">
        <v>0.76777189594991413</v>
      </c>
      <c r="C15" s="17">
        <v>0.68824720161168584</v>
      </c>
      <c r="D15" s="17">
        <v>0.78732651481813509</v>
      </c>
      <c r="E15" s="17">
        <v>0.61834694240084265</v>
      </c>
      <c r="F15" s="17">
        <v>0.61834694240084265</v>
      </c>
      <c r="G15" s="17">
        <v>1.0699237552766379</v>
      </c>
      <c r="H15" s="17">
        <v>0.90482785671772803</v>
      </c>
      <c r="I15" s="17">
        <v>1.276302224561664</v>
      </c>
      <c r="J15" s="17">
        <v>0.63866637365850509</v>
      </c>
    </row>
    <row r="16" spans="1:10" x14ac:dyDescent="0.25">
      <c r="A16" s="5" t="s">
        <v>43</v>
      </c>
      <c r="B16" s="18">
        <v>20</v>
      </c>
      <c r="C16" s="18">
        <v>19</v>
      </c>
      <c r="D16" s="18">
        <v>19</v>
      </c>
      <c r="E16" s="18">
        <v>17</v>
      </c>
      <c r="F16" s="18">
        <v>17</v>
      </c>
      <c r="G16" s="18">
        <v>20</v>
      </c>
      <c r="H16" s="18">
        <v>19</v>
      </c>
      <c r="I16" s="18">
        <v>20</v>
      </c>
      <c r="J16" s="18">
        <v>20</v>
      </c>
    </row>
    <row r="18" spans="1:20" x14ac:dyDescent="0.25">
      <c r="A18" s="5" t="s">
        <v>142</v>
      </c>
      <c r="B18" s="5"/>
      <c r="C18" s="5"/>
      <c r="D18" s="5"/>
      <c r="E18" s="5"/>
      <c r="F18" s="17">
        <f>AVERAGE(G14:I14)</f>
        <v>3.1087719298245613</v>
      </c>
    </row>
    <row r="19" spans="1:20" x14ac:dyDescent="0.25">
      <c r="A19" s="5" t="s">
        <v>143</v>
      </c>
      <c r="B19" s="5"/>
      <c r="C19" s="5"/>
    </row>
    <row r="21" spans="1:20" x14ac:dyDescent="0.25">
      <c r="A21" s="5" t="s">
        <v>141</v>
      </c>
      <c r="B21" s="5"/>
      <c r="C21" s="5"/>
      <c r="D21" s="5"/>
      <c r="E21" s="5"/>
      <c r="F21" s="17">
        <f>(F18-1)*2.5</f>
        <v>5.2719298245614032</v>
      </c>
    </row>
    <row r="22" spans="1:20" x14ac:dyDescent="0.25">
      <c r="A22" s="5" t="s">
        <v>139</v>
      </c>
      <c r="B22" s="17">
        <f t="shared" ref="B22:T22" si="0">(B14-1)*2.5</f>
        <v>5.5</v>
      </c>
      <c r="C22" s="17">
        <f t="shared" si="0"/>
        <v>7.1052631578947363</v>
      </c>
      <c r="D22" s="17">
        <f t="shared" si="0"/>
        <v>6.973684210526315</v>
      </c>
      <c r="E22" s="17">
        <f t="shared" si="0"/>
        <v>6.0294117647058822</v>
      </c>
      <c r="F22" s="17">
        <f t="shared" si="0"/>
        <v>6.0294117647058822</v>
      </c>
      <c r="G22" s="17">
        <f t="shared" si="0"/>
        <v>4.375</v>
      </c>
      <c r="H22" s="17">
        <f t="shared" si="0"/>
        <v>6.3157894736842106</v>
      </c>
      <c r="I22" s="17">
        <f t="shared" si="0"/>
        <v>5.125</v>
      </c>
      <c r="J22" s="17">
        <f t="shared" si="0"/>
        <v>5.625</v>
      </c>
      <c r="K22" s="17">
        <f t="shared" si="0"/>
        <v>-2.5</v>
      </c>
      <c r="L22" s="17">
        <f t="shared" si="0"/>
        <v>-2.5</v>
      </c>
      <c r="M22" s="17">
        <f t="shared" si="0"/>
        <v>-2.5</v>
      </c>
      <c r="N22" s="17">
        <f t="shared" si="0"/>
        <v>-2.5</v>
      </c>
      <c r="O22" s="17">
        <f t="shared" si="0"/>
        <v>-2.5</v>
      </c>
      <c r="P22" s="17">
        <f t="shared" si="0"/>
        <v>-2.5</v>
      </c>
      <c r="Q22" s="17">
        <f t="shared" si="0"/>
        <v>-2.5</v>
      </c>
      <c r="R22" s="17">
        <f t="shared" si="0"/>
        <v>-2.5</v>
      </c>
      <c r="S22" s="17">
        <f t="shared" si="0"/>
        <v>-2.5</v>
      </c>
      <c r="T22" s="17">
        <f t="shared" si="0"/>
        <v>-2.5</v>
      </c>
    </row>
  </sheetData>
  <phoneticPr fontId="0" type="noConversion"/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B32"/>
  <sheetViews>
    <sheetView workbookViewId="0"/>
  </sheetViews>
  <sheetFormatPr baseColWidth="10" defaultRowHeight="15" x14ac:dyDescent="0.25"/>
  <cols>
    <col min="1" max="1" width="19.42578125" customWidth="1"/>
    <col min="2" max="2" width="119.7109375" customWidth="1"/>
  </cols>
  <sheetData>
    <row r="1" spans="1:2" x14ac:dyDescent="0.25">
      <c r="A1" s="2" t="s">
        <v>38</v>
      </c>
    </row>
    <row r="2" spans="1:2" x14ac:dyDescent="0.25">
      <c r="A2" s="2" t="s">
        <v>39</v>
      </c>
    </row>
    <row r="4" spans="1:2" ht="30" x14ac:dyDescent="0.25">
      <c r="A4" s="13" t="s">
        <v>9</v>
      </c>
      <c r="B4" s="4" t="s">
        <v>76</v>
      </c>
    </row>
    <row r="5" spans="1:2" x14ac:dyDescent="0.25">
      <c r="A5" s="13" t="s">
        <v>10</v>
      </c>
      <c r="B5" s="14" t="s">
        <v>48</v>
      </c>
    </row>
    <row r="6" spans="1:2" x14ac:dyDescent="0.25">
      <c r="A6" s="13" t="s">
        <v>11</v>
      </c>
      <c r="B6" s="14" t="s">
        <v>49</v>
      </c>
    </row>
    <row r="7" spans="1:2" x14ac:dyDescent="0.25">
      <c r="A7" s="13" t="s">
        <v>12</v>
      </c>
      <c r="B7" s="14" t="s">
        <v>50</v>
      </c>
    </row>
    <row r="8" spans="1:2" x14ac:dyDescent="0.25">
      <c r="A8" s="13" t="s">
        <v>13</v>
      </c>
      <c r="B8" s="14" t="s">
        <v>51</v>
      </c>
    </row>
    <row r="9" spans="1:2" x14ac:dyDescent="0.25">
      <c r="A9" s="13" t="s">
        <v>14</v>
      </c>
      <c r="B9" s="4" t="s">
        <v>52</v>
      </c>
    </row>
    <row r="10" spans="1:2" x14ac:dyDescent="0.25">
      <c r="A10" s="13" t="s">
        <v>15</v>
      </c>
      <c r="B10" s="14" t="s">
        <v>53</v>
      </c>
    </row>
    <row r="11" spans="1:2" x14ac:dyDescent="0.25">
      <c r="A11" s="13" t="s">
        <v>16</v>
      </c>
      <c r="B11" s="14" t="s">
        <v>54</v>
      </c>
    </row>
    <row r="12" spans="1:2" x14ac:dyDescent="0.25">
      <c r="A12" s="13" t="s">
        <v>17</v>
      </c>
      <c r="B12" s="14" t="s">
        <v>55</v>
      </c>
    </row>
    <row r="13" spans="1:2" ht="30" x14ac:dyDescent="0.25">
      <c r="A13" s="13" t="s">
        <v>18</v>
      </c>
      <c r="B13" s="14" t="s">
        <v>56</v>
      </c>
    </row>
    <row r="14" spans="1:2" x14ac:dyDescent="0.25">
      <c r="A14" s="13" t="s">
        <v>19</v>
      </c>
      <c r="B14" s="14" t="s">
        <v>57</v>
      </c>
    </row>
    <row r="15" spans="1:2" x14ac:dyDescent="0.25">
      <c r="A15" s="13" t="s">
        <v>20</v>
      </c>
      <c r="B15" s="14" t="s">
        <v>58</v>
      </c>
    </row>
    <row r="16" spans="1:2" x14ac:dyDescent="0.25">
      <c r="A16" s="13" t="s">
        <v>21</v>
      </c>
      <c r="B16" s="14" t="s">
        <v>59</v>
      </c>
    </row>
    <row r="17" spans="1:2" x14ac:dyDescent="0.25">
      <c r="A17" s="13" t="s">
        <v>22</v>
      </c>
      <c r="B17" s="14" t="s">
        <v>60</v>
      </c>
    </row>
    <row r="18" spans="1:2" x14ac:dyDescent="0.25">
      <c r="A18" s="13" t="s">
        <v>23</v>
      </c>
      <c r="B18" s="14" t="s">
        <v>61</v>
      </c>
    </row>
    <row r="19" spans="1:2" x14ac:dyDescent="0.25">
      <c r="A19" s="13" t="s">
        <v>24</v>
      </c>
      <c r="B19" s="4" t="s">
        <v>62</v>
      </c>
    </row>
    <row r="20" spans="1:2" x14ac:dyDescent="0.25">
      <c r="A20" s="13" t="s">
        <v>25</v>
      </c>
      <c r="B20" s="4" t="s">
        <v>63</v>
      </c>
    </row>
    <row r="21" spans="1:2" x14ac:dyDescent="0.25">
      <c r="A21" s="13" t="s">
        <v>26</v>
      </c>
      <c r="B21" s="14" t="s">
        <v>64</v>
      </c>
    </row>
    <row r="22" spans="1:2" x14ac:dyDescent="0.25">
      <c r="A22" s="13" t="s">
        <v>27</v>
      </c>
      <c r="B22" s="4" t="s">
        <v>65</v>
      </c>
    </row>
    <row r="23" spans="1:2" x14ac:dyDescent="0.25">
      <c r="A23" s="13" t="s">
        <v>28</v>
      </c>
      <c r="B23" s="14" t="s">
        <v>66</v>
      </c>
    </row>
    <row r="24" spans="1:2" x14ac:dyDescent="0.25">
      <c r="A24" s="13" t="s">
        <v>29</v>
      </c>
      <c r="B24" s="14" t="s">
        <v>67</v>
      </c>
    </row>
    <row r="25" spans="1:2" x14ac:dyDescent="0.25">
      <c r="A25" s="13" t="s">
        <v>30</v>
      </c>
      <c r="B25" s="14" t="s">
        <v>68</v>
      </c>
    </row>
    <row r="26" spans="1:2" x14ac:dyDescent="0.25">
      <c r="A26" s="13" t="s">
        <v>31</v>
      </c>
      <c r="B26" s="14" t="s">
        <v>69</v>
      </c>
    </row>
    <row r="27" spans="1:2" x14ac:dyDescent="0.25">
      <c r="A27" s="13" t="s">
        <v>32</v>
      </c>
      <c r="B27" s="14" t="s">
        <v>70</v>
      </c>
    </row>
    <row r="28" spans="1:2" x14ac:dyDescent="0.25">
      <c r="A28" s="13" t="s">
        <v>33</v>
      </c>
      <c r="B28" s="15" t="s">
        <v>71</v>
      </c>
    </row>
    <row r="29" spans="1:2" x14ac:dyDescent="0.25">
      <c r="A29" s="13" t="s">
        <v>34</v>
      </c>
      <c r="B29" s="15" t="s">
        <v>72</v>
      </c>
    </row>
    <row r="30" spans="1:2" x14ac:dyDescent="0.25">
      <c r="A30" s="13" t="s">
        <v>35</v>
      </c>
      <c r="B30" s="15" t="s">
        <v>73</v>
      </c>
    </row>
    <row r="31" spans="1:2" x14ac:dyDescent="0.25">
      <c r="A31" s="13" t="s">
        <v>36</v>
      </c>
      <c r="B31" s="15" t="s">
        <v>74</v>
      </c>
    </row>
    <row r="32" spans="1:2" x14ac:dyDescent="0.25">
      <c r="A32" s="13" t="s">
        <v>37</v>
      </c>
      <c r="B32" s="15" t="s">
        <v>75</v>
      </c>
    </row>
  </sheetData>
  <phoneticPr fontId="0" type="noConversion"/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B15"/>
  <sheetViews>
    <sheetView workbookViewId="0"/>
  </sheetViews>
  <sheetFormatPr baseColWidth="10" defaultRowHeight="15" x14ac:dyDescent="0.25"/>
  <cols>
    <col min="1" max="1" width="18.140625" customWidth="1"/>
    <col min="2" max="2" width="83.140625" customWidth="1"/>
  </cols>
  <sheetData>
    <row r="1" spans="1:2" x14ac:dyDescent="0.25">
      <c r="A1" s="2" t="s">
        <v>38</v>
      </c>
    </row>
    <row r="2" spans="1:2" x14ac:dyDescent="0.25">
      <c r="A2" s="2" t="s">
        <v>44</v>
      </c>
    </row>
    <row r="4" spans="1:2" ht="26.25" x14ac:dyDescent="0.25">
      <c r="A4" s="6" t="s">
        <v>9</v>
      </c>
      <c r="B4" s="11" t="s">
        <v>77</v>
      </c>
    </row>
    <row r="5" spans="1:2" x14ac:dyDescent="0.25">
      <c r="A5" s="6" t="s">
        <v>10</v>
      </c>
      <c r="B5" s="11" t="s">
        <v>78</v>
      </c>
    </row>
    <row r="6" spans="1:2" x14ac:dyDescent="0.25">
      <c r="A6" s="6" t="s">
        <v>11</v>
      </c>
      <c r="B6" s="11" t="s">
        <v>79</v>
      </c>
    </row>
    <row r="7" spans="1:2" ht="26.25" x14ac:dyDescent="0.25">
      <c r="A7" s="6" t="s">
        <v>12</v>
      </c>
      <c r="B7" s="11" t="s">
        <v>80</v>
      </c>
    </row>
    <row r="8" spans="1:2" ht="26.25" x14ac:dyDescent="0.25">
      <c r="A8" s="6" t="s">
        <v>13</v>
      </c>
      <c r="B8" s="11" t="s">
        <v>63</v>
      </c>
    </row>
    <row r="9" spans="1:2" x14ac:dyDescent="0.25">
      <c r="A9" s="6" t="s">
        <v>14</v>
      </c>
      <c r="B9" s="11" t="s">
        <v>82</v>
      </c>
    </row>
    <row r="10" spans="1:2" ht="26.25" x14ac:dyDescent="0.25">
      <c r="A10" s="6" t="s">
        <v>15</v>
      </c>
      <c r="B10" s="11" t="s">
        <v>83</v>
      </c>
    </row>
    <row r="11" spans="1:2" x14ac:dyDescent="0.25">
      <c r="A11" s="6" t="s">
        <v>16</v>
      </c>
      <c r="B11" s="11" t="s">
        <v>84</v>
      </c>
    </row>
    <row r="12" spans="1:2" x14ac:dyDescent="0.25">
      <c r="A12" s="6" t="s">
        <v>17</v>
      </c>
      <c r="B12" s="12" t="s">
        <v>87</v>
      </c>
    </row>
    <row r="13" spans="1:2" x14ac:dyDescent="0.25">
      <c r="A13" s="7" t="s">
        <v>35</v>
      </c>
      <c r="B13" s="3" t="s">
        <v>81</v>
      </c>
    </row>
    <row r="14" spans="1:2" x14ac:dyDescent="0.25">
      <c r="A14" s="7" t="s">
        <v>36</v>
      </c>
      <c r="B14" s="3" t="s">
        <v>85</v>
      </c>
    </row>
    <row r="15" spans="1:2" x14ac:dyDescent="0.25">
      <c r="A15" s="7" t="s">
        <v>37</v>
      </c>
      <c r="B15" s="3" t="s">
        <v>86</v>
      </c>
    </row>
  </sheetData>
  <phoneticPr fontId="0" type="noConversion"/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B34"/>
  <sheetViews>
    <sheetView workbookViewId="0"/>
  </sheetViews>
  <sheetFormatPr baseColWidth="10" defaultRowHeight="15" x14ac:dyDescent="0.25"/>
  <cols>
    <col min="1" max="1" width="19.42578125" customWidth="1"/>
    <col min="2" max="2" width="119.7109375" customWidth="1"/>
  </cols>
  <sheetData>
    <row r="1" spans="1:2" x14ac:dyDescent="0.25">
      <c r="A1" s="2" t="s">
        <v>38</v>
      </c>
    </row>
    <row r="2" spans="1:2" x14ac:dyDescent="0.25">
      <c r="A2" s="2" t="s">
        <v>94</v>
      </c>
    </row>
    <row r="4" spans="1:2" ht="24.75" x14ac:dyDescent="0.25">
      <c r="A4" s="13" t="s">
        <v>9</v>
      </c>
      <c r="B4" s="16" t="s">
        <v>76</v>
      </c>
    </row>
    <row r="5" spans="1:2" x14ac:dyDescent="0.25">
      <c r="A5" s="13" t="s">
        <v>10</v>
      </c>
      <c r="B5" s="11" t="s">
        <v>95</v>
      </c>
    </row>
    <row r="6" spans="1:2" x14ac:dyDescent="0.25">
      <c r="A6" s="13" t="s">
        <v>11</v>
      </c>
      <c r="B6" s="11" t="s">
        <v>96</v>
      </c>
    </row>
    <row r="7" spans="1:2" x14ac:dyDescent="0.25">
      <c r="A7" s="13" t="s">
        <v>12</v>
      </c>
      <c r="B7" s="11" t="s">
        <v>97</v>
      </c>
    </row>
    <row r="8" spans="1:2" x14ac:dyDescent="0.25">
      <c r="A8" s="13" t="s">
        <v>13</v>
      </c>
      <c r="B8" s="11" t="s">
        <v>98</v>
      </c>
    </row>
    <row r="9" spans="1:2" x14ac:dyDescent="0.25">
      <c r="A9" s="13" t="s">
        <v>14</v>
      </c>
      <c r="B9" s="11" t="s">
        <v>99</v>
      </c>
    </row>
    <row r="10" spans="1:2" x14ac:dyDescent="0.25">
      <c r="A10" s="13" t="s">
        <v>15</v>
      </c>
      <c r="B10" s="11" t="s">
        <v>100</v>
      </c>
    </row>
    <row r="11" spans="1:2" x14ac:dyDescent="0.25">
      <c r="A11" s="13" t="s">
        <v>16</v>
      </c>
      <c r="B11" s="11" t="s">
        <v>101</v>
      </c>
    </row>
    <row r="12" spans="1:2" x14ac:dyDescent="0.25">
      <c r="A12" s="13" t="s">
        <v>17</v>
      </c>
      <c r="B12" s="11" t="s">
        <v>102</v>
      </c>
    </row>
    <row r="13" spans="1:2" x14ac:dyDescent="0.25">
      <c r="A13" s="13" t="s">
        <v>18</v>
      </c>
      <c r="B13" s="11" t="s">
        <v>103</v>
      </c>
    </row>
    <row r="14" spans="1:2" x14ac:dyDescent="0.25">
      <c r="A14" s="13" t="s">
        <v>19</v>
      </c>
      <c r="B14" s="11" t="s">
        <v>104</v>
      </c>
    </row>
    <row r="15" spans="1:2" x14ac:dyDescent="0.25">
      <c r="A15" s="13" t="s">
        <v>20</v>
      </c>
      <c r="B15" s="11" t="s">
        <v>105</v>
      </c>
    </row>
    <row r="16" spans="1:2" x14ac:dyDescent="0.25">
      <c r="A16" s="13" t="s">
        <v>21</v>
      </c>
      <c r="B16" s="11" t="s">
        <v>106</v>
      </c>
    </row>
    <row r="17" spans="1:2" x14ac:dyDescent="0.25">
      <c r="A17" s="13" t="s">
        <v>22</v>
      </c>
      <c r="B17" s="11" t="s">
        <v>107</v>
      </c>
    </row>
    <row r="18" spans="1:2" x14ac:dyDescent="0.25">
      <c r="A18" s="13" t="s">
        <v>23</v>
      </c>
      <c r="B18" s="11" t="s">
        <v>108</v>
      </c>
    </row>
    <row r="19" spans="1:2" x14ac:dyDescent="0.25">
      <c r="A19" s="13" t="s">
        <v>24</v>
      </c>
      <c r="B19" s="11" t="s">
        <v>109</v>
      </c>
    </row>
    <row r="20" spans="1:2" x14ac:dyDescent="0.25">
      <c r="A20" s="13" t="s">
        <v>25</v>
      </c>
      <c r="B20" s="11" t="s">
        <v>133</v>
      </c>
    </row>
    <row r="21" spans="1:2" x14ac:dyDescent="0.25">
      <c r="A21" s="13" t="s">
        <v>26</v>
      </c>
      <c r="B21" s="11" t="s">
        <v>110</v>
      </c>
    </row>
    <row r="22" spans="1:2" x14ac:dyDescent="0.25">
      <c r="A22" s="13" t="s">
        <v>27</v>
      </c>
      <c r="B22" s="11" t="s">
        <v>111</v>
      </c>
    </row>
    <row r="23" spans="1:2" x14ac:dyDescent="0.25">
      <c r="A23" s="13" t="s">
        <v>28</v>
      </c>
      <c r="B23" s="11" t="s">
        <v>112</v>
      </c>
    </row>
    <row r="24" spans="1:2" x14ac:dyDescent="0.25">
      <c r="A24" s="13" t="s">
        <v>29</v>
      </c>
      <c r="B24" s="11" t="s">
        <v>113</v>
      </c>
    </row>
    <row r="25" spans="1:2" x14ac:dyDescent="0.25">
      <c r="A25" s="13" t="s">
        <v>30</v>
      </c>
      <c r="B25" s="11" t="s">
        <v>114</v>
      </c>
    </row>
    <row r="26" spans="1:2" x14ac:dyDescent="0.25">
      <c r="A26" s="13" t="s">
        <v>31</v>
      </c>
      <c r="B26" s="11" t="s">
        <v>115</v>
      </c>
    </row>
    <row r="27" spans="1:2" x14ac:dyDescent="0.25">
      <c r="A27" s="6" t="s">
        <v>32</v>
      </c>
      <c r="B27" s="11" t="s">
        <v>66</v>
      </c>
    </row>
    <row r="28" spans="1:2" x14ac:dyDescent="0.25">
      <c r="A28" s="6" t="s">
        <v>89</v>
      </c>
      <c r="B28" s="11" t="s">
        <v>134</v>
      </c>
    </row>
    <row r="29" spans="1:2" x14ac:dyDescent="0.25">
      <c r="A29" s="6" t="s">
        <v>90</v>
      </c>
      <c r="B29" s="11" t="s">
        <v>116</v>
      </c>
    </row>
    <row r="30" spans="1:2" x14ac:dyDescent="0.25">
      <c r="A30" s="6" t="s">
        <v>91</v>
      </c>
      <c r="B30" s="11" t="s">
        <v>60</v>
      </c>
    </row>
    <row r="31" spans="1:2" x14ac:dyDescent="0.25">
      <c r="A31" s="6" t="s">
        <v>92</v>
      </c>
      <c r="B31" s="11" t="s">
        <v>61</v>
      </c>
    </row>
    <row r="32" spans="1:2" x14ac:dyDescent="0.25">
      <c r="A32" s="6" t="s">
        <v>93</v>
      </c>
      <c r="B32" s="11" t="s">
        <v>117</v>
      </c>
    </row>
    <row r="33" spans="1:2" x14ac:dyDescent="0.25">
      <c r="A33" s="6" t="s">
        <v>118</v>
      </c>
      <c r="B33" s="11" t="s">
        <v>135</v>
      </c>
    </row>
    <row r="34" spans="1:2" x14ac:dyDescent="0.25">
      <c r="A34" s="6" t="s">
        <v>131</v>
      </c>
      <c r="B34" s="12" t="s">
        <v>70</v>
      </c>
    </row>
  </sheetData>
  <phoneticPr fontId="0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22</vt:i4>
      </vt:variant>
    </vt:vector>
  </HeadingPairs>
  <TitlesOfParts>
    <vt:vector size="22" baseType="lpstr">
      <vt:lpstr>Grado Ing. Civ. Const. Civ_PDI</vt:lpstr>
      <vt:lpstr>Grado Ing Civ. Const. Civ_Estud</vt:lpstr>
      <vt:lpstr>Grado Ing. Civ. Hidro_PDI</vt:lpstr>
      <vt:lpstr>Grado Ing Civ. Hidrolog_Estud</vt:lpstr>
      <vt:lpstr>Grado Ing. Civ. Transp_PDI</vt:lpstr>
      <vt:lpstr>Grado Ing Civ. Transp_Estud</vt:lpstr>
      <vt:lpstr>Grado Ing. Edific_PDI</vt:lpstr>
      <vt:lpstr>Grado Ing. Edific_Estud</vt:lpstr>
      <vt:lpstr>Grado Ing. Son e Imag_PDI</vt:lpstr>
      <vt:lpstr>Grado Ing. Son e Imag_Estud</vt:lpstr>
      <vt:lpstr>Grado Ing. Inf. Ing. Comp_PDI</vt:lpstr>
      <vt:lpstr>Grado Ing. Inf. Ing. Comp_Estud</vt:lpstr>
      <vt:lpstr>Grado Ing. Inf. Ing. Soft_PDI</vt:lpstr>
      <vt:lpstr>Grado Ing. Inf. Ing. Soft_Estud</vt:lpstr>
      <vt:lpstr>MU Dirección TIC_PDI</vt:lpstr>
      <vt:lpstr>MU Ing. Telecom_PDI</vt:lpstr>
      <vt:lpstr>MU Ing. Inf_PDI</vt:lpstr>
      <vt:lpstr>MUI Ing. y Arquit_PDI</vt:lpstr>
      <vt:lpstr>PAS_centro</vt:lpstr>
      <vt:lpstr>código preguntas PDI</vt:lpstr>
      <vt:lpstr>código preguntas PAS</vt:lpstr>
      <vt:lpstr>código preguntas Estud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UTEC1</dc:creator>
  <cp:lastModifiedBy>Aurora Rodero Rodríguez</cp:lastModifiedBy>
  <dcterms:created xsi:type="dcterms:W3CDTF">2013-09-04T11:21:47Z</dcterms:created>
  <dcterms:modified xsi:type="dcterms:W3CDTF">2023-11-13T12:45:07Z</dcterms:modified>
</cp:coreProperties>
</file>