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87D3685\"/>
    </mc:Choice>
  </mc:AlternateContent>
  <xr:revisionPtr revIDLastSave="0" documentId="13_ncr:1_{1DE596BB-7BB5-4405-8D91-F53696FE41E2}" xr6:coauthVersionLast="47" xr6:coauthVersionMax="47" xr10:uidLastSave="{00000000-0000-0000-0000-000000000000}"/>
  <bookViews>
    <workbookView xWindow="-120" yWindow="-120" windowWidth="29040" windowHeight="15840" tabRatio="941" xr2:uid="{00000000-000D-0000-FFFF-FFFF00000000}"/>
  </bookViews>
  <sheets>
    <sheet name="Grado Biología_PDI" sheetId="1" r:id="rId1"/>
    <sheet name="Grado Biología_Estud" sheetId="7" r:id="rId2"/>
    <sheet name="Grado Biotecnología_PDI" sheetId="45" r:id="rId3"/>
    <sheet name="Grado CC Amb_PDI" sheetId="10" r:id="rId4"/>
    <sheet name="Grado CC Amb_Estud" sheetId="11" r:id="rId5"/>
    <sheet name="Grado Enología_PDI" sheetId="12" r:id="rId6"/>
    <sheet name="Grado Estadist_PDI" sheetId="14" r:id="rId7"/>
    <sheet name="Grado Física_PDI" sheetId="16" r:id="rId8"/>
    <sheet name="Grado Física_Estud" sheetId="17" r:id="rId9"/>
    <sheet name="Grado Ing. Quim_PDI" sheetId="18" r:id="rId10"/>
    <sheet name="Grado Ing. Quim_Estud" sheetId="19" r:id="rId11"/>
    <sheet name="Grado Ing. Quím. Industrial_PDI" sheetId="44" r:id="rId12"/>
    <sheet name="Grado Matemát_PDI" sheetId="20" r:id="rId13"/>
    <sheet name="Grado Matemát_Estud" sheetId="47" r:id="rId14"/>
    <sheet name="Grado Química_PDI" sheetId="22" r:id="rId15"/>
    <sheet name="Grado Química_Estud" sheetId="23" r:id="rId16"/>
    <sheet name="MU Biotecn. Avanzada_PDI" sheetId="46" r:id="rId17"/>
    <sheet name="MU Biotecn. Avanz_Estud" sheetId="50" r:id="rId18"/>
    <sheet name="MU Contam. Amb_PDI" sheetId="40" r:id="rId19"/>
    <sheet name="MU Form. Prof. Ed. Sec_PDI" sheetId="42" r:id="rId20"/>
    <sheet name="MU Form. Prof. Ed. Sec_Estud" sheetId="43" r:id="rId21"/>
    <sheet name="MUI Ciencias_PDI" sheetId="3" r:id="rId22"/>
    <sheet name="MUI Ciencias_Estud" sheetId="49" r:id="rId23"/>
    <sheet name="MU Quím Sostenib_Estud" sheetId="51" r:id="rId24"/>
    <sheet name="PAS_centro" sheetId="4" r:id="rId25"/>
    <sheet name="código preguntas PDI" sheetId="5" r:id="rId26"/>
    <sheet name="código preguntas PAS" sheetId="6" r:id="rId27"/>
    <sheet name="código preguntas Estud" sheetId="9" r:id="rId2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2" i="4" l="1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F18" i="4"/>
  <c r="F21" i="4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F18" i="3"/>
  <c r="F21" i="3"/>
  <c r="Y22" i="42"/>
  <c r="X22" i="42"/>
  <c r="W22" i="42"/>
  <c r="V22" i="42"/>
  <c r="U22" i="42"/>
  <c r="T22" i="42"/>
  <c r="S22" i="42"/>
  <c r="R22" i="42"/>
  <c r="Q22" i="42"/>
  <c r="P22" i="42"/>
  <c r="O22" i="42"/>
  <c r="N22" i="42"/>
  <c r="M22" i="42"/>
  <c r="L22" i="42"/>
  <c r="K22" i="42"/>
  <c r="J22" i="42"/>
  <c r="I22" i="42"/>
  <c r="H22" i="42"/>
  <c r="G22" i="42"/>
  <c r="F22" i="42"/>
  <c r="E22" i="42"/>
  <c r="D22" i="42"/>
  <c r="C22" i="42"/>
  <c r="B22" i="42"/>
  <c r="F18" i="42"/>
  <c r="F21" i="42"/>
  <c r="Y22" i="40"/>
  <c r="X22" i="40"/>
  <c r="W22" i="40"/>
  <c r="V22" i="40"/>
  <c r="U22" i="40"/>
  <c r="T22" i="40"/>
  <c r="S22" i="40"/>
  <c r="R22" i="40"/>
  <c r="Q22" i="40"/>
  <c r="P22" i="40"/>
  <c r="O22" i="40"/>
  <c r="N22" i="40"/>
  <c r="M22" i="40"/>
  <c r="L22" i="40"/>
  <c r="K22" i="40"/>
  <c r="J22" i="40"/>
  <c r="I22" i="40"/>
  <c r="H22" i="40"/>
  <c r="G22" i="40"/>
  <c r="F22" i="40"/>
  <c r="E22" i="40"/>
  <c r="D22" i="40"/>
  <c r="C22" i="40"/>
  <c r="B22" i="40"/>
  <c r="F18" i="40"/>
  <c r="F21" i="40"/>
  <c r="Y22" i="46"/>
  <c r="X22" i="46"/>
  <c r="W22" i="46"/>
  <c r="V22" i="46"/>
  <c r="U22" i="46"/>
  <c r="T22" i="46"/>
  <c r="S22" i="46"/>
  <c r="R22" i="46"/>
  <c r="Q22" i="46"/>
  <c r="P22" i="46"/>
  <c r="O22" i="46"/>
  <c r="N22" i="46"/>
  <c r="M22" i="46"/>
  <c r="L22" i="46"/>
  <c r="K22" i="46"/>
  <c r="J22" i="46"/>
  <c r="I22" i="46"/>
  <c r="H22" i="46"/>
  <c r="G22" i="46"/>
  <c r="F22" i="46"/>
  <c r="E22" i="46"/>
  <c r="D22" i="46"/>
  <c r="C22" i="46"/>
  <c r="B22" i="46"/>
  <c r="F18" i="46"/>
  <c r="F21" i="46"/>
  <c r="Y22" i="22"/>
  <c r="X22" i="22"/>
  <c r="W22" i="22"/>
  <c r="V22" i="22"/>
  <c r="U22" i="22"/>
  <c r="T22" i="22"/>
  <c r="S22" i="22"/>
  <c r="R22" i="22"/>
  <c r="Q22" i="22"/>
  <c r="P22" i="22"/>
  <c r="O22" i="22"/>
  <c r="N22" i="22"/>
  <c r="M22" i="22"/>
  <c r="L22" i="22"/>
  <c r="K22" i="22"/>
  <c r="J22" i="22"/>
  <c r="I22" i="22"/>
  <c r="H22" i="22"/>
  <c r="G22" i="22"/>
  <c r="F22" i="22"/>
  <c r="E22" i="22"/>
  <c r="D22" i="22"/>
  <c r="C22" i="22"/>
  <c r="B22" i="22"/>
  <c r="F18" i="22"/>
  <c r="F21" i="22"/>
  <c r="Y22" i="20"/>
  <c r="X22" i="20"/>
  <c r="W22" i="20"/>
  <c r="V22" i="20"/>
  <c r="U22" i="20"/>
  <c r="T22" i="20"/>
  <c r="S22" i="20"/>
  <c r="R22" i="20"/>
  <c r="Q22" i="20"/>
  <c r="P22" i="20"/>
  <c r="O22" i="20"/>
  <c r="N22" i="20"/>
  <c r="M22" i="20"/>
  <c r="L22" i="20"/>
  <c r="K22" i="20"/>
  <c r="J22" i="20"/>
  <c r="I22" i="20"/>
  <c r="H22" i="20"/>
  <c r="G22" i="20"/>
  <c r="F22" i="20"/>
  <c r="E22" i="20"/>
  <c r="D22" i="20"/>
  <c r="C22" i="20"/>
  <c r="B22" i="20"/>
  <c r="F18" i="20"/>
  <c r="F21" i="20"/>
  <c r="Y22" i="44"/>
  <c r="X22" i="44"/>
  <c r="W22" i="44"/>
  <c r="V22" i="44"/>
  <c r="U22" i="44"/>
  <c r="T22" i="44"/>
  <c r="S22" i="44"/>
  <c r="R22" i="44"/>
  <c r="Q22" i="44"/>
  <c r="P22" i="44"/>
  <c r="O22" i="44"/>
  <c r="N22" i="44"/>
  <c r="M22" i="44"/>
  <c r="L22" i="44"/>
  <c r="K22" i="44"/>
  <c r="J22" i="44"/>
  <c r="I22" i="44"/>
  <c r="H22" i="44"/>
  <c r="G22" i="44"/>
  <c r="F22" i="44"/>
  <c r="E22" i="44"/>
  <c r="D22" i="44"/>
  <c r="C22" i="44"/>
  <c r="B22" i="44"/>
  <c r="F18" i="44"/>
  <c r="F21" i="44"/>
  <c r="Y22" i="18"/>
  <c r="X22" i="18"/>
  <c r="W22" i="18"/>
  <c r="V22" i="18"/>
  <c r="U22" i="18"/>
  <c r="T22" i="18"/>
  <c r="S22" i="18"/>
  <c r="R22" i="18"/>
  <c r="Q22" i="18"/>
  <c r="P22" i="18"/>
  <c r="O22" i="18"/>
  <c r="N22" i="18"/>
  <c r="M22" i="18"/>
  <c r="L22" i="18"/>
  <c r="K22" i="18"/>
  <c r="J22" i="18"/>
  <c r="I22" i="18"/>
  <c r="H22" i="18"/>
  <c r="G22" i="18"/>
  <c r="F22" i="18"/>
  <c r="E22" i="18"/>
  <c r="D22" i="18"/>
  <c r="C22" i="18"/>
  <c r="B22" i="18"/>
  <c r="F18" i="18"/>
  <c r="F21" i="18"/>
  <c r="Y22" i="16"/>
  <c r="X22" i="16"/>
  <c r="W22" i="16"/>
  <c r="V22" i="16"/>
  <c r="U22" i="16"/>
  <c r="T22" i="16"/>
  <c r="S22" i="16"/>
  <c r="R22" i="16"/>
  <c r="Q22" i="16"/>
  <c r="P22" i="16"/>
  <c r="O22" i="16"/>
  <c r="N22" i="16"/>
  <c r="M22" i="16"/>
  <c r="L22" i="16"/>
  <c r="K22" i="16"/>
  <c r="J22" i="16"/>
  <c r="I22" i="16"/>
  <c r="H22" i="16"/>
  <c r="G22" i="16"/>
  <c r="F22" i="16"/>
  <c r="E22" i="16"/>
  <c r="D22" i="16"/>
  <c r="C22" i="16"/>
  <c r="B22" i="16"/>
  <c r="F18" i="16"/>
  <c r="F21" i="16"/>
  <c r="Y22" i="14"/>
  <c r="X22" i="14"/>
  <c r="W22" i="14"/>
  <c r="V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I22" i="14"/>
  <c r="H22" i="14"/>
  <c r="G22" i="14"/>
  <c r="F22" i="14"/>
  <c r="E22" i="14"/>
  <c r="D22" i="14"/>
  <c r="C22" i="14"/>
  <c r="B22" i="14"/>
  <c r="F18" i="14"/>
  <c r="F21" i="14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C22" i="12"/>
  <c r="B22" i="12"/>
  <c r="F18" i="12"/>
  <c r="F21" i="12"/>
  <c r="Y22" i="10"/>
  <c r="X22" i="10"/>
  <c r="W22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B22" i="10"/>
  <c r="F18" i="10"/>
  <c r="F21" i="10"/>
  <c r="Y22" i="45"/>
  <c r="X22" i="45"/>
  <c r="W22" i="45"/>
  <c r="V22" i="45"/>
  <c r="U22" i="45"/>
  <c r="T22" i="45"/>
  <c r="S22" i="45"/>
  <c r="R22" i="45"/>
  <c r="Q22" i="45"/>
  <c r="P22" i="45"/>
  <c r="O22" i="45"/>
  <c r="N22" i="45"/>
  <c r="M22" i="45"/>
  <c r="L22" i="45"/>
  <c r="K22" i="45"/>
  <c r="J22" i="45"/>
  <c r="I22" i="45"/>
  <c r="H22" i="45"/>
  <c r="G22" i="45"/>
  <c r="F22" i="45"/>
  <c r="E22" i="45"/>
  <c r="D22" i="45"/>
  <c r="C22" i="45"/>
  <c r="B22" i="45"/>
  <c r="F18" i="45"/>
  <c r="F21" i="45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F18" i="1"/>
  <c r="F21" i="1"/>
  <c r="AF26" i="51"/>
  <c r="AE26" i="51"/>
  <c r="AD26" i="51"/>
  <c r="AC26" i="51"/>
  <c r="AB26" i="51"/>
  <c r="AA26" i="51"/>
  <c r="Z26" i="51"/>
  <c r="Y26" i="51"/>
  <c r="X26" i="51"/>
  <c r="W26" i="51"/>
  <c r="V26" i="51"/>
  <c r="U26" i="51"/>
  <c r="T26" i="51"/>
  <c r="S26" i="51"/>
  <c r="R26" i="51"/>
  <c r="Q26" i="51"/>
  <c r="P26" i="51"/>
  <c r="O26" i="51"/>
  <c r="N26" i="51"/>
  <c r="M26" i="51"/>
  <c r="L26" i="51"/>
  <c r="K26" i="51"/>
  <c r="J26" i="51"/>
  <c r="I26" i="51"/>
  <c r="H26" i="51"/>
  <c r="G26" i="51"/>
  <c r="F26" i="51"/>
  <c r="E26" i="51"/>
  <c r="D26" i="51"/>
  <c r="C26" i="51"/>
  <c r="B26" i="51"/>
  <c r="AF26" i="49"/>
  <c r="AE26" i="49"/>
  <c r="AD26" i="49"/>
  <c r="AC26" i="49"/>
  <c r="AB26" i="49"/>
  <c r="AA26" i="49"/>
  <c r="Z26" i="49"/>
  <c r="Y26" i="49"/>
  <c r="X26" i="49"/>
  <c r="W26" i="49"/>
  <c r="V26" i="49"/>
  <c r="U26" i="49"/>
  <c r="T26" i="49"/>
  <c r="S26" i="49"/>
  <c r="R26" i="49"/>
  <c r="Q26" i="49"/>
  <c r="P26" i="49"/>
  <c r="O26" i="49"/>
  <c r="N26" i="49"/>
  <c r="M26" i="49"/>
  <c r="L26" i="49"/>
  <c r="K26" i="49"/>
  <c r="J26" i="49"/>
  <c r="I26" i="49"/>
  <c r="H26" i="49"/>
  <c r="G26" i="49"/>
  <c r="F26" i="49"/>
  <c r="E26" i="49"/>
  <c r="D26" i="49"/>
  <c r="C26" i="49"/>
  <c r="B26" i="49"/>
  <c r="AF26" i="43"/>
  <c r="AE26" i="43"/>
  <c r="AD26" i="43"/>
  <c r="AC26" i="43"/>
  <c r="AB26" i="43"/>
  <c r="AA26" i="43"/>
  <c r="Z26" i="43"/>
  <c r="Y26" i="43"/>
  <c r="X26" i="43"/>
  <c r="W26" i="43"/>
  <c r="V26" i="43"/>
  <c r="U26" i="43"/>
  <c r="T26" i="43"/>
  <c r="S26" i="43"/>
  <c r="R26" i="43"/>
  <c r="Q26" i="43"/>
  <c r="P26" i="43"/>
  <c r="O26" i="43"/>
  <c r="N26" i="43"/>
  <c r="M26" i="43"/>
  <c r="L26" i="43"/>
  <c r="K26" i="43"/>
  <c r="J26" i="43"/>
  <c r="I26" i="43"/>
  <c r="H26" i="43"/>
  <c r="G26" i="43"/>
  <c r="F26" i="43"/>
  <c r="E26" i="43"/>
  <c r="D26" i="43"/>
  <c r="C26" i="43"/>
  <c r="B26" i="43"/>
  <c r="AF26" i="50"/>
  <c r="AE26" i="50"/>
  <c r="AD26" i="50"/>
  <c r="AC26" i="50"/>
  <c r="AB26" i="50"/>
  <c r="AA26" i="50"/>
  <c r="Z26" i="50"/>
  <c r="Y26" i="50"/>
  <c r="X26" i="50"/>
  <c r="W26" i="50"/>
  <c r="V26" i="50"/>
  <c r="U26" i="50"/>
  <c r="T26" i="50"/>
  <c r="S26" i="50"/>
  <c r="R26" i="50"/>
  <c r="Q26" i="50"/>
  <c r="P26" i="50"/>
  <c r="O26" i="50"/>
  <c r="N26" i="50"/>
  <c r="M26" i="50"/>
  <c r="L26" i="50"/>
  <c r="K26" i="50"/>
  <c r="J26" i="50"/>
  <c r="I26" i="50"/>
  <c r="H26" i="50"/>
  <c r="G26" i="50"/>
  <c r="F26" i="50"/>
  <c r="E26" i="50"/>
  <c r="D26" i="50"/>
  <c r="C26" i="50"/>
  <c r="B26" i="50"/>
  <c r="AF26" i="23"/>
  <c r="AE26" i="23"/>
  <c r="AD26" i="23"/>
  <c r="AC26" i="23"/>
  <c r="AB26" i="23"/>
  <c r="AA26" i="23"/>
  <c r="Z26" i="23"/>
  <c r="Y26" i="23"/>
  <c r="X26" i="23"/>
  <c r="W26" i="23"/>
  <c r="V26" i="23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F26" i="23"/>
  <c r="E26" i="23"/>
  <c r="D26" i="23"/>
  <c r="C26" i="23"/>
  <c r="B26" i="23"/>
  <c r="AF26" i="47"/>
  <c r="AE26" i="47"/>
  <c r="AD26" i="47"/>
  <c r="AC26" i="47"/>
  <c r="AB26" i="47"/>
  <c r="AA26" i="47"/>
  <c r="Z26" i="47"/>
  <c r="Y26" i="47"/>
  <c r="X26" i="47"/>
  <c r="W26" i="47"/>
  <c r="V26" i="47"/>
  <c r="U26" i="47"/>
  <c r="T26" i="47"/>
  <c r="S26" i="47"/>
  <c r="R26" i="47"/>
  <c r="Q26" i="47"/>
  <c r="P26" i="47"/>
  <c r="O26" i="47"/>
  <c r="N26" i="47"/>
  <c r="M26" i="47"/>
  <c r="L26" i="47"/>
  <c r="K26" i="47"/>
  <c r="J26" i="47"/>
  <c r="I26" i="47"/>
  <c r="H26" i="47"/>
  <c r="G26" i="47"/>
  <c r="F26" i="47"/>
  <c r="E26" i="47"/>
  <c r="D26" i="47"/>
  <c r="C26" i="47"/>
  <c r="B26" i="47"/>
  <c r="AF26" i="19"/>
  <c r="AE26" i="19"/>
  <c r="AD26" i="19"/>
  <c r="AC26" i="19"/>
  <c r="AB26" i="19"/>
  <c r="AA26" i="19"/>
  <c r="Z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B26" i="19"/>
  <c r="AF26" i="17"/>
  <c r="AE26" i="17"/>
  <c r="AD26" i="17"/>
  <c r="AC26" i="17"/>
  <c r="AB26" i="17"/>
  <c r="AA26" i="17"/>
  <c r="Z26" i="17"/>
  <c r="Y26" i="17"/>
  <c r="X26" i="17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B26" i="17"/>
  <c r="AF26" i="11"/>
  <c r="AE26" i="11"/>
  <c r="AD26" i="11"/>
  <c r="AC26" i="11"/>
  <c r="AB26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B26" i="11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B26" i="7"/>
  <c r="F22" i="51"/>
  <c r="F25" i="51"/>
  <c r="F22" i="49"/>
  <c r="F25" i="49"/>
  <c r="F22" i="43"/>
  <c r="F25" i="43"/>
  <c r="F22" i="50"/>
  <c r="F25" i="50"/>
  <c r="F22" i="23"/>
  <c r="F25" i="23"/>
  <c r="F22" i="47"/>
  <c r="F25" i="47"/>
  <c r="F22" i="19"/>
  <c r="F25" i="19"/>
  <c r="F22" i="17"/>
  <c r="F25" i="17"/>
  <c r="F22" i="11"/>
  <c r="F25" i="11"/>
  <c r="F22" i="7"/>
  <c r="F25" i="7"/>
  <c r="B20" i="51"/>
  <c r="B20" i="50"/>
  <c r="B20" i="49"/>
  <c r="B20" i="23"/>
  <c r="B20" i="47"/>
  <c r="B20" i="43"/>
  <c r="B20" i="17"/>
  <c r="B20" i="11"/>
  <c r="B20" i="7"/>
</calcChain>
</file>

<file path=xl/sharedStrings.xml><?xml version="1.0" encoding="utf-8"?>
<sst xmlns="http://schemas.openxmlformats.org/spreadsheetml/2006/main" count="1260" uniqueCount="149">
  <si>
    <t>Master Universitario en Contaminación Ambiental: Prevención, Vigilancia y Corrección</t>
  </si>
  <si>
    <t>Master Universitario en Formación del Profesorado en Educación Secundaria</t>
  </si>
  <si>
    <t>Master Universitario en Investigación en Ciencias</t>
  </si>
  <si>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</si>
  <si>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</si>
  <si>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</si>
  <si>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</si>
  <si>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</si>
  <si>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</si>
  <si>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</si>
  <si>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</si>
  <si>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</si>
  <si>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</si>
  <si>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</si>
  <si>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</si>
  <si>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</si>
  <si>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</si>
  <si>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</si>
  <si>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</si>
  <si>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</si>
  <si>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</si>
  <si>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</si>
  <si>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</si>
  <si>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</si>
  <si>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</si>
  <si>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</si>
  <si>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</si>
  <si>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</si>
  <si>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</si>
  <si>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</si>
  <si>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</si>
  <si>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</si>
  <si>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</si>
  <si>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</si>
  <si>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</si>
  <si>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</si>
  <si>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</si>
  <si>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</si>
  <si>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</si>
  <si>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</si>
  <si>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</si>
  <si>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</si>
  <si>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</si>
  <si>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</si>
  <si>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</si>
  <si>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</si>
  <si>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</si>
  <si>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</si>
  <si>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</si>
  <si>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</si>
  <si>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</si>
  <si>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</si>
  <si>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</si>
  <si>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</si>
  <si>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</si>
  <si>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</si>
  <si>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</si>
  <si>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</si>
  <si>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</si>
  <si>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</si>
  <si>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</si>
  <si>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</si>
  <si>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</si>
  <si>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</si>
  <si>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</si>
  <si>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</si>
  <si>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</si>
  <si>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</si>
  <si>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</si>
  <si>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</si>
  <si>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</si>
  <si>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</si>
  <si>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</si>
  <si>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</si>
  <si>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</si>
  <si>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</si>
  <si>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</si>
  <si>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</si>
  <si>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</si>
  <si>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</si>
  <si>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</si>
  <si>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</si>
  <si>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</si>
  <si>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</si>
  <si>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</si>
  <si>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</si>
  <si>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</si>
  <si>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</si>
  <si>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</si>
  <si>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</si>
  <si>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</si>
  <si>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</si>
  <si>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</si>
  <si>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</si>
  <si>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</si>
  <si>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</si>
  <si>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</si>
  <si>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</si>
  <si>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</si>
  <si>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</si>
  <si>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</si>
  <si>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</si>
  <si>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</si>
  <si>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</si>
  <si>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</si>
  <si>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</si>
  <si>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</si>
  <si>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</si>
  <si>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</si>
  <si>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</si>
  <si>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</si>
  <si>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</si>
  <si>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</si>
  <si>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</si>
  <si>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</si>
  <si>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</si>
  <si>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</si>
  <si>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Todas las del Centro</t>
  </si>
  <si>
    <t>NS/NC</t>
  </si>
  <si>
    <t>Facultad de Ciencias</t>
  </si>
  <si>
    <t>Grado en Biología</t>
  </si>
  <si>
    <t>Grado en Ciencias Ambientales</t>
  </si>
  <si>
    <t>Grado en Enología</t>
  </si>
  <si>
    <t>Grado en Estadística</t>
  </si>
  <si>
    <t>Grado en Física</t>
  </si>
  <si>
    <t>Grado en Ingeniería Química</t>
  </si>
  <si>
    <t>Grado en Matemáticas</t>
  </si>
  <si>
    <t>Grado en Química</t>
  </si>
  <si>
    <t>Nº encuestados</t>
  </si>
  <si>
    <t>Total egresados</t>
  </si>
  <si>
    <t>Tasa de Participación</t>
  </si>
  <si>
    <t>Grado en Ingeniería Química Industrial</t>
  </si>
  <si>
    <t>Grado en Biotecnología</t>
  </si>
  <si>
    <t>Master Universitario en Biotecnología Avanzada</t>
  </si>
  <si>
    <t>P31</t>
  </si>
  <si>
    <t>Master Universitario en Química Sostenible</t>
  </si>
  <si>
    <t>2014/2015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</si>
  <si>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</si>
  <si>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</si>
  <si>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</si>
  <si>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</si>
  <si>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</si>
  <si>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estudiantes con las instalaciones y los recursos (Escala 0-10):</t>
  </si>
  <si>
    <t>Media Tit (Escala 0-10)</t>
  </si>
  <si>
    <t>Satisfacción del PDI con las instalaciones y los recursos:</t>
  </si>
  <si>
    <t>(Media de las preguntas P18, P19, P20 y P21)</t>
  </si>
  <si>
    <t>Satisfacción PDI con las instalaciones y los recursos (Escala 0-10):</t>
  </si>
  <si>
    <t>Satisfacción de los PAS con las instalaciones y los recursos:</t>
  </si>
  <si>
    <t>(Media de las preguntas P6, P7 y P8)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</si>
</sst>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Border="1" applyAlignment="1">
      <alignment vertical="top" wrapText="1"/>
    </xf>
    <xf numFmtId="165" fontId="0" fillId="2" borderId="1" xfId="0" applyNumberFormat="1" applyFill="1" applyBorder="1"/>
    <xf numFmtId="0" fontId="0" fillId="0" borderId="3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1" fontId="0" fillId="2" borderId="1" xfId="0" applyNumberForma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2"/>
  <sheetViews>
    <sheetView tabSelected="1"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44</v>
      </c>
    </row>
    <row r="2" spans="1:25" x14ac:dyDescent="0.25">
      <c r="A2" s="1" t="s">
        <v>3</v>
      </c>
      <c r="B2" t="s">
        <v>120</v>
      </c>
    </row>
    <row r="3" spans="1:25" x14ac:dyDescent="0.25">
      <c r="A3" s="1" t="s">
        <v>4</v>
      </c>
      <c r="B3" t="s">
        <v>119</v>
      </c>
    </row>
    <row r="4" spans="1:25" x14ac:dyDescent="0.25">
      <c r="A4" s="1" t="s">
        <v>5</v>
      </c>
      <c r="B4" t="s">
        <v>136</v>
      </c>
    </row>
    <row r="6" spans="1:25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</row>
    <row r="7" spans="1:25" x14ac:dyDescent="0.25">
      <c r="A7" s="22">
        <v>1</v>
      </c>
      <c r="B7" s="23">
        <v>0</v>
      </c>
      <c r="C7" s="23">
        <v>0</v>
      </c>
      <c r="D7" s="23">
        <v>0</v>
      </c>
      <c r="E7" s="23">
        <v>3</v>
      </c>
      <c r="F7" s="23">
        <v>0</v>
      </c>
      <c r="G7" s="23">
        <v>1</v>
      </c>
      <c r="H7" s="23">
        <v>1</v>
      </c>
      <c r="I7" s="23">
        <v>2</v>
      </c>
      <c r="J7" s="23">
        <v>2</v>
      </c>
      <c r="K7" s="23">
        <v>0</v>
      </c>
      <c r="L7" s="23">
        <v>2</v>
      </c>
      <c r="M7" s="23">
        <v>8</v>
      </c>
      <c r="N7" s="23">
        <v>1</v>
      </c>
      <c r="O7" s="23">
        <v>0</v>
      </c>
      <c r="P7" s="23">
        <v>1</v>
      </c>
      <c r="Q7" s="23">
        <v>0</v>
      </c>
      <c r="R7" s="23">
        <v>0</v>
      </c>
      <c r="S7" s="23">
        <v>0</v>
      </c>
      <c r="T7" s="23">
        <v>0</v>
      </c>
      <c r="U7" s="23">
        <v>0</v>
      </c>
      <c r="V7" s="23">
        <v>5</v>
      </c>
      <c r="W7" s="23">
        <v>0</v>
      </c>
      <c r="X7" s="23">
        <v>0</v>
      </c>
      <c r="Y7" s="23">
        <v>0</v>
      </c>
    </row>
    <row r="8" spans="1:25" x14ac:dyDescent="0.25">
      <c r="A8" s="22">
        <v>2</v>
      </c>
      <c r="B8" s="23">
        <v>3</v>
      </c>
      <c r="C8" s="23">
        <v>0</v>
      </c>
      <c r="D8" s="23">
        <v>3</v>
      </c>
      <c r="E8" s="23">
        <v>4</v>
      </c>
      <c r="F8" s="23">
        <v>3</v>
      </c>
      <c r="G8" s="23">
        <v>6</v>
      </c>
      <c r="H8" s="23">
        <v>2</v>
      </c>
      <c r="I8" s="23">
        <v>2</v>
      </c>
      <c r="J8" s="23">
        <v>6</v>
      </c>
      <c r="K8" s="23">
        <v>4</v>
      </c>
      <c r="L8" s="23">
        <v>4</v>
      </c>
      <c r="M8" s="23">
        <v>5</v>
      </c>
      <c r="N8" s="23">
        <v>5</v>
      </c>
      <c r="O8" s="23">
        <v>0</v>
      </c>
      <c r="P8" s="23">
        <v>3</v>
      </c>
      <c r="Q8" s="23">
        <v>1</v>
      </c>
      <c r="R8" s="23">
        <v>3</v>
      </c>
      <c r="S8" s="23">
        <v>2</v>
      </c>
      <c r="T8" s="23">
        <v>1</v>
      </c>
      <c r="U8" s="23">
        <v>0</v>
      </c>
      <c r="V8" s="23">
        <v>3</v>
      </c>
      <c r="W8" s="23">
        <v>0</v>
      </c>
      <c r="X8" s="23">
        <v>4</v>
      </c>
      <c r="Y8" s="23">
        <v>2</v>
      </c>
    </row>
    <row r="9" spans="1:25" x14ac:dyDescent="0.25">
      <c r="A9" s="22">
        <v>3</v>
      </c>
      <c r="B9" s="23">
        <v>8</v>
      </c>
      <c r="C9" s="23">
        <v>5</v>
      </c>
      <c r="D9" s="23">
        <v>11</v>
      </c>
      <c r="E9" s="23">
        <v>5</v>
      </c>
      <c r="F9" s="23">
        <v>8</v>
      </c>
      <c r="G9" s="23">
        <v>11</v>
      </c>
      <c r="H9" s="23">
        <v>12</v>
      </c>
      <c r="I9" s="23">
        <v>11</v>
      </c>
      <c r="J9" s="23">
        <v>8</v>
      </c>
      <c r="K9" s="23">
        <v>11</v>
      </c>
      <c r="L9" s="23">
        <v>4</v>
      </c>
      <c r="M9" s="23">
        <v>6</v>
      </c>
      <c r="N9" s="23">
        <v>7</v>
      </c>
      <c r="O9" s="23">
        <v>6</v>
      </c>
      <c r="P9" s="23">
        <v>7</v>
      </c>
      <c r="Q9" s="23">
        <v>4</v>
      </c>
      <c r="R9" s="23">
        <v>4</v>
      </c>
      <c r="S9" s="23">
        <v>10</v>
      </c>
      <c r="T9" s="23">
        <v>8</v>
      </c>
      <c r="U9" s="23">
        <v>6</v>
      </c>
      <c r="V9" s="23">
        <v>7</v>
      </c>
      <c r="W9" s="23">
        <v>10</v>
      </c>
      <c r="X9" s="23">
        <v>10</v>
      </c>
      <c r="Y9" s="23">
        <v>13</v>
      </c>
    </row>
    <row r="10" spans="1:25" x14ac:dyDescent="0.25">
      <c r="A10" s="22">
        <v>4</v>
      </c>
      <c r="B10" s="23">
        <v>9</v>
      </c>
      <c r="C10" s="23">
        <v>11</v>
      </c>
      <c r="D10" s="23">
        <v>6</v>
      </c>
      <c r="E10" s="23">
        <v>6</v>
      </c>
      <c r="F10" s="23">
        <v>9</v>
      </c>
      <c r="G10" s="23">
        <v>2</v>
      </c>
      <c r="H10" s="23">
        <v>4</v>
      </c>
      <c r="I10" s="23">
        <v>3</v>
      </c>
      <c r="J10" s="23">
        <v>4</v>
      </c>
      <c r="K10" s="23">
        <v>3</v>
      </c>
      <c r="L10" s="23">
        <v>0</v>
      </c>
      <c r="M10" s="23">
        <v>1</v>
      </c>
      <c r="N10" s="23">
        <v>7</v>
      </c>
      <c r="O10" s="23">
        <v>7</v>
      </c>
      <c r="P10" s="23">
        <v>6</v>
      </c>
      <c r="Q10" s="23">
        <v>8</v>
      </c>
      <c r="R10" s="23">
        <v>5</v>
      </c>
      <c r="S10" s="23">
        <v>6</v>
      </c>
      <c r="T10" s="23">
        <v>10</v>
      </c>
      <c r="U10" s="23">
        <v>7</v>
      </c>
      <c r="V10" s="23">
        <v>3</v>
      </c>
      <c r="W10" s="23">
        <v>10</v>
      </c>
      <c r="X10" s="23">
        <v>7</v>
      </c>
      <c r="Y10" s="23">
        <v>6</v>
      </c>
    </row>
    <row r="11" spans="1:25" x14ac:dyDescent="0.25">
      <c r="A11" s="22">
        <v>5</v>
      </c>
      <c r="B11" s="23">
        <v>0</v>
      </c>
      <c r="C11" s="23">
        <v>5</v>
      </c>
      <c r="D11" s="23">
        <v>1</v>
      </c>
      <c r="E11" s="23">
        <v>3</v>
      </c>
      <c r="F11" s="23">
        <v>1</v>
      </c>
      <c r="G11" s="23">
        <v>0</v>
      </c>
      <c r="H11" s="23">
        <v>1</v>
      </c>
      <c r="I11" s="23">
        <v>2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7</v>
      </c>
      <c r="P11" s="23">
        <v>3</v>
      </c>
      <c r="Q11" s="23">
        <v>7</v>
      </c>
      <c r="R11" s="23">
        <v>7</v>
      </c>
      <c r="S11" s="23">
        <v>3</v>
      </c>
      <c r="T11" s="23">
        <v>2</v>
      </c>
      <c r="U11" s="23">
        <v>1</v>
      </c>
      <c r="V11" s="23">
        <v>3</v>
      </c>
      <c r="W11" s="23">
        <v>1</v>
      </c>
      <c r="X11" s="23">
        <v>0</v>
      </c>
      <c r="Y11" s="23">
        <v>0</v>
      </c>
    </row>
    <row r="12" spans="1:25" x14ac:dyDescent="0.25">
      <c r="A12" s="22" t="s">
        <v>118</v>
      </c>
      <c r="B12" s="23">
        <v>1</v>
      </c>
      <c r="C12" s="23">
        <v>0</v>
      </c>
      <c r="D12" s="23">
        <v>0</v>
      </c>
      <c r="E12" s="23">
        <v>0</v>
      </c>
      <c r="F12" s="23">
        <v>0</v>
      </c>
      <c r="G12" s="23">
        <v>1</v>
      </c>
      <c r="H12" s="23">
        <v>1</v>
      </c>
      <c r="I12" s="23">
        <v>1</v>
      </c>
      <c r="J12" s="23">
        <v>1</v>
      </c>
      <c r="K12" s="23">
        <v>3</v>
      </c>
      <c r="L12" s="23">
        <v>11</v>
      </c>
      <c r="M12" s="23">
        <v>1</v>
      </c>
      <c r="N12" s="23">
        <v>1</v>
      </c>
      <c r="O12" s="23">
        <v>1</v>
      </c>
      <c r="P12" s="23">
        <v>1</v>
      </c>
      <c r="Q12" s="23">
        <v>1</v>
      </c>
      <c r="R12" s="23">
        <v>2</v>
      </c>
      <c r="S12" s="23">
        <v>0</v>
      </c>
      <c r="T12" s="23">
        <v>0</v>
      </c>
      <c r="U12" s="23">
        <v>7</v>
      </c>
      <c r="V12" s="23">
        <v>0</v>
      </c>
      <c r="W12" s="23">
        <v>0</v>
      </c>
      <c r="X12" s="23">
        <v>0</v>
      </c>
      <c r="Y12" s="23">
        <v>0</v>
      </c>
    </row>
    <row r="13" spans="1:25" x14ac:dyDescent="0.25">
      <c r="A13" s="22" t="s">
        <v>38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x14ac:dyDescent="0.25">
      <c r="A14" s="24" t="s">
        <v>39</v>
      </c>
      <c r="B14" s="25">
        <v>3.3</v>
      </c>
      <c r="C14" s="25">
        <v>4</v>
      </c>
      <c r="D14" s="25">
        <v>3.2380952380952381</v>
      </c>
      <c r="E14" s="25">
        <v>3.0952380952380953</v>
      </c>
      <c r="F14" s="25">
        <v>3.3809523809523809</v>
      </c>
      <c r="G14" s="25">
        <v>2.7</v>
      </c>
      <c r="H14" s="25">
        <v>3.1</v>
      </c>
      <c r="I14" s="25">
        <v>3.05</v>
      </c>
      <c r="J14" s="25">
        <v>2.7</v>
      </c>
      <c r="K14" s="25">
        <v>2.9444444444444446</v>
      </c>
      <c r="L14" s="25">
        <v>2.2000000000000002</v>
      </c>
      <c r="M14" s="25">
        <v>2</v>
      </c>
      <c r="N14" s="25">
        <v>3</v>
      </c>
      <c r="O14" s="25">
        <v>4.05</v>
      </c>
      <c r="P14" s="25">
        <v>3.35</v>
      </c>
      <c r="Q14" s="25">
        <v>4.05</v>
      </c>
      <c r="R14" s="25">
        <v>3.8421052631578947</v>
      </c>
      <c r="S14" s="25">
        <v>3.4761904761904763</v>
      </c>
      <c r="T14" s="25">
        <v>3.6190476190476191</v>
      </c>
      <c r="U14" s="25">
        <v>3.6428571428571428</v>
      </c>
      <c r="V14" s="25">
        <v>2.8095238095238093</v>
      </c>
      <c r="W14" s="25">
        <v>3.5714285714285716</v>
      </c>
      <c r="X14" s="25">
        <v>3.1428571428571428</v>
      </c>
      <c r="Y14" s="25">
        <v>3.1904761904761907</v>
      </c>
    </row>
    <row r="15" spans="1:25" x14ac:dyDescent="0.25">
      <c r="A15" s="24" t="s">
        <v>40</v>
      </c>
      <c r="B15" s="25">
        <v>0.7326950970650461</v>
      </c>
      <c r="C15" s="25">
        <v>0.70710678118654757</v>
      </c>
      <c r="D15" s="25">
        <v>0.7684244858645447</v>
      </c>
      <c r="E15" s="25">
        <v>1.3001831372834327</v>
      </c>
      <c r="F15" s="25">
        <v>0.80474781616295687</v>
      </c>
      <c r="G15" s="25">
        <v>0.7326950970650461</v>
      </c>
      <c r="H15" s="25">
        <v>0.85224162622679067</v>
      </c>
      <c r="I15" s="25">
        <v>1.0500626547722607</v>
      </c>
      <c r="J15" s="25">
        <v>0.92338051687663836</v>
      </c>
      <c r="K15" s="25">
        <v>0.63913749070614267</v>
      </c>
      <c r="L15" s="25">
        <v>0.78881063774661553</v>
      </c>
      <c r="M15" s="25">
        <v>0.97332852678457515</v>
      </c>
      <c r="N15" s="25">
        <v>0.91766293548224709</v>
      </c>
      <c r="O15" s="25">
        <v>0.82557794748189617</v>
      </c>
      <c r="P15" s="25">
        <v>1.0894228312566057</v>
      </c>
      <c r="Q15" s="25">
        <v>0.88704120832301658</v>
      </c>
      <c r="R15" s="25">
        <v>1.1186876187319204</v>
      </c>
      <c r="S15" s="25">
        <v>0.87287156094396967</v>
      </c>
      <c r="T15" s="25">
        <v>0.74001286990095527</v>
      </c>
      <c r="U15" s="25">
        <v>0.63332369377665143</v>
      </c>
      <c r="V15" s="25">
        <v>1.3645163106041502</v>
      </c>
      <c r="W15" s="25">
        <v>0.59761430466719789</v>
      </c>
      <c r="X15" s="25">
        <v>0.7270291799999703</v>
      </c>
      <c r="Y15" s="25">
        <v>0.60158520751823852</v>
      </c>
    </row>
    <row r="16" spans="1:25" x14ac:dyDescent="0.25">
      <c r="A16" s="24" t="s">
        <v>41</v>
      </c>
      <c r="B16" s="26">
        <v>20</v>
      </c>
      <c r="C16" s="26">
        <v>21</v>
      </c>
      <c r="D16" s="26">
        <v>21</v>
      </c>
      <c r="E16" s="26">
        <v>21</v>
      </c>
      <c r="F16" s="26">
        <v>21</v>
      </c>
      <c r="G16" s="26">
        <v>20</v>
      </c>
      <c r="H16" s="26">
        <v>20</v>
      </c>
      <c r="I16" s="26">
        <v>20</v>
      </c>
      <c r="J16" s="26">
        <v>20</v>
      </c>
      <c r="K16" s="26">
        <v>18</v>
      </c>
      <c r="L16" s="26">
        <v>10</v>
      </c>
      <c r="M16" s="26">
        <v>20</v>
      </c>
      <c r="N16" s="26">
        <v>20</v>
      </c>
      <c r="O16" s="26">
        <v>20</v>
      </c>
      <c r="P16" s="26">
        <v>20</v>
      </c>
      <c r="Q16" s="26">
        <v>20</v>
      </c>
      <c r="R16" s="26">
        <v>19</v>
      </c>
      <c r="S16" s="26">
        <v>21</v>
      </c>
      <c r="T16" s="26">
        <v>21</v>
      </c>
      <c r="U16" s="26">
        <v>14</v>
      </c>
      <c r="V16" s="26">
        <v>21</v>
      </c>
      <c r="W16" s="26">
        <v>21</v>
      </c>
      <c r="X16" s="26">
        <v>21</v>
      </c>
      <c r="Y16" s="26">
        <v>21</v>
      </c>
    </row>
    <row r="18" spans="1:25" x14ac:dyDescent="0.25">
      <c r="A18" s="5" t="s">
        <v>144</v>
      </c>
      <c r="B18" s="5"/>
      <c r="C18" s="5"/>
      <c r="D18" s="5"/>
      <c r="E18" s="5"/>
      <c r="F18" s="17">
        <f>AVERAGE(S14:V14)</f>
        <v>3.3869047619047619</v>
      </c>
    </row>
    <row r="19" spans="1:25" x14ac:dyDescent="0.25">
      <c r="A19" s="5" t="s">
        <v>145</v>
      </c>
      <c r="B19" s="5"/>
      <c r="C19" s="5"/>
    </row>
    <row r="21" spans="1:25" x14ac:dyDescent="0.25">
      <c r="A21" s="5" t="s">
        <v>146</v>
      </c>
      <c r="B21" s="5"/>
      <c r="C21" s="5"/>
      <c r="D21" s="5"/>
      <c r="E21" s="5"/>
      <c r="F21" s="17">
        <f>(F18-1)*2.5</f>
        <v>5.9672619047619051</v>
      </c>
    </row>
    <row r="22" spans="1:25" x14ac:dyDescent="0.25">
      <c r="A22" s="5" t="s">
        <v>143</v>
      </c>
      <c r="B22" s="17">
        <f t="shared" ref="B22:Y22" si="0">(B14-1)*2.5</f>
        <v>5.75</v>
      </c>
      <c r="C22" s="17">
        <f t="shared" si="0"/>
        <v>7.5</v>
      </c>
      <c r="D22" s="17">
        <f t="shared" si="0"/>
        <v>5.5952380952380949</v>
      </c>
      <c r="E22" s="17">
        <f t="shared" si="0"/>
        <v>5.2380952380952381</v>
      </c>
      <c r="F22" s="17">
        <f t="shared" si="0"/>
        <v>5.9523809523809526</v>
      </c>
      <c r="G22" s="17">
        <f t="shared" si="0"/>
        <v>4.25</v>
      </c>
      <c r="H22" s="17">
        <f t="shared" si="0"/>
        <v>5.25</v>
      </c>
      <c r="I22" s="17">
        <f t="shared" si="0"/>
        <v>5.125</v>
      </c>
      <c r="J22" s="17">
        <f t="shared" si="0"/>
        <v>4.25</v>
      </c>
      <c r="K22" s="17">
        <f t="shared" si="0"/>
        <v>4.8611111111111116</v>
      </c>
      <c r="L22" s="17">
        <f t="shared" si="0"/>
        <v>3.0000000000000004</v>
      </c>
      <c r="M22" s="17">
        <f t="shared" si="0"/>
        <v>2.5</v>
      </c>
      <c r="N22" s="17">
        <f t="shared" si="0"/>
        <v>5</v>
      </c>
      <c r="O22" s="17">
        <f t="shared" si="0"/>
        <v>7.625</v>
      </c>
      <c r="P22" s="17">
        <f t="shared" si="0"/>
        <v>5.875</v>
      </c>
      <c r="Q22" s="17">
        <f t="shared" si="0"/>
        <v>7.625</v>
      </c>
      <c r="R22" s="17">
        <f t="shared" si="0"/>
        <v>7.1052631578947363</v>
      </c>
      <c r="S22" s="17">
        <f t="shared" si="0"/>
        <v>6.1904761904761907</v>
      </c>
      <c r="T22" s="17">
        <f t="shared" si="0"/>
        <v>6.5476190476190474</v>
      </c>
      <c r="U22" s="17">
        <f t="shared" si="0"/>
        <v>6.6071428571428568</v>
      </c>
      <c r="V22" s="17">
        <f t="shared" si="0"/>
        <v>4.5238095238095237</v>
      </c>
      <c r="W22" s="17">
        <f t="shared" si="0"/>
        <v>6.4285714285714288</v>
      </c>
      <c r="X22" s="17">
        <f t="shared" si="0"/>
        <v>5.3571428571428568</v>
      </c>
      <c r="Y22" s="17">
        <f t="shared" si="0"/>
        <v>5.4761904761904763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86</v>
      </c>
    </row>
    <row r="2" spans="1:32" x14ac:dyDescent="0.25">
      <c r="A2" s="1" t="s">
        <v>3</v>
      </c>
      <c r="B2" t="s">
        <v>120</v>
      </c>
    </row>
    <row r="3" spans="1:32" x14ac:dyDescent="0.25">
      <c r="A3" s="1" t="s">
        <v>4</v>
      </c>
      <c r="B3" t="s">
        <v>119</v>
      </c>
    </row>
    <row r="4" spans="1:32" x14ac:dyDescent="0.25">
      <c r="A4" s="1" t="s">
        <v>5</v>
      </c>
      <c r="B4" t="s">
        <v>136</v>
      </c>
    </row>
    <row r="6" spans="1:32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  <c r="Z6" s="10" t="s">
        <v>87</v>
      </c>
      <c r="AA6" s="10" t="s">
        <v>88</v>
      </c>
      <c r="AB6" s="10" t="s">
        <v>89</v>
      </c>
      <c r="AC6" s="10" t="s">
        <v>90</v>
      </c>
      <c r="AD6" s="10" t="s">
        <v>91</v>
      </c>
      <c r="AE6" s="10" t="s">
        <v>116</v>
      </c>
      <c r="AF6" s="10" t="s">
        <v>134</v>
      </c>
    </row>
    <row r="7" spans="1:32" x14ac:dyDescent="0.25">
      <c r="A7" s="8">
        <v>1</v>
      </c>
      <c r="B7" s="3">
        <v>0</v>
      </c>
      <c r="C7" s="3">
        <v>0</v>
      </c>
      <c r="D7" s="3">
        <v>2</v>
      </c>
      <c r="E7" s="3">
        <v>0</v>
      </c>
      <c r="F7" s="3">
        <v>1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1</v>
      </c>
      <c r="V7" s="3">
        <v>1</v>
      </c>
      <c r="W7" s="3">
        <v>0</v>
      </c>
      <c r="X7" s="3">
        <v>0</v>
      </c>
      <c r="Y7" s="3">
        <v>0</v>
      </c>
      <c r="Z7" s="3">
        <v>1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3</v>
      </c>
      <c r="C8" s="3">
        <v>0</v>
      </c>
      <c r="D8" s="3">
        <v>5</v>
      </c>
      <c r="E8" s="3">
        <v>4</v>
      </c>
      <c r="F8" s="3">
        <v>3</v>
      </c>
      <c r="G8" s="3">
        <v>3</v>
      </c>
      <c r="H8" s="3">
        <v>1</v>
      </c>
      <c r="I8" s="3">
        <v>2</v>
      </c>
      <c r="J8" s="3">
        <v>5</v>
      </c>
      <c r="K8" s="3">
        <v>1</v>
      </c>
      <c r="L8" s="3">
        <v>2</v>
      </c>
      <c r="M8" s="3">
        <v>2</v>
      </c>
      <c r="N8" s="3">
        <v>4</v>
      </c>
      <c r="O8" s="3">
        <v>0</v>
      </c>
      <c r="P8" s="3">
        <v>3</v>
      </c>
      <c r="Q8" s="3">
        <v>2</v>
      </c>
      <c r="R8" s="3">
        <v>1</v>
      </c>
      <c r="S8" s="3">
        <v>5</v>
      </c>
      <c r="T8" s="3">
        <v>1</v>
      </c>
      <c r="U8" s="3">
        <v>0</v>
      </c>
      <c r="V8" s="3">
        <v>1</v>
      </c>
      <c r="W8" s="3">
        <v>3</v>
      </c>
      <c r="X8" s="3">
        <v>3</v>
      </c>
      <c r="Y8" s="3">
        <v>1</v>
      </c>
      <c r="Z8" s="3">
        <v>3</v>
      </c>
      <c r="AA8" s="3">
        <v>4</v>
      </c>
      <c r="AB8" s="3">
        <v>2</v>
      </c>
      <c r="AC8" s="3">
        <v>3</v>
      </c>
      <c r="AD8" s="3">
        <v>1</v>
      </c>
      <c r="AE8" s="3">
        <v>2</v>
      </c>
      <c r="AF8" s="3">
        <v>1</v>
      </c>
    </row>
    <row r="9" spans="1:32" x14ac:dyDescent="0.25">
      <c r="A9" s="8">
        <v>3</v>
      </c>
      <c r="B9" s="3">
        <v>5</v>
      </c>
      <c r="C9" s="3">
        <v>9</v>
      </c>
      <c r="D9" s="3">
        <v>6</v>
      </c>
      <c r="E9" s="3">
        <v>6</v>
      </c>
      <c r="F9" s="3">
        <v>3</v>
      </c>
      <c r="G9" s="3">
        <v>6</v>
      </c>
      <c r="H9" s="3">
        <v>9</v>
      </c>
      <c r="I9" s="3">
        <v>10</v>
      </c>
      <c r="J9" s="3">
        <v>6</v>
      </c>
      <c r="K9" s="3">
        <v>5</v>
      </c>
      <c r="L9" s="3">
        <v>4</v>
      </c>
      <c r="M9" s="3">
        <v>5</v>
      </c>
      <c r="N9" s="3">
        <v>3</v>
      </c>
      <c r="O9" s="3">
        <v>8</v>
      </c>
      <c r="P9" s="3">
        <v>7</v>
      </c>
      <c r="Q9" s="3">
        <v>5</v>
      </c>
      <c r="R9" s="3">
        <v>10</v>
      </c>
      <c r="S9" s="3">
        <v>8</v>
      </c>
      <c r="T9" s="3">
        <v>6</v>
      </c>
      <c r="U9" s="3">
        <v>5</v>
      </c>
      <c r="V9" s="3">
        <v>5</v>
      </c>
      <c r="W9" s="3">
        <v>4</v>
      </c>
      <c r="X9" s="3">
        <v>2</v>
      </c>
      <c r="Y9" s="3">
        <v>6</v>
      </c>
      <c r="Z9" s="3">
        <v>6</v>
      </c>
      <c r="AA9" s="3">
        <v>4</v>
      </c>
      <c r="AB9" s="3">
        <v>6</v>
      </c>
      <c r="AC9" s="3">
        <v>7</v>
      </c>
      <c r="AD9" s="3">
        <v>6</v>
      </c>
      <c r="AE9" s="3">
        <v>5</v>
      </c>
      <c r="AF9" s="3">
        <v>4</v>
      </c>
    </row>
    <row r="10" spans="1:32" x14ac:dyDescent="0.25">
      <c r="A10" s="8">
        <v>4</v>
      </c>
      <c r="B10" s="3">
        <v>10</v>
      </c>
      <c r="C10" s="3">
        <v>8</v>
      </c>
      <c r="D10" s="3">
        <v>5</v>
      </c>
      <c r="E10" s="3">
        <v>4</v>
      </c>
      <c r="F10" s="3">
        <v>5</v>
      </c>
      <c r="G10" s="3">
        <v>9</v>
      </c>
      <c r="H10" s="3">
        <v>6</v>
      </c>
      <c r="I10" s="3">
        <v>6</v>
      </c>
      <c r="J10" s="3">
        <v>7</v>
      </c>
      <c r="K10" s="3">
        <v>8</v>
      </c>
      <c r="L10" s="3">
        <v>4</v>
      </c>
      <c r="M10" s="3">
        <v>3</v>
      </c>
      <c r="N10" s="3">
        <v>5</v>
      </c>
      <c r="O10" s="3">
        <v>10</v>
      </c>
      <c r="P10" s="3">
        <v>6</v>
      </c>
      <c r="Q10" s="3">
        <v>10</v>
      </c>
      <c r="R10" s="3">
        <v>5</v>
      </c>
      <c r="S10" s="3">
        <v>4</v>
      </c>
      <c r="T10" s="3">
        <v>5</v>
      </c>
      <c r="U10" s="3">
        <v>6</v>
      </c>
      <c r="V10" s="3">
        <v>3</v>
      </c>
      <c r="W10" s="3">
        <v>6</v>
      </c>
      <c r="X10" s="3">
        <v>12</v>
      </c>
      <c r="Y10" s="3">
        <v>6</v>
      </c>
      <c r="Z10" s="3">
        <v>9</v>
      </c>
      <c r="AA10" s="3">
        <v>10</v>
      </c>
      <c r="AB10" s="3">
        <v>9</v>
      </c>
      <c r="AC10" s="3">
        <v>5</v>
      </c>
      <c r="AD10" s="3">
        <v>3</v>
      </c>
      <c r="AE10" s="3">
        <v>6</v>
      </c>
      <c r="AF10" s="3">
        <v>12</v>
      </c>
    </row>
    <row r="11" spans="1:32" x14ac:dyDescent="0.25">
      <c r="A11" s="8">
        <v>5</v>
      </c>
      <c r="B11" s="3">
        <v>1</v>
      </c>
      <c r="C11" s="3">
        <v>2</v>
      </c>
      <c r="D11" s="3">
        <v>1</v>
      </c>
      <c r="E11" s="3">
        <v>3</v>
      </c>
      <c r="F11" s="3">
        <v>5</v>
      </c>
      <c r="G11" s="3">
        <v>1</v>
      </c>
      <c r="H11" s="3">
        <v>2</v>
      </c>
      <c r="I11" s="3">
        <v>0</v>
      </c>
      <c r="J11" s="3">
        <v>1</v>
      </c>
      <c r="K11" s="3">
        <v>4</v>
      </c>
      <c r="L11" s="3">
        <v>8</v>
      </c>
      <c r="M11" s="3">
        <v>7</v>
      </c>
      <c r="N11" s="3">
        <v>4</v>
      </c>
      <c r="O11" s="3">
        <v>1</v>
      </c>
      <c r="P11" s="3">
        <v>3</v>
      </c>
      <c r="Q11" s="3">
        <v>2</v>
      </c>
      <c r="R11" s="3">
        <v>3</v>
      </c>
      <c r="S11" s="3">
        <v>1</v>
      </c>
      <c r="T11" s="3">
        <v>7</v>
      </c>
      <c r="U11" s="3">
        <v>6</v>
      </c>
      <c r="V11" s="3">
        <v>9</v>
      </c>
      <c r="W11" s="3">
        <v>6</v>
      </c>
      <c r="X11" s="3">
        <v>2</v>
      </c>
      <c r="Y11" s="3">
        <v>6</v>
      </c>
      <c r="Z11" s="3">
        <v>0</v>
      </c>
      <c r="AA11" s="3">
        <v>1</v>
      </c>
      <c r="AB11" s="3">
        <v>2</v>
      </c>
      <c r="AC11" s="3">
        <v>1</v>
      </c>
      <c r="AD11" s="3">
        <v>2</v>
      </c>
      <c r="AE11" s="3">
        <v>2</v>
      </c>
      <c r="AF11" s="3">
        <v>1</v>
      </c>
    </row>
    <row r="12" spans="1:32" x14ac:dyDescent="0.25">
      <c r="A12" s="8" t="s">
        <v>118</v>
      </c>
      <c r="B12" s="3">
        <v>0</v>
      </c>
      <c r="C12" s="3">
        <v>0</v>
      </c>
      <c r="D12" s="3">
        <v>0</v>
      </c>
      <c r="E12" s="3">
        <v>2</v>
      </c>
      <c r="F12" s="3">
        <v>2</v>
      </c>
      <c r="G12" s="3">
        <v>0</v>
      </c>
      <c r="H12" s="3">
        <v>1</v>
      </c>
      <c r="I12" s="3">
        <v>0</v>
      </c>
      <c r="J12" s="3">
        <v>0</v>
      </c>
      <c r="K12" s="3">
        <v>1</v>
      </c>
      <c r="L12" s="3">
        <v>1</v>
      </c>
      <c r="M12" s="3">
        <v>1</v>
      </c>
      <c r="N12" s="3">
        <v>3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7</v>
      </c>
      <c r="AE12" s="3">
        <v>4</v>
      </c>
      <c r="AF12" s="3">
        <v>1</v>
      </c>
    </row>
    <row r="13" spans="1:32" x14ac:dyDescent="0.25">
      <c r="A13" s="8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39</v>
      </c>
      <c r="B14" s="17">
        <v>3.4736842105263159</v>
      </c>
      <c r="C14" s="17">
        <v>3.6315789473684212</v>
      </c>
      <c r="D14" s="17">
        <v>2.8947368421052633</v>
      </c>
      <c r="E14" s="17">
        <v>3.3529411764705883</v>
      </c>
      <c r="F14" s="17">
        <v>3.5882352941176472</v>
      </c>
      <c r="G14" s="17">
        <v>3.4210526315789473</v>
      </c>
      <c r="H14" s="17">
        <v>3.5</v>
      </c>
      <c r="I14" s="17">
        <v>3.1052631578947367</v>
      </c>
      <c r="J14" s="17">
        <v>3.2105263157894739</v>
      </c>
      <c r="K14" s="17">
        <v>3.8333333333333335</v>
      </c>
      <c r="L14" s="17">
        <v>4</v>
      </c>
      <c r="M14" s="17">
        <v>3.7222222222222223</v>
      </c>
      <c r="N14" s="17">
        <v>3.5625</v>
      </c>
      <c r="O14" s="17">
        <v>3.6315789473684212</v>
      </c>
      <c r="P14" s="17">
        <v>3.4736842105263159</v>
      </c>
      <c r="Q14" s="17">
        <v>3.6315789473684212</v>
      </c>
      <c r="R14" s="17">
        <v>3.5263157894736841</v>
      </c>
      <c r="S14" s="17">
        <v>3.0555555555555554</v>
      </c>
      <c r="T14" s="17">
        <v>3.9473684210526314</v>
      </c>
      <c r="U14" s="17">
        <v>3.8888888888888888</v>
      </c>
      <c r="V14" s="17">
        <v>3.9473684210526314</v>
      </c>
      <c r="W14" s="17">
        <v>3.7894736842105261</v>
      </c>
      <c r="X14" s="17">
        <v>3.6842105263157894</v>
      </c>
      <c r="Y14" s="17">
        <v>3.8947368421052633</v>
      </c>
      <c r="Z14" s="17">
        <v>3.2105263157894739</v>
      </c>
      <c r="AA14" s="17">
        <v>3.4210526315789473</v>
      </c>
      <c r="AB14" s="17">
        <v>3.5789473684210527</v>
      </c>
      <c r="AC14" s="17">
        <v>3.25</v>
      </c>
      <c r="AD14" s="17">
        <v>3.5</v>
      </c>
      <c r="AE14" s="17">
        <v>3.5333333333333332</v>
      </c>
      <c r="AF14" s="17">
        <v>3.7222222222222223</v>
      </c>
    </row>
    <row r="15" spans="1:32" x14ac:dyDescent="0.25">
      <c r="A15" s="5" t="s">
        <v>40</v>
      </c>
      <c r="B15" s="17">
        <v>0.8411910241920596</v>
      </c>
      <c r="C15" s="17">
        <v>0.68398556805676991</v>
      </c>
      <c r="D15" s="17">
        <v>1.1002392084403616</v>
      </c>
      <c r="E15" s="17">
        <v>1.0571882797418486</v>
      </c>
      <c r="F15" s="17">
        <v>1.2776356840572634</v>
      </c>
      <c r="G15" s="17">
        <v>0.83770781658339066</v>
      </c>
      <c r="H15" s="17">
        <v>0.7859052479933758</v>
      </c>
      <c r="I15" s="17">
        <v>0.80930263822251181</v>
      </c>
      <c r="J15" s="17">
        <v>0.9176629354822472</v>
      </c>
      <c r="K15" s="17">
        <v>0.85749292571254421</v>
      </c>
      <c r="L15" s="17">
        <v>1.0846522890932808</v>
      </c>
      <c r="M15" s="17">
        <v>1.274434386908933</v>
      </c>
      <c r="N15" s="17">
        <v>1.1528949070347507</v>
      </c>
      <c r="O15" s="17">
        <v>0.59726472037014799</v>
      </c>
      <c r="P15" s="17">
        <v>0.96427411113412576</v>
      </c>
      <c r="Q15" s="17">
        <v>0.83069758608784006</v>
      </c>
      <c r="R15" s="17">
        <v>0.8411910241920596</v>
      </c>
      <c r="S15" s="17">
        <v>0.87260409608065259</v>
      </c>
      <c r="T15" s="17">
        <v>0.97031977607191888</v>
      </c>
      <c r="U15" s="17">
        <v>1.0786096109392207</v>
      </c>
      <c r="V15" s="17">
        <v>1.2235505806429967</v>
      </c>
      <c r="W15" s="17">
        <v>1.08417646003371</v>
      </c>
      <c r="X15" s="17">
        <v>0.88522637273985016</v>
      </c>
      <c r="Y15" s="17">
        <v>0.93658581158169374</v>
      </c>
      <c r="Z15" s="17">
        <v>0.9176629354822472</v>
      </c>
      <c r="AA15" s="17">
        <v>0.90159053737049777</v>
      </c>
      <c r="AB15" s="17">
        <v>0.83770781658339066</v>
      </c>
      <c r="AC15" s="17">
        <v>0.85634883857767519</v>
      </c>
      <c r="AD15" s="17">
        <v>0.90453403373329089</v>
      </c>
      <c r="AE15" s="17">
        <v>0.91547541643412633</v>
      </c>
      <c r="AF15" s="17">
        <v>0.66911315806868854</v>
      </c>
    </row>
    <row r="16" spans="1:32" x14ac:dyDescent="0.25">
      <c r="A16" s="5" t="s">
        <v>41</v>
      </c>
      <c r="B16" s="18">
        <v>19</v>
      </c>
      <c r="C16" s="18">
        <v>19</v>
      </c>
      <c r="D16" s="18">
        <v>19</v>
      </c>
      <c r="E16" s="18">
        <v>17</v>
      </c>
      <c r="F16" s="18">
        <v>17</v>
      </c>
      <c r="G16" s="18">
        <v>19</v>
      </c>
      <c r="H16" s="18">
        <v>18</v>
      </c>
      <c r="I16" s="18">
        <v>19</v>
      </c>
      <c r="J16" s="18">
        <v>19</v>
      </c>
      <c r="K16" s="18">
        <v>18</v>
      </c>
      <c r="L16" s="18">
        <v>18</v>
      </c>
      <c r="M16" s="18">
        <v>18</v>
      </c>
      <c r="N16" s="18">
        <v>16</v>
      </c>
      <c r="O16" s="18">
        <v>19</v>
      </c>
      <c r="P16" s="18">
        <v>19</v>
      </c>
      <c r="Q16" s="18">
        <v>19</v>
      </c>
      <c r="R16" s="18">
        <v>19</v>
      </c>
      <c r="S16" s="18">
        <v>18</v>
      </c>
      <c r="T16" s="18">
        <v>19</v>
      </c>
      <c r="U16" s="18">
        <v>18</v>
      </c>
      <c r="V16" s="18">
        <v>19</v>
      </c>
      <c r="W16" s="18">
        <v>19</v>
      </c>
      <c r="X16" s="18">
        <v>19</v>
      </c>
      <c r="Y16" s="18">
        <v>19</v>
      </c>
      <c r="Z16" s="18">
        <v>19</v>
      </c>
      <c r="AA16" s="18">
        <v>19</v>
      </c>
      <c r="AB16" s="18">
        <v>19</v>
      </c>
      <c r="AC16" s="18">
        <v>16</v>
      </c>
      <c r="AD16" s="18">
        <v>12</v>
      </c>
      <c r="AE16" s="18">
        <v>15</v>
      </c>
      <c r="AF16" s="18">
        <v>18</v>
      </c>
    </row>
    <row r="18" spans="1:32" x14ac:dyDescent="0.25">
      <c r="A18" s="5" t="s">
        <v>128</v>
      </c>
      <c r="B18" s="5">
        <v>19</v>
      </c>
    </row>
    <row r="19" spans="1:32" x14ac:dyDescent="0.25">
      <c r="A19" s="5" t="s">
        <v>129</v>
      </c>
      <c r="B19" s="5">
        <v>25</v>
      </c>
    </row>
    <row r="20" spans="1:32" x14ac:dyDescent="0.25">
      <c r="A20" s="5" t="s">
        <v>130</v>
      </c>
      <c r="B20" s="20">
        <f>B18/B19</f>
        <v>0.76</v>
      </c>
    </row>
    <row r="22" spans="1:32" x14ac:dyDescent="0.25">
      <c r="A22" s="5" t="s">
        <v>140</v>
      </c>
      <c r="B22" s="5"/>
      <c r="C22" s="5"/>
      <c r="D22" s="5"/>
      <c r="E22" s="5"/>
      <c r="F22" s="17">
        <f>AVERAGE(X14:Z14)</f>
        <v>3.596491228070176</v>
      </c>
    </row>
    <row r="23" spans="1:32" x14ac:dyDescent="0.25">
      <c r="A23" s="5" t="s">
        <v>141</v>
      </c>
      <c r="B23" s="5"/>
      <c r="C23" s="5"/>
    </row>
    <row r="25" spans="1:32" x14ac:dyDescent="0.25">
      <c r="A25" s="5" t="s">
        <v>142</v>
      </c>
      <c r="B25" s="5"/>
      <c r="C25" s="5"/>
      <c r="D25" s="5"/>
      <c r="E25" s="5"/>
      <c r="F25" s="17">
        <f>(F22-1)*2.5</f>
        <v>6.4912280701754401</v>
      </c>
    </row>
    <row r="26" spans="1:32" x14ac:dyDescent="0.25">
      <c r="A26" s="5" t="s">
        <v>143</v>
      </c>
      <c r="B26" s="17">
        <f t="shared" ref="B26:AF26" si="0">(B14-1)*2.5</f>
        <v>6.1842105263157894</v>
      </c>
      <c r="C26" s="17">
        <f t="shared" si="0"/>
        <v>6.5789473684210531</v>
      </c>
      <c r="D26" s="17">
        <f t="shared" si="0"/>
        <v>4.7368421052631584</v>
      </c>
      <c r="E26" s="17">
        <f t="shared" si="0"/>
        <v>5.882352941176471</v>
      </c>
      <c r="F26" s="17">
        <f t="shared" si="0"/>
        <v>6.4705882352941178</v>
      </c>
      <c r="G26" s="17">
        <f t="shared" si="0"/>
        <v>6.0526315789473681</v>
      </c>
      <c r="H26" s="17">
        <f t="shared" si="0"/>
        <v>6.25</v>
      </c>
      <c r="I26" s="17">
        <f t="shared" si="0"/>
        <v>5.2631578947368416</v>
      </c>
      <c r="J26" s="17">
        <f t="shared" si="0"/>
        <v>5.526315789473685</v>
      </c>
      <c r="K26" s="17">
        <f t="shared" si="0"/>
        <v>7.0833333333333339</v>
      </c>
      <c r="L26" s="17">
        <f t="shared" si="0"/>
        <v>7.5</v>
      </c>
      <c r="M26" s="17">
        <f t="shared" si="0"/>
        <v>6.8055555555555554</v>
      </c>
      <c r="N26" s="17">
        <f t="shared" si="0"/>
        <v>6.40625</v>
      </c>
      <c r="O26" s="17">
        <f t="shared" si="0"/>
        <v>6.5789473684210531</v>
      </c>
      <c r="P26" s="17">
        <f t="shared" si="0"/>
        <v>6.1842105263157894</v>
      </c>
      <c r="Q26" s="17">
        <f t="shared" si="0"/>
        <v>6.5789473684210531</v>
      </c>
      <c r="R26" s="17">
        <f t="shared" si="0"/>
        <v>6.3157894736842106</v>
      </c>
      <c r="S26" s="17">
        <f t="shared" si="0"/>
        <v>5.1388888888888884</v>
      </c>
      <c r="T26" s="17">
        <f t="shared" si="0"/>
        <v>7.3684210526315788</v>
      </c>
      <c r="U26" s="17">
        <f t="shared" si="0"/>
        <v>7.2222222222222223</v>
      </c>
      <c r="V26" s="17">
        <f t="shared" si="0"/>
        <v>7.3684210526315788</v>
      </c>
      <c r="W26" s="17">
        <f t="shared" si="0"/>
        <v>6.973684210526315</v>
      </c>
      <c r="X26" s="17">
        <f t="shared" si="0"/>
        <v>6.7105263157894735</v>
      </c>
      <c r="Y26" s="17">
        <f t="shared" si="0"/>
        <v>7.2368421052631584</v>
      </c>
      <c r="Z26" s="17">
        <f t="shared" si="0"/>
        <v>5.526315789473685</v>
      </c>
      <c r="AA26" s="17">
        <f t="shared" si="0"/>
        <v>6.0526315789473681</v>
      </c>
      <c r="AB26" s="17">
        <f t="shared" si="0"/>
        <v>6.4473684210526319</v>
      </c>
      <c r="AC26" s="17">
        <f t="shared" si="0"/>
        <v>5.625</v>
      </c>
      <c r="AD26" s="17">
        <f t="shared" si="0"/>
        <v>6.25</v>
      </c>
      <c r="AE26" s="17">
        <f t="shared" si="0"/>
        <v>6.333333333333333</v>
      </c>
      <c r="AF26" s="17">
        <f t="shared" si="0"/>
        <v>6.8055555555555554</v>
      </c>
    </row>
  </sheetData>
  <phoneticPr fontId="0" type="noConversion"/>
  <pageMargins left="0.7" right="0.7" top="0.75" bottom="0.75" header="0.3" footer="0.3"/>
  <pageSetup paperSize="9" orientation="portrait" r:id="rId1"/>
  <ignoredErrors>
    <ignoredError sqref="F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44</v>
      </c>
    </row>
    <row r="2" spans="1:25" x14ac:dyDescent="0.25">
      <c r="A2" s="1" t="s">
        <v>3</v>
      </c>
      <c r="B2" t="s">
        <v>132</v>
      </c>
    </row>
    <row r="3" spans="1:25" x14ac:dyDescent="0.25">
      <c r="A3" s="1" t="s">
        <v>4</v>
      </c>
      <c r="B3" t="s">
        <v>119</v>
      </c>
    </row>
    <row r="4" spans="1:25" x14ac:dyDescent="0.25">
      <c r="A4" s="1" t="s">
        <v>5</v>
      </c>
      <c r="B4" t="s">
        <v>136</v>
      </c>
    </row>
    <row r="6" spans="1:25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0</v>
      </c>
      <c r="D9" s="3">
        <v>2</v>
      </c>
      <c r="E9" s="3">
        <v>0</v>
      </c>
      <c r="F9" s="3">
        <v>1</v>
      </c>
      <c r="G9" s="3">
        <v>2</v>
      </c>
      <c r="H9" s="3">
        <v>1</v>
      </c>
      <c r="I9" s="3">
        <v>2</v>
      </c>
      <c r="J9" s="3">
        <v>2</v>
      </c>
      <c r="K9" s="3">
        <v>2</v>
      </c>
      <c r="L9" s="3">
        <v>0</v>
      </c>
      <c r="M9" s="3">
        <v>1</v>
      </c>
      <c r="N9" s="3">
        <v>2</v>
      </c>
      <c r="O9" s="3">
        <v>1</v>
      </c>
      <c r="P9" s="3">
        <v>1</v>
      </c>
      <c r="Q9" s="3">
        <v>0</v>
      </c>
      <c r="R9" s="3">
        <v>0</v>
      </c>
      <c r="S9" s="3">
        <v>0</v>
      </c>
      <c r="T9" s="3">
        <v>1</v>
      </c>
      <c r="U9" s="3">
        <v>1</v>
      </c>
      <c r="V9" s="3">
        <v>1</v>
      </c>
      <c r="W9" s="3">
        <v>0</v>
      </c>
      <c r="X9" s="3">
        <v>2</v>
      </c>
      <c r="Y9" s="3">
        <v>0</v>
      </c>
    </row>
    <row r="10" spans="1:25" x14ac:dyDescent="0.25">
      <c r="A10" s="8">
        <v>4</v>
      </c>
      <c r="B10" s="3">
        <v>0</v>
      </c>
      <c r="C10" s="3">
        <v>0</v>
      </c>
      <c r="D10" s="3">
        <v>1</v>
      </c>
      <c r="E10" s="3">
        <v>0</v>
      </c>
      <c r="F10" s="3">
        <v>1</v>
      </c>
      <c r="G10" s="3">
        <v>0</v>
      </c>
      <c r="H10" s="3">
        <v>1</v>
      </c>
      <c r="I10" s="3">
        <v>0</v>
      </c>
      <c r="J10" s="3">
        <v>0</v>
      </c>
      <c r="K10" s="3">
        <v>1</v>
      </c>
      <c r="L10" s="3">
        <v>0</v>
      </c>
      <c r="M10" s="3">
        <v>1</v>
      </c>
      <c r="N10" s="3">
        <v>1</v>
      </c>
      <c r="O10" s="3">
        <v>1</v>
      </c>
      <c r="P10" s="3">
        <v>2</v>
      </c>
      <c r="Q10" s="3">
        <v>1</v>
      </c>
      <c r="R10" s="3">
        <v>1</v>
      </c>
      <c r="S10" s="3">
        <v>2</v>
      </c>
      <c r="T10" s="3">
        <v>1</v>
      </c>
      <c r="U10" s="3">
        <v>1</v>
      </c>
      <c r="V10" s="3">
        <v>2</v>
      </c>
      <c r="W10" s="3">
        <v>3</v>
      </c>
      <c r="X10" s="3">
        <v>1</v>
      </c>
      <c r="Y10" s="3">
        <v>3</v>
      </c>
    </row>
    <row r="11" spans="1:25" x14ac:dyDescent="0.25">
      <c r="A11" s="8">
        <v>5</v>
      </c>
      <c r="B11" s="3">
        <v>1</v>
      </c>
      <c r="C11" s="3">
        <v>4</v>
      </c>
      <c r="D11" s="3">
        <v>0</v>
      </c>
      <c r="E11" s="3">
        <v>4</v>
      </c>
      <c r="F11" s="3">
        <v>2</v>
      </c>
      <c r="G11" s="3">
        <v>2</v>
      </c>
      <c r="H11" s="3">
        <v>2</v>
      </c>
      <c r="I11" s="3">
        <v>2</v>
      </c>
      <c r="J11" s="3">
        <v>2</v>
      </c>
      <c r="K11" s="3">
        <v>1</v>
      </c>
      <c r="L11" s="3">
        <v>0</v>
      </c>
      <c r="M11" s="3">
        <v>0</v>
      </c>
      <c r="N11" s="3">
        <v>1</v>
      </c>
      <c r="O11" s="3">
        <v>2</v>
      </c>
      <c r="P11" s="3">
        <v>1</v>
      </c>
      <c r="Q11" s="3">
        <v>3</v>
      </c>
      <c r="R11" s="3">
        <v>3</v>
      </c>
      <c r="S11" s="3">
        <v>2</v>
      </c>
      <c r="T11" s="3">
        <v>2</v>
      </c>
      <c r="U11" s="3">
        <v>0</v>
      </c>
      <c r="V11" s="3">
        <v>1</v>
      </c>
      <c r="W11" s="3">
        <v>1</v>
      </c>
      <c r="X11" s="3">
        <v>1</v>
      </c>
      <c r="Y11" s="3">
        <v>1</v>
      </c>
    </row>
    <row r="12" spans="1:25" x14ac:dyDescent="0.25">
      <c r="A12" s="8" t="s">
        <v>118</v>
      </c>
      <c r="B12" s="3">
        <v>2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4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2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39</v>
      </c>
      <c r="B14" s="17">
        <v>4</v>
      </c>
      <c r="C14" s="17">
        <v>5</v>
      </c>
      <c r="D14" s="17">
        <v>3.3333333333333335</v>
      </c>
      <c r="E14" s="17">
        <v>5</v>
      </c>
      <c r="F14" s="17">
        <v>4.25</v>
      </c>
      <c r="G14" s="17">
        <v>4</v>
      </c>
      <c r="H14" s="17">
        <v>4.25</v>
      </c>
      <c r="I14" s="17">
        <v>4</v>
      </c>
      <c r="J14" s="17">
        <v>4</v>
      </c>
      <c r="K14" s="17">
        <v>3.75</v>
      </c>
      <c r="L14" s="17"/>
      <c r="M14" s="17">
        <v>2.5</v>
      </c>
      <c r="N14" s="17">
        <v>3.75</v>
      </c>
      <c r="O14" s="17">
        <v>4.25</v>
      </c>
      <c r="P14" s="17">
        <v>4</v>
      </c>
      <c r="Q14" s="17">
        <v>4.75</v>
      </c>
      <c r="R14" s="17">
        <v>4.75</v>
      </c>
      <c r="S14" s="17">
        <v>4.5</v>
      </c>
      <c r="T14" s="17">
        <v>4.25</v>
      </c>
      <c r="U14" s="17">
        <v>3.5</v>
      </c>
      <c r="V14" s="17">
        <v>4</v>
      </c>
      <c r="W14" s="17">
        <v>4.25</v>
      </c>
      <c r="X14" s="17">
        <v>3.75</v>
      </c>
      <c r="Y14" s="17">
        <v>4.25</v>
      </c>
    </row>
    <row r="15" spans="1:25" x14ac:dyDescent="0.25">
      <c r="A15" s="5" t="s">
        <v>40</v>
      </c>
      <c r="B15" s="17">
        <v>1.4142135623730951</v>
      </c>
      <c r="C15" s="17">
        <v>0</v>
      </c>
      <c r="D15" s="17">
        <v>0.57735026918962473</v>
      </c>
      <c r="E15" s="17">
        <v>0</v>
      </c>
      <c r="F15" s="17">
        <v>0.9574271077563381</v>
      </c>
      <c r="G15" s="17">
        <v>1.1547005383792515</v>
      </c>
      <c r="H15" s="17">
        <v>0.9574271077563381</v>
      </c>
      <c r="I15" s="17">
        <v>1.1547005383792515</v>
      </c>
      <c r="J15" s="17">
        <v>1.1547005383792515</v>
      </c>
      <c r="K15" s="17">
        <v>0.9574271077563381</v>
      </c>
      <c r="L15" s="17"/>
      <c r="M15" s="17">
        <v>1.2909944487358056</v>
      </c>
      <c r="N15" s="17">
        <v>0.9574271077563381</v>
      </c>
      <c r="O15" s="17">
        <v>0.9574271077563381</v>
      </c>
      <c r="P15" s="17">
        <v>0.81649658092772603</v>
      </c>
      <c r="Q15" s="17">
        <v>0.5</v>
      </c>
      <c r="R15" s="17">
        <v>0.5</v>
      </c>
      <c r="S15" s="17">
        <v>0.57735026918962573</v>
      </c>
      <c r="T15" s="17">
        <v>0.9574271077563381</v>
      </c>
      <c r="U15" s="17">
        <v>0.70710678118654757</v>
      </c>
      <c r="V15" s="17">
        <v>0.81649658092772603</v>
      </c>
      <c r="W15" s="17">
        <v>0.5</v>
      </c>
      <c r="X15" s="17">
        <v>0.9574271077563381</v>
      </c>
      <c r="Y15" s="17">
        <v>0.5</v>
      </c>
    </row>
    <row r="16" spans="1:25" x14ac:dyDescent="0.25">
      <c r="A16" s="5" t="s">
        <v>41</v>
      </c>
      <c r="B16" s="18">
        <v>2</v>
      </c>
      <c r="C16" s="18">
        <v>4</v>
      </c>
      <c r="D16" s="18">
        <v>3</v>
      </c>
      <c r="E16" s="18">
        <v>4</v>
      </c>
      <c r="F16" s="18">
        <v>4</v>
      </c>
      <c r="G16" s="18">
        <v>4</v>
      </c>
      <c r="H16" s="18">
        <v>4</v>
      </c>
      <c r="I16" s="18">
        <v>4</v>
      </c>
      <c r="J16" s="18">
        <v>4</v>
      </c>
      <c r="K16" s="18">
        <v>4</v>
      </c>
      <c r="L16" s="18">
        <v>0</v>
      </c>
      <c r="M16" s="18">
        <v>4</v>
      </c>
      <c r="N16" s="18">
        <v>4</v>
      </c>
      <c r="O16" s="18">
        <v>4</v>
      </c>
      <c r="P16" s="18">
        <v>4</v>
      </c>
      <c r="Q16" s="18">
        <v>4</v>
      </c>
      <c r="R16" s="18">
        <v>4</v>
      </c>
      <c r="S16" s="18">
        <v>4</v>
      </c>
      <c r="T16" s="18">
        <v>4</v>
      </c>
      <c r="U16" s="18">
        <v>2</v>
      </c>
      <c r="V16" s="18">
        <v>4</v>
      </c>
      <c r="W16" s="18">
        <v>4</v>
      </c>
      <c r="X16" s="18">
        <v>4</v>
      </c>
      <c r="Y16" s="18">
        <v>4</v>
      </c>
    </row>
    <row r="18" spans="1:25" x14ac:dyDescent="0.25">
      <c r="A18" s="5" t="s">
        <v>144</v>
      </c>
      <c r="B18" s="5"/>
      <c r="C18" s="5"/>
      <c r="D18" s="5"/>
      <c r="E18" s="5"/>
      <c r="F18" s="17">
        <f>AVERAGE(S14:V14)</f>
        <v>4.0625</v>
      </c>
    </row>
    <row r="19" spans="1:25" x14ac:dyDescent="0.25">
      <c r="A19" s="5" t="s">
        <v>145</v>
      </c>
      <c r="B19" s="5"/>
      <c r="C19" s="5"/>
    </row>
    <row r="21" spans="1:25" x14ac:dyDescent="0.25">
      <c r="A21" s="5" t="s">
        <v>146</v>
      </c>
      <c r="B21" s="5"/>
      <c r="C21" s="5"/>
      <c r="D21" s="5"/>
      <c r="E21" s="5"/>
      <c r="F21" s="17">
        <f>(F18-1)*2.5</f>
        <v>7.65625</v>
      </c>
    </row>
    <row r="22" spans="1:25" x14ac:dyDescent="0.25">
      <c r="A22" s="5" t="s">
        <v>143</v>
      </c>
      <c r="B22" s="17">
        <f t="shared" ref="B22:Y22" si="0">(B14-1)*2.5</f>
        <v>7.5</v>
      </c>
      <c r="C22" s="17">
        <f t="shared" si="0"/>
        <v>10</v>
      </c>
      <c r="D22" s="17">
        <f t="shared" si="0"/>
        <v>5.8333333333333339</v>
      </c>
      <c r="E22" s="17">
        <f t="shared" si="0"/>
        <v>10</v>
      </c>
      <c r="F22" s="17">
        <f t="shared" si="0"/>
        <v>8.125</v>
      </c>
      <c r="G22" s="17">
        <f t="shared" si="0"/>
        <v>7.5</v>
      </c>
      <c r="H22" s="17">
        <f t="shared" si="0"/>
        <v>8.125</v>
      </c>
      <c r="I22" s="17">
        <f t="shared" si="0"/>
        <v>7.5</v>
      </c>
      <c r="J22" s="17">
        <f t="shared" si="0"/>
        <v>7.5</v>
      </c>
      <c r="K22" s="17">
        <f t="shared" si="0"/>
        <v>6.875</v>
      </c>
      <c r="L22" s="17">
        <f t="shared" si="0"/>
        <v>-2.5</v>
      </c>
      <c r="M22" s="17">
        <f t="shared" si="0"/>
        <v>3.75</v>
      </c>
      <c r="N22" s="17">
        <f t="shared" si="0"/>
        <v>6.875</v>
      </c>
      <c r="O22" s="17">
        <f t="shared" si="0"/>
        <v>8.125</v>
      </c>
      <c r="P22" s="17">
        <f t="shared" si="0"/>
        <v>7.5</v>
      </c>
      <c r="Q22" s="17">
        <f t="shared" si="0"/>
        <v>9.375</v>
      </c>
      <c r="R22" s="17">
        <f t="shared" si="0"/>
        <v>9.375</v>
      </c>
      <c r="S22" s="17">
        <f t="shared" si="0"/>
        <v>8.75</v>
      </c>
      <c r="T22" s="17">
        <f t="shared" si="0"/>
        <v>8.125</v>
      </c>
      <c r="U22" s="17">
        <f t="shared" si="0"/>
        <v>6.25</v>
      </c>
      <c r="V22" s="17">
        <f t="shared" si="0"/>
        <v>7.5</v>
      </c>
      <c r="W22" s="17">
        <f t="shared" si="0"/>
        <v>8.125</v>
      </c>
      <c r="X22" s="17">
        <f t="shared" si="0"/>
        <v>6.875</v>
      </c>
      <c r="Y22" s="17">
        <f t="shared" si="0"/>
        <v>8.125</v>
      </c>
    </row>
  </sheetData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44</v>
      </c>
    </row>
    <row r="2" spans="1:25" x14ac:dyDescent="0.25">
      <c r="A2" s="1" t="s">
        <v>3</v>
      </c>
      <c r="B2" t="s">
        <v>121</v>
      </c>
    </row>
    <row r="3" spans="1:25" x14ac:dyDescent="0.25">
      <c r="A3" s="1" t="s">
        <v>4</v>
      </c>
      <c r="B3" t="s">
        <v>119</v>
      </c>
    </row>
    <row r="4" spans="1:25" x14ac:dyDescent="0.25">
      <c r="A4" s="1" t="s">
        <v>5</v>
      </c>
      <c r="B4" t="s">
        <v>136</v>
      </c>
    </row>
    <row r="6" spans="1:25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</row>
    <row r="7" spans="1:25" x14ac:dyDescent="0.25">
      <c r="A7" s="22">
        <v>1</v>
      </c>
      <c r="B7" s="23">
        <v>1</v>
      </c>
      <c r="C7" s="23">
        <v>0</v>
      </c>
      <c r="D7" s="23">
        <v>1</v>
      </c>
      <c r="E7" s="23">
        <v>0</v>
      </c>
      <c r="F7" s="23">
        <v>1</v>
      </c>
      <c r="G7" s="23">
        <v>1</v>
      </c>
      <c r="H7" s="23">
        <v>0</v>
      </c>
      <c r="I7" s="23">
        <v>1</v>
      </c>
      <c r="J7" s="23">
        <v>1</v>
      </c>
      <c r="K7" s="23">
        <v>1</v>
      </c>
      <c r="L7" s="23">
        <v>3</v>
      </c>
      <c r="M7" s="23">
        <v>3</v>
      </c>
      <c r="N7" s="23">
        <v>1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3">
        <v>0</v>
      </c>
      <c r="V7" s="23">
        <v>1</v>
      </c>
      <c r="W7" s="23">
        <v>0</v>
      </c>
      <c r="X7" s="23">
        <v>0</v>
      </c>
      <c r="Y7" s="23">
        <v>1</v>
      </c>
    </row>
    <row r="8" spans="1:25" x14ac:dyDescent="0.25">
      <c r="A8" s="22">
        <v>2</v>
      </c>
      <c r="B8" s="23">
        <v>3</v>
      </c>
      <c r="C8" s="23">
        <v>1</v>
      </c>
      <c r="D8" s="23">
        <v>1</v>
      </c>
      <c r="E8" s="23">
        <v>2</v>
      </c>
      <c r="F8" s="23">
        <v>1</v>
      </c>
      <c r="G8" s="23">
        <v>3</v>
      </c>
      <c r="H8" s="23">
        <v>3</v>
      </c>
      <c r="I8" s="23">
        <v>1</v>
      </c>
      <c r="J8" s="23">
        <v>3</v>
      </c>
      <c r="K8" s="23">
        <v>4</v>
      </c>
      <c r="L8" s="23">
        <v>0</v>
      </c>
      <c r="M8" s="23">
        <v>4</v>
      </c>
      <c r="N8" s="23">
        <v>2</v>
      </c>
      <c r="O8" s="23">
        <v>1</v>
      </c>
      <c r="P8" s="23">
        <v>1</v>
      </c>
      <c r="Q8" s="23">
        <v>1</v>
      </c>
      <c r="R8" s="23">
        <v>0</v>
      </c>
      <c r="S8" s="23">
        <v>0</v>
      </c>
      <c r="T8" s="23">
        <v>0</v>
      </c>
      <c r="U8" s="23">
        <v>1</v>
      </c>
      <c r="V8" s="23">
        <v>1</v>
      </c>
      <c r="W8" s="23">
        <v>1</v>
      </c>
      <c r="X8" s="23">
        <v>3</v>
      </c>
      <c r="Y8" s="23">
        <v>0</v>
      </c>
    </row>
    <row r="9" spans="1:25" x14ac:dyDescent="0.25">
      <c r="A9" s="22">
        <v>3</v>
      </c>
      <c r="B9" s="23">
        <v>2</v>
      </c>
      <c r="C9" s="23">
        <v>2</v>
      </c>
      <c r="D9" s="23">
        <v>3</v>
      </c>
      <c r="E9" s="23">
        <v>2</v>
      </c>
      <c r="F9" s="23">
        <v>2</v>
      </c>
      <c r="G9" s="23">
        <v>2</v>
      </c>
      <c r="H9" s="23">
        <v>3</v>
      </c>
      <c r="I9" s="23">
        <v>4</v>
      </c>
      <c r="J9" s="23">
        <v>4</v>
      </c>
      <c r="K9" s="23">
        <v>2</v>
      </c>
      <c r="L9" s="23">
        <v>1</v>
      </c>
      <c r="M9" s="23">
        <v>1</v>
      </c>
      <c r="N9" s="23">
        <v>1</v>
      </c>
      <c r="O9" s="23">
        <v>2</v>
      </c>
      <c r="P9" s="23">
        <v>2</v>
      </c>
      <c r="Q9" s="23">
        <v>0</v>
      </c>
      <c r="R9" s="23">
        <v>2</v>
      </c>
      <c r="S9" s="23">
        <v>1</v>
      </c>
      <c r="T9" s="23">
        <v>2</v>
      </c>
      <c r="U9" s="23">
        <v>1</v>
      </c>
      <c r="V9" s="23">
        <v>2</v>
      </c>
      <c r="W9" s="23">
        <v>1</v>
      </c>
      <c r="X9" s="23">
        <v>0</v>
      </c>
      <c r="Y9" s="23">
        <v>3</v>
      </c>
    </row>
    <row r="10" spans="1:25" x14ac:dyDescent="0.25">
      <c r="A10" s="22">
        <v>4</v>
      </c>
      <c r="B10" s="23">
        <v>2</v>
      </c>
      <c r="C10" s="23">
        <v>3</v>
      </c>
      <c r="D10" s="23">
        <v>2</v>
      </c>
      <c r="E10" s="23">
        <v>2</v>
      </c>
      <c r="F10" s="23">
        <v>2</v>
      </c>
      <c r="G10" s="23">
        <v>2</v>
      </c>
      <c r="H10" s="23">
        <v>2</v>
      </c>
      <c r="I10" s="23">
        <v>2</v>
      </c>
      <c r="J10" s="23">
        <v>0</v>
      </c>
      <c r="K10" s="23">
        <v>0</v>
      </c>
      <c r="L10" s="23">
        <v>0</v>
      </c>
      <c r="M10" s="23">
        <v>0</v>
      </c>
      <c r="N10" s="23">
        <v>4</v>
      </c>
      <c r="O10" s="23">
        <v>2</v>
      </c>
      <c r="P10" s="23">
        <v>3</v>
      </c>
      <c r="Q10" s="23">
        <v>4</v>
      </c>
      <c r="R10" s="23">
        <v>3</v>
      </c>
      <c r="S10" s="23">
        <v>4</v>
      </c>
      <c r="T10" s="23">
        <v>5</v>
      </c>
      <c r="U10" s="23">
        <v>2</v>
      </c>
      <c r="V10" s="23">
        <v>1</v>
      </c>
      <c r="W10" s="23">
        <v>4</v>
      </c>
      <c r="X10" s="23">
        <v>4</v>
      </c>
      <c r="Y10" s="23">
        <v>3</v>
      </c>
    </row>
    <row r="11" spans="1:25" x14ac:dyDescent="0.25">
      <c r="A11" s="22">
        <v>5</v>
      </c>
      <c r="B11" s="23">
        <v>0</v>
      </c>
      <c r="C11" s="23">
        <v>2</v>
      </c>
      <c r="D11" s="23">
        <v>0</v>
      </c>
      <c r="E11" s="23">
        <v>2</v>
      </c>
      <c r="F11" s="23">
        <v>2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3</v>
      </c>
      <c r="P11" s="23">
        <v>2</v>
      </c>
      <c r="Q11" s="23">
        <v>3</v>
      </c>
      <c r="R11" s="23">
        <v>3</v>
      </c>
      <c r="S11" s="23">
        <v>3</v>
      </c>
      <c r="T11" s="23">
        <v>1</v>
      </c>
      <c r="U11" s="23">
        <v>1</v>
      </c>
      <c r="V11" s="23">
        <v>2</v>
      </c>
      <c r="W11" s="23">
        <v>2</v>
      </c>
      <c r="X11" s="23">
        <v>1</v>
      </c>
      <c r="Y11" s="23">
        <v>1</v>
      </c>
    </row>
    <row r="12" spans="1:25" x14ac:dyDescent="0.25">
      <c r="A12" s="22" t="s">
        <v>118</v>
      </c>
      <c r="B12" s="23">
        <v>0</v>
      </c>
      <c r="C12" s="23">
        <v>0</v>
      </c>
      <c r="D12" s="23">
        <v>1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1</v>
      </c>
      <c r="L12" s="23">
        <v>4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3</v>
      </c>
      <c r="V12" s="23">
        <v>1</v>
      </c>
      <c r="W12" s="23">
        <v>0</v>
      </c>
      <c r="X12" s="23">
        <v>0</v>
      </c>
      <c r="Y12" s="23">
        <v>0</v>
      </c>
    </row>
    <row r="13" spans="1:25" x14ac:dyDescent="0.25">
      <c r="A13" s="22" t="s">
        <v>38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x14ac:dyDescent="0.25">
      <c r="A14" s="24" t="s">
        <v>39</v>
      </c>
      <c r="B14" s="25">
        <v>2.625</v>
      </c>
      <c r="C14" s="25">
        <v>3.75</v>
      </c>
      <c r="D14" s="25">
        <v>2.8571428571428572</v>
      </c>
      <c r="E14" s="25">
        <v>3.5</v>
      </c>
      <c r="F14" s="25">
        <v>3.375</v>
      </c>
      <c r="G14" s="25">
        <v>2.625</v>
      </c>
      <c r="H14" s="25">
        <v>2.875</v>
      </c>
      <c r="I14" s="25">
        <v>2.875</v>
      </c>
      <c r="J14" s="25">
        <v>2.375</v>
      </c>
      <c r="K14" s="25">
        <v>2.1428571428571428</v>
      </c>
      <c r="L14" s="25">
        <v>1.5</v>
      </c>
      <c r="M14" s="25">
        <v>1.75</v>
      </c>
      <c r="N14" s="25">
        <v>3</v>
      </c>
      <c r="O14" s="25">
        <v>3.875</v>
      </c>
      <c r="P14" s="25">
        <v>3.75</v>
      </c>
      <c r="Q14" s="25">
        <v>4.125</v>
      </c>
      <c r="R14" s="25">
        <v>4.125</v>
      </c>
      <c r="S14" s="25">
        <v>4.25</v>
      </c>
      <c r="T14" s="25">
        <v>3.875</v>
      </c>
      <c r="U14" s="25">
        <v>3.6</v>
      </c>
      <c r="V14" s="25">
        <v>3.2857142857142856</v>
      </c>
      <c r="W14" s="25">
        <v>3.875</v>
      </c>
      <c r="X14" s="25">
        <v>3.375</v>
      </c>
      <c r="Y14" s="25">
        <v>3.375</v>
      </c>
    </row>
    <row r="15" spans="1:25" x14ac:dyDescent="0.25">
      <c r="A15" s="24" t="s">
        <v>40</v>
      </c>
      <c r="B15" s="25">
        <v>1.0606601717798212</v>
      </c>
      <c r="C15" s="25">
        <v>1.0350983390135313</v>
      </c>
      <c r="D15" s="25">
        <v>1.0690449676496974</v>
      </c>
      <c r="E15" s="25">
        <v>1.1952286093343936</v>
      </c>
      <c r="F15" s="25">
        <v>1.407885953173359</v>
      </c>
      <c r="G15" s="25">
        <v>1.0606601717798212</v>
      </c>
      <c r="H15" s="25">
        <v>0.83452296039628016</v>
      </c>
      <c r="I15" s="25">
        <v>0.99103120896511487</v>
      </c>
      <c r="J15" s="25">
        <v>0.74402380914284494</v>
      </c>
      <c r="K15" s="25">
        <v>0.69006555934235381</v>
      </c>
      <c r="L15" s="25">
        <v>1</v>
      </c>
      <c r="M15" s="25">
        <v>0.70710678118654757</v>
      </c>
      <c r="N15" s="25">
        <v>1.1952286093343936</v>
      </c>
      <c r="O15" s="25">
        <v>1.1259916264596033</v>
      </c>
      <c r="P15" s="25">
        <v>1.0350983390135313</v>
      </c>
      <c r="Q15" s="25">
        <v>0.99103120896511487</v>
      </c>
      <c r="R15" s="25">
        <v>0.83452296039628016</v>
      </c>
      <c r="S15" s="25">
        <v>0.70710678118654757</v>
      </c>
      <c r="T15" s="25">
        <v>0.64086994446165568</v>
      </c>
      <c r="U15" s="25">
        <v>1.1401754250991383</v>
      </c>
      <c r="V15" s="25">
        <v>1.4960264830861913</v>
      </c>
      <c r="W15" s="25">
        <v>0.99103120896511487</v>
      </c>
      <c r="X15" s="25">
        <v>1.1877349391654208</v>
      </c>
      <c r="Y15" s="25">
        <v>1.1877349391654208</v>
      </c>
    </row>
    <row r="16" spans="1:25" x14ac:dyDescent="0.25">
      <c r="A16" s="24" t="s">
        <v>41</v>
      </c>
      <c r="B16" s="26">
        <v>8</v>
      </c>
      <c r="C16" s="26">
        <v>8</v>
      </c>
      <c r="D16" s="26">
        <v>7</v>
      </c>
      <c r="E16" s="26">
        <v>8</v>
      </c>
      <c r="F16" s="26">
        <v>8</v>
      </c>
      <c r="G16" s="26">
        <v>8</v>
      </c>
      <c r="H16" s="26">
        <v>8</v>
      </c>
      <c r="I16" s="26">
        <v>8</v>
      </c>
      <c r="J16" s="26">
        <v>8</v>
      </c>
      <c r="K16" s="26">
        <v>7</v>
      </c>
      <c r="L16" s="26">
        <v>4</v>
      </c>
      <c r="M16" s="26">
        <v>8</v>
      </c>
      <c r="N16" s="26">
        <v>8</v>
      </c>
      <c r="O16" s="26">
        <v>8</v>
      </c>
      <c r="P16" s="26">
        <v>8</v>
      </c>
      <c r="Q16" s="26">
        <v>8</v>
      </c>
      <c r="R16" s="26">
        <v>8</v>
      </c>
      <c r="S16" s="26">
        <v>8</v>
      </c>
      <c r="T16" s="26">
        <v>8</v>
      </c>
      <c r="U16" s="26">
        <v>5</v>
      </c>
      <c r="V16" s="26">
        <v>7</v>
      </c>
      <c r="W16" s="26">
        <v>8</v>
      </c>
      <c r="X16" s="26">
        <v>8</v>
      </c>
      <c r="Y16" s="26">
        <v>8</v>
      </c>
    </row>
    <row r="18" spans="1:25" x14ac:dyDescent="0.25">
      <c r="A18" s="5" t="s">
        <v>144</v>
      </c>
      <c r="B18" s="5"/>
      <c r="C18" s="5"/>
      <c r="D18" s="5"/>
      <c r="E18" s="5"/>
      <c r="F18" s="17">
        <f>AVERAGE(S14:V14)</f>
        <v>3.7526785714285715</v>
      </c>
    </row>
    <row r="19" spans="1:25" x14ac:dyDescent="0.25">
      <c r="A19" s="5" t="s">
        <v>145</v>
      </c>
      <c r="B19" s="5"/>
      <c r="C19" s="5"/>
    </row>
    <row r="21" spans="1:25" x14ac:dyDescent="0.25">
      <c r="A21" s="5" t="s">
        <v>146</v>
      </c>
      <c r="B21" s="5"/>
      <c r="C21" s="5"/>
      <c r="D21" s="5"/>
      <c r="E21" s="5"/>
      <c r="F21" s="17">
        <f>(F18-1)*2.5</f>
        <v>6.8816964285714288</v>
      </c>
    </row>
    <row r="22" spans="1:25" x14ac:dyDescent="0.25">
      <c r="A22" s="5" t="s">
        <v>143</v>
      </c>
      <c r="B22" s="17">
        <f t="shared" ref="B22:Y22" si="0">(B14-1)*2.5</f>
        <v>4.0625</v>
      </c>
      <c r="C22" s="17">
        <f t="shared" si="0"/>
        <v>6.875</v>
      </c>
      <c r="D22" s="17">
        <f t="shared" si="0"/>
        <v>4.6428571428571432</v>
      </c>
      <c r="E22" s="17">
        <f t="shared" si="0"/>
        <v>6.25</v>
      </c>
      <c r="F22" s="17">
        <f t="shared" si="0"/>
        <v>5.9375</v>
      </c>
      <c r="G22" s="17">
        <f t="shared" si="0"/>
        <v>4.0625</v>
      </c>
      <c r="H22" s="17">
        <f t="shared" si="0"/>
        <v>4.6875</v>
      </c>
      <c r="I22" s="17">
        <f t="shared" si="0"/>
        <v>4.6875</v>
      </c>
      <c r="J22" s="17">
        <f t="shared" si="0"/>
        <v>3.4375</v>
      </c>
      <c r="K22" s="17">
        <f t="shared" si="0"/>
        <v>2.8571428571428568</v>
      </c>
      <c r="L22" s="17">
        <f t="shared" si="0"/>
        <v>1.25</v>
      </c>
      <c r="M22" s="17">
        <f t="shared" si="0"/>
        <v>1.875</v>
      </c>
      <c r="N22" s="17">
        <f t="shared" si="0"/>
        <v>5</v>
      </c>
      <c r="O22" s="17">
        <f t="shared" si="0"/>
        <v>7.1875</v>
      </c>
      <c r="P22" s="17">
        <f t="shared" si="0"/>
        <v>6.875</v>
      </c>
      <c r="Q22" s="17">
        <f t="shared" si="0"/>
        <v>7.8125</v>
      </c>
      <c r="R22" s="17">
        <f t="shared" si="0"/>
        <v>7.8125</v>
      </c>
      <c r="S22" s="17">
        <f t="shared" si="0"/>
        <v>8.125</v>
      </c>
      <c r="T22" s="17">
        <f t="shared" si="0"/>
        <v>7.1875</v>
      </c>
      <c r="U22" s="17">
        <f t="shared" si="0"/>
        <v>6.5</v>
      </c>
      <c r="V22" s="17">
        <f t="shared" si="0"/>
        <v>5.7142857142857135</v>
      </c>
      <c r="W22" s="17">
        <f t="shared" si="0"/>
        <v>7.1875</v>
      </c>
      <c r="X22" s="17">
        <f t="shared" si="0"/>
        <v>5.9375</v>
      </c>
      <c r="Y22" s="17">
        <f t="shared" si="0"/>
        <v>5.9375</v>
      </c>
    </row>
  </sheetData>
  <phoneticPr fontId="0" type="noConversion"/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86</v>
      </c>
    </row>
    <row r="2" spans="1:32" x14ac:dyDescent="0.25">
      <c r="A2" s="1" t="s">
        <v>3</v>
      </c>
      <c r="B2" t="s">
        <v>121</v>
      </c>
    </row>
    <row r="3" spans="1:32" x14ac:dyDescent="0.25">
      <c r="A3" s="1" t="s">
        <v>4</v>
      </c>
      <c r="B3" t="s">
        <v>119</v>
      </c>
    </row>
    <row r="4" spans="1:32" x14ac:dyDescent="0.25">
      <c r="A4" s="1" t="s">
        <v>5</v>
      </c>
      <c r="B4" t="s">
        <v>136</v>
      </c>
    </row>
    <row r="6" spans="1:32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  <c r="Z6" s="10" t="s">
        <v>87</v>
      </c>
      <c r="AA6" s="10" t="s">
        <v>88</v>
      </c>
      <c r="AB6" s="10" t="s">
        <v>89</v>
      </c>
      <c r="AC6" s="10" t="s">
        <v>90</v>
      </c>
      <c r="AD6" s="10" t="s">
        <v>91</v>
      </c>
      <c r="AE6" s="10" t="s">
        <v>116</v>
      </c>
      <c r="AF6" s="10" t="s">
        <v>134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1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1</v>
      </c>
      <c r="T7" s="3">
        <v>0</v>
      </c>
      <c r="U7" s="3">
        <v>1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1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1</v>
      </c>
      <c r="E8" s="3">
        <v>2</v>
      </c>
      <c r="F8" s="3">
        <v>1</v>
      </c>
      <c r="G8" s="3">
        <v>0</v>
      </c>
      <c r="H8" s="3">
        <v>0</v>
      </c>
      <c r="I8" s="3">
        <v>3</v>
      </c>
      <c r="J8" s="3">
        <v>1</v>
      </c>
      <c r="K8" s="3">
        <v>2</v>
      </c>
      <c r="L8" s="3">
        <v>1</v>
      </c>
      <c r="M8" s="3">
        <v>0</v>
      </c>
      <c r="N8" s="3">
        <v>2</v>
      </c>
      <c r="O8" s="3">
        <v>2</v>
      </c>
      <c r="P8" s="3">
        <v>1</v>
      </c>
      <c r="Q8" s="3">
        <v>0</v>
      </c>
      <c r="R8" s="3">
        <v>1</v>
      </c>
      <c r="S8" s="3">
        <v>1</v>
      </c>
      <c r="T8" s="3">
        <v>0</v>
      </c>
      <c r="U8" s="3">
        <v>0</v>
      </c>
      <c r="V8" s="3">
        <v>1</v>
      </c>
      <c r="W8" s="3">
        <v>1</v>
      </c>
      <c r="X8" s="3">
        <v>1</v>
      </c>
      <c r="Y8" s="3">
        <v>1</v>
      </c>
      <c r="Z8" s="3">
        <v>0</v>
      </c>
      <c r="AA8" s="3">
        <v>0</v>
      </c>
      <c r="AB8" s="3">
        <v>0</v>
      </c>
      <c r="AC8" s="3">
        <v>2</v>
      </c>
      <c r="AD8" s="3">
        <v>0</v>
      </c>
      <c r="AE8" s="3">
        <v>0</v>
      </c>
      <c r="AF8" s="3">
        <v>1</v>
      </c>
    </row>
    <row r="9" spans="1:32" x14ac:dyDescent="0.25">
      <c r="A9" s="8">
        <v>3</v>
      </c>
      <c r="B9" s="3">
        <v>5</v>
      </c>
      <c r="C9" s="3">
        <v>4</v>
      </c>
      <c r="D9" s="3">
        <v>1</v>
      </c>
      <c r="E9" s="3">
        <v>2</v>
      </c>
      <c r="F9" s="3">
        <v>2</v>
      </c>
      <c r="G9" s="3">
        <v>2</v>
      </c>
      <c r="H9" s="3">
        <v>5</v>
      </c>
      <c r="I9" s="3">
        <v>1</v>
      </c>
      <c r="J9" s="3">
        <v>1</v>
      </c>
      <c r="K9" s="3">
        <v>2</v>
      </c>
      <c r="L9" s="3">
        <v>3</v>
      </c>
      <c r="M9" s="3">
        <v>5</v>
      </c>
      <c r="N9" s="3">
        <v>2</v>
      </c>
      <c r="O9" s="3">
        <v>1</v>
      </c>
      <c r="P9" s="3">
        <v>2</v>
      </c>
      <c r="Q9" s="3">
        <v>3</v>
      </c>
      <c r="R9" s="3">
        <v>2</v>
      </c>
      <c r="S9" s="3">
        <v>4</v>
      </c>
      <c r="T9" s="3">
        <v>1</v>
      </c>
      <c r="U9" s="3">
        <v>3</v>
      </c>
      <c r="V9" s="3">
        <v>3</v>
      </c>
      <c r="W9" s="3">
        <v>2</v>
      </c>
      <c r="X9" s="3">
        <v>2</v>
      </c>
      <c r="Y9" s="3">
        <v>1</v>
      </c>
      <c r="Z9" s="3">
        <v>1</v>
      </c>
      <c r="AA9" s="3">
        <v>3</v>
      </c>
      <c r="AB9" s="3">
        <v>3</v>
      </c>
      <c r="AC9" s="3">
        <v>2</v>
      </c>
      <c r="AD9" s="3">
        <v>0</v>
      </c>
      <c r="AE9" s="3">
        <v>3</v>
      </c>
      <c r="AF9" s="3">
        <v>0</v>
      </c>
    </row>
    <row r="10" spans="1:32" x14ac:dyDescent="0.25">
      <c r="A10" s="8">
        <v>4</v>
      </c>
      <c r="B10" s="3">
        <v>2</v>
      </c>
      <c r="C10" s="3">
        <v>3</v>
      </c>
      <c r="D10" s="3">
        <v>3</v>
      </c>
      <c r="E10" s="3">
        <v>0</v>
      </c>
      <c r="F10" s="3">
        <v>1</v>
      </c>
      <c r="G10" s="3">
        <v>4</v>
      </c>
      <c r="H10" s="3">
        <v>1</v>
      </c>
      <c r="I10" s="3">
        <v>2</v>
      </c>
      <c r="J10" s="3">
        <v>3</v>
      </c>
      <c r="K10" s="3">
        <v>2</v>
      </c>
      <c r="L10" s="3">
        <v>2</v>
      </c>
      <c r="M10" s="3">
        <v>1</v>
      </c>
      <c r="N10" s="3">
        <v>2</v>
      </c>
      <c r="O10" s="3">
        <v>4</v>
      </c>
      <c r="P10" s="3">
        <v>3</v>
      </c>
      <c r="Q10" s="3">
        <v>2</v>
      </c>
      <c r="R10" s="3">
        <v>3</v>
      </c>
      <c r="S10" s="3">
        <v>1</v>
      </c>
      <c r="T10" s="3">
        <v>5</v>
      </c>
      <c r="U10" s="3">
        <v>2</v>
      </c>
      <c r="V10" s="3">
        <v>3</v>
      </c>
      <c r="W10" s="3">
        <v>3</v>
      </c>
      <c r="X10" s="3">
        <v>2</v>
      </c>
      <c r="Y10" s="3">
        <v>4</v>
      </c>
      <c r="Z10" s="3">
        <v>5</v>
      </c>
      <c r="AA10" s="3">
        <v>2</v>
      </c>
      <c r="AB10" s="3">
        <v>2</v>
      </c>
      <c r="AC10" s="3">
        <v>2</v>
      </c>
      <c r="AD10" s="3">
        <v>3</v>
      </c>
      <c r="AE10" s="3">
        <v>2</v>
      </c>
      <c r="AF10" s="3">
        <v>6</v>
      </c>
    </row>
    <row r="11" spans="1:32" x14ac:dyDescent="0.25">
      <c r="A11" s="8">
        <v>5</v>
      </c>
      <c r="B11" s="3">
        <v>0</v>
      </c>
      <c r="C11" s="3">
        <v>0</v>
      </c>
      <c r="D11" s="3">
        <v>1</v>
      </c>
      <c r="E11" s="3">
        <v>2</v>
      </c>
      <c r="F11" s="3">
        <v>2</v>
      </c>
      <c r="G11" s="3">
        <v>0</v>
      </c>
      <c r="H11" s="3">
        <v>0</v>
      </c>
      <c r="I11" s="3">
        <v>0</v>
      </c>
      <c r="J11" s="3">
        <v>1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1</v>
      </c>
      <c r="R11" s="3">
        <v>0</v>
      </c>
      <c r="S11" s="3">
        <v>0</v>
      </c>
      <c r="T11" s="3">
        <v>0</v>
      </c>
      <c r="U11" s="3">
        <v>1</v>
      </c>
      <c r="V11" s="3">
        <v>0</v>
      </c>
      <c r="W11" s="3">
        <v>0</v>
      </c>
      <c r="X11" s="3">
        <v>1</v>
      </c>
      <c r="Y11" s="3">
        <v>1</v>
      </c>
      <c r="Z11" s="3">
        <v>0</v>
      </c>
      <c r="AA11" s="3">
        <v>0</v>
      </c>
      <c r="AB11" s="3">
        <v>1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118</v>
      </c>
      <c r="B12" s="3">
        <v>0</v>
      </c>
      <c r="C12" s="3">
        <v>0</v>
      </c>
      <c r="D12" s="3">
        <v>1</v>
      </c>
      <c r="E12" s="3">
        <v>1</v>
      </c>
      <c r="F12" s="3">
        <v>1</v>
      </c>
      <c r="G12" s="3">
        <v>1</v>
      </c>
      <c r="H12" s="3">
        <v>1</v>
      </c>
      <c r="I12" s="3">
        <v>1</v>
      </c>
      <c r="J12" s="3">
        <v>0</v>
      </c>
      <c r="K12" s="3">
        <v>0</v>
      </c>
      <c r="L12" s="3">
        <v>1</v>
      </c>
      <c r="M12" s="3">
        <v>1</v>
      </c>
      <c r="N12" s="3">
        <v>1</v>
      </c>
      <c r="O12" s="3">
        <v>0</v>
      </c>
      <c r="P12" s="3">
        <v>0</v>
      </c>
      <c r="Q12" s="3">
        <v>1</v>
      </c>
      <c r="R12" s="3">
        <v>1</v>
      </c>
      <c r="S12" s="3">
        <v>0</v>
      </c>
      <c r="T12" s="3">
        <v>1</v>
      </c>
      <c r="U12" s="3">
        <v>0</v>
      </c>
      <c r="V12" s="3">
        <v>0</v>
      </c>
      <c r="W12" s="3">
        <v>1</v>
      </c>
      <c r="X12" s="3">
        <v>1</v>
      </c>
      <c r="Y12" s="3">
        <v>0</v>
      </c>
      <c r="Z12" s="3">
        <v>1</v>
      </c>
      <c r="AA12" s="3">
        <v>1</v>
      </c>
      <c r="AB12" s="3">
        <v>1</v>
      </c>
      <c r="AC12" s="3">
        <v>1</v>
      </c>
      <c r="AD12" s="3">
        <v>4</v>
      </c>
      <c r="AE12" s="3">
        <v>2</v>
      </c>
      <c r="AF12" s="3">
        <v>0</v>
      </c>
    </row>
    <row r="13" spans="1:32" x14ac:dyDescent="0.25">
      <c r="A13" s="8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39</v>
      </c>
      <c r="B14" s="17">
        <v>3.2857142857142856</v>
      </c>
      <c r="C14" s="17">
        <v>3.4285714285714284</v>
      </c>
      <c r="D14" s="17">
        <v>3.6666666666666665</v>
      </c>
      <c r="E14" s="17">
        <v>3.3333333333333335</v>
      </c>
      <c r="F14" s="17">
        <v>3.6666666666666665</v>
      </c>
      <c r="G14" s="17">
        <v>3.6666666666666665</v>
      </c>
      <c r="H14" s="17">
        <v>3.1666666666666665</v>
      </c>
      <c r="I14" s="17">
        <v>2.8333333333333335</v>
      </c>
      <c r="J14" s="17">
        <v>3.2857142857142856</v>
      </c>
      <c r="K14" s="17">
        <v>3.2857142857142856</v>
      </c>
      <c r="L14" s="17">
        <v>3.1666666666666665</v>
      </c>
      <c r="M14" s="17">
        <v>3.1666666666666665</v>
      </c>
      <c r="N14" s="17">
        <v>3</v>
      </c>
      <c r="O14" s="17">
        <v>3.2857142857142856</v>
      </c>
      <c r="P14" s="17">
        <v>3</v>
      </c>
      <c r="Q14" s="17">
        <v>3.6666666666666665</v>
      </c>
      <c r="R14" s="17">
        <v>3.3333333333333335</v>
      </c>
      <c r="S14" s="17">
        <v>2.7142857142857144</v>
      </c>
      <c r="T14" s="17">
        <v>3.8333333333333335</v>
      </c>
      <c r="U14" s="17">
        <v>3.2857142857142856</v>
      </c>
      <c r="V14" s="17">
        <v>3.2857142857142856</v>
      </c>
      <c r="W14" s="17">
        <v>3.3333333333333335</v>
      </c>
      <c r="X14" s="17">
        <v>3.5</v>
      </c>
      <c r="Y14" s="17">
        <v>3.7142857142857144</v>
      </c>
      <c r="Z14" s="17">
        <v>3.8333333333333335</v>
      </c>
      <c r="AA14" s="17">
        <v>3</v>
      </c>
      <c r="AB14" s="17">
        <v>3.6666666666666665</v>
      </c>
      <c r="AC14" s="17">
        <v>3</v>
      </c>
      <c r="AD14" s="17">
        <v>4</v>
      </c>
      <c r="AE14" s="17">
        <v>3.4</v>
      </c>
      <c r="AF14" s="17">
        <v>3.7142857142857144</v>
      </c>
    </row>
    <row r="15" spans="1:32" x14ac:dyDescent="0.25">
      <c r="A15" s="5" t="s">
        <v>40</v>
      </c>
      <c r="B15" s="17">
        <v>0.48795003647426693</v>
      </c>
      <c r="C15" s="17">
        <v>0.53452248382484779</v>
      </c>
      <c r="D15" s="17">
        <v>1.0327955589886442</v>
      </c>
      <c r="E15" s="17">
        <v>1.3662601021279461</v>
      </c>
      <c r="F15" s="17">
        <v>1.2110601416389963</v>
      </c>
      <c r="G15" s="17">
        <v>0.51639777949432131</v>
      </c>
      <c r="H15" s="17">
        <v>0.40824829046386357</v>
      </c>
      <c r="I15" s="17">
        <v>0.98319208025017524</v>
      </c>
      <c r="J15" s="17">
        <v>1.3801311186847085</v>
      </c>
      <c r="K15" s="17">
        <v>1.1126972805283737</v>
      </c>
      <c r="L15" s="17">
        <v>0.75277265270908122</v>
      </c>
      <c r="M15" s="17">
        <v>0.40824829046386357</v>
      </c>
      <c r="N15" s="17">
        <v>0.89442719099991586</v>
      </c>
      <c r="O15" s="17">
        <v>0.95118973121134198</v>
      </c>
      <c r="P15" s="17">
        <v>1.1547005383792515</v>
      </c>
      <c r="Q15" s="17">
        <v>0.81649658092772548</v>
      </c>
      <c r="R15" s="17">
        <v>0.81649658092772548</v>
      </c>
      <c r="S15" s="17">
        <v>0.95118973121134198</v>
      </c>
      <c r="T15" s="17">
        <v>0.40824829046386296</v>
      </c>
      <c r="U15" s="17">
        <v>1.2535663410560176</v>
      </c>
      <c r="V15" s="17">
        <v>0.75592894601845462</v>
      </c>
      <c r="W15" s="17">
        <v>0.81649658092772548</v>
      </c>
      <c r="X15" s="17">
        <v>1.0488088481701516</v>
      </c>
      <c r="Y15" s="17">
        <v>0.95118973121134198</v>
      </c>
      <c r="Z15" s="17">
        <v>0.40824829046386302</v>
      </c>
      <c r="AA15" s="17">
        <v>1.0954451150103321</v>
      </c>
      <c r="AB15" s="17">
        <v>0.81649658092772548</v>
      </c>
      <c r="AC15" s="17">
        <v>0.89442719099991586</v>
      </c>
      <c r="AD15" s="17">
        <v>0</v>
      </c>
      <c r="AE15" s="17">
        <v>0.54772255750516674</v>
      </c>
      <c r="AF15" s="17">
        <v>0.75592894601845462</v>
      </c>
    </row>
    <row r="16" spans="1:32" x14ac:dyDescent="0.25">
      <c r="A16" s="5" t="s">
        <v>41</v>
      </c>
      <c r="B16" s="18">
        <v>7</v>
      </c>
      <c r="C16" s="18">
        <v>7</v>
      </c>
      <c r="D16" s="18">
        <v>6</v>
      </c>
      <c r="E16" s="18">
        <v>6</v>
      </c>
      <c r="F16" s="18">
        <v>6</v>
      </c>
      <c r="G16" s="18">
        <v>6</v>
      </c>
      <c r="H16" s="18">
        <v>6</v>
      </c>
      <c r="I16" s="18">
        <v>6</v>
      </c>
      <c r="J16" s="18">
        <v>7</v>
      </c>
      <c r="K16" s="18">
        <v>7</v>
      </c>
      <c r="L16" s="18">
        <v>6</v>
      </c>
      <c r="M16" s="18">
        <v>6</v>
      </c>
      <c r="N16" s="18">
        <v>6</v>
      </c>
      <c r="O16" s="18">
        <v>7</v>
      </c>
      <c r="P16" s="18">
        <v>7</v>
      </c>
      <c r="Q16" s="18">
        <v>6</v>
      </c>
      <c r="R16" s="18">
        <v>6</v>
      </c>
      <c r="S16" s="18">
        <v>7</v>
      </c>
      <c r="T16" s="18">
        <v>6</v>
      </c>
      <c r="U16" s="18">
        <v>7</v>
      </c>
      <c r="V16" s="18">
        <v>7</v>
      </c>
      <c r="W16" s="18">
        <v>6</v>
      </c>
      <c r="X16" s="18">
        <v>6</v>
      </c>
      <c r="Y16" s="18">
        <v>7</v>
      </c>
      <c r="Z16" s="18">
        <v>6</v>
      </c>
      <c r="AA16" s="18">
        <v>6</v>
      </c>
      <c r="AB16" s="18">
        <v>6</v>
      </c>
      <c r="AC16" s="18">
        <v>6</v>
      </c>
      <c r="AD16" s="18">
        <v>3</v>
      </c>
      <c r="AE16" s="18">
        <v>5</v>
      </c>
      <c r="AF16" s="18">
        <v>7</v>
      </c>
    </row>
    <row r="18" spans="1:32" x14ac:dyDescent="0.25">
      <c r="A18" s="5" t="s">
        <v>128</v>
      </c>
      <c r="B18" s="5">
        <v>7</v>
      </c>
    </row>
    <row r="19" spans="1:32" x14ac:dyDescent="0.25">
      <c r="A19" s="5" t="s">
        <v>129</v>
      </c>
      <c r="B19" s="5">
        <v>14</v>
      </c>
    </row>
    <row r="20" spans="1:32" x14ac:dyDescent="0.25">
      <c r="A20" s="5" t="s">
        <v>130</v>
      </c>
      <c r="B20" s="20">
        <f>B18/B19</f>
        <v>0.5</v>
      </c>
    </row>
    <row r="22" spans="1:32" x14ac:dyDescent="0.25">
      <c r="A22" s="5" t="s">
        <v>140</v>
      </c>
      <c r="B22" s="5"/>
      <c r="C22" s="5"/>
      <c r="D22" s="5"/>
      <c r="E22" s="5"/>
      <c r="F22" s="17">
        <f>AVERAGE(X14:Z14)</f>
        <v>3.6825396825396823</v>
      </c>
    </row>
    <row r="23" spans="1:32" x14ac:dyDescent="0.25">
      <c r="A23" s="5" t="s">
        <v>141</v>
      </c>
      <c r="B23" s="5"/>
      <c r="C23" s="5"/>
    </row>
    <row r="25" spans="1:32" x14ac:dyDescent="0.25">
      <c r="A25" s="5" t="s">
        <v>142</v>
      </c>
      <c r="B25" s="5"/>
      <c r="C25" s="5"/>
      <c r="D25" s="5"/>
      <c r="E25" s="5"/>
      <c r="F25" s="17">
        <f>(F22-1)*2.5</f>
        <v>6.7063492063492056</v>
      </c>
    </row>
    <row r="26" spans="1:32" x14ac:dyDescent="0.25">
      <c r="A26" s="5" t="s">
        <v>143</v>
      </c>
      <c r="B26" s="17">
        <f t="shared" ref="B26:AF26" si="0">(B14-1)*2.5</f>
        <v>5.7142857142857135</v>
      </c>
      <c r="C26" s="17">
        <f t="shared" si="0"/>
        <v>6.0714285714285712</v>
      </c>
      <c r="D26" s="17">
        <f t="shared" si="0"/>
        <v>6.6666666666666661</v>
      </c>
      <c r="E26" s="17">
        <f t="shared" si="0"/>
        <v>5.8333333333333339</v>
      </c>
      <c r="F26" s="17">
        <f t="shared" si="0"/>
        <v>6.6666666666666661</v>
      </c>
      <c r="G26" s="17">
        <f t="shared" si="0"/>
        <v>6.6666666666666661</v>
      </c>
      <c r="H26" s="17">
        <f t="shared" si="0"/>
        <v>5.4166666666666661</v>
      </c>
      <c r="I26" s="17">
        <f t="shared" si="0"/>
        <v>4.5833333333333339</v>
      </c>
      <c r="J26" s="17">
        <f t="shared" si="0"/>
        <v>5.7142857142857135</v>
      </c>
      <c r="K26" s="17">
        <f t="shared" si="0"/>
        <v>5.7142857142857135</v>
      </c>
      <c r="L26" s="17">
        <f t="shared" si="0"/>
        <v>5.4166666666666661</v>
      </c>
      <c r="M26" s="17">
        <f t="shared" si="0"/>
        <v>5.4166666666666661</v>
      </c>
      <c r="N26" s="17">
        <f t="shared" si="0"/>
        <v>5</v>
      </c>
      <c r="O26" s="17">
        <f t="shared" si="0"/>
        <v>5.7142857142857135</v>
      </c>
      <c r="P26" s="17">
        <f t="shared" si="0"/>
        <v>5</v>
      </c>
      <c r="Q26" s="17">
        <f t="shared" si="0"/>
        <v>6.6666666666666661</v>
      </c>
      <c r="R26" s="17">
        <f t="shared" si="0"/>
        <v>5.8333333333333339</v>
      </c>
      <c r="S26" s="17">
        <f t="shared" si="0"/>
        <v>4.2857142857142865</v>
      </c>
      <c r="T26" s="17">
        <f t="shared" si="0"/>
        <v>7.0833333333333339</v>
      </c>
      <c r="U26" s="17">
        <f t="shared" si="0"/>
        <v>5.7142857142857135</v>
      </c>
      <c r="V26" s="17">
        <f t="shared" si="0"/>
        <v>5.7142857142857135</v>
      </c>
      <c r="W26" s="17">
        <f t="shared" si="0"/>
        <v>5.8333333333333339</v>
      </c>
      <c r="X26" s="17">
        <f t="shared" si="0"/>
        <v>6.25</v>
      </c>
      <c r="Y26" s="17">
        <f t="shared" si="0"/>
        <v>6.7857142857142865</v>
      </c>
      <c r="Z26" s="17">
        <f t="shared" si="0"/>
        <v>7.0833333333333339</v>
      </c>
      <c r="AA26" s="17">
        <f t="shared" si="0"/>
        <v>5</v>
      </c>
      <c r="AB26" s="17">
        <f t="shared" si="0"/>
        <v>6.6666666666666661</v>
      </c>
      <c r="AC26" s="17">
        <f t="shared" si="0"/>
        <v>5</v>
      </c>
      <c r="AD26" s="17">
        <f t="shared" si="0"/>
        <v>7.5</v>
      </c>
      <c r="AE26" s="17">
        <f t="shared" si="0"/>
        <v>6</v>
      </c>
      <c r="AF26" s="17">
        <f t="shared" si="0"/>
        <v>6.7857142857142865</v>
      </c>
    </row>
  </sheetData>
  <phoneticPr fontId="0" type="noConversion"/>
  <pageMargins left="0.7" right="0.7" top="0.75" bottom="0.75" header="0.3" footer="0.3"/>
  <headerFooter alignWithMargins="0"/>
  <ignoredErrors>
    <ignoredError sqref="F2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44</v>
      </c>
    </row>
    <row r="2" spans="1:25" x14ac:dyDescent="0.25">
      <c r="A2" s="1" t="s">
        <v>3</v>
      </c>
      <c r="B2" t="s">
        <v>122</v>
      </c>
    </row>
    <row r="3" spans="1:25" x14ac:dyDescent="0.25">
      <c r="A3" s="1" t="s">
        <v>4</v>
      </c>
      <c r="B3" t="s">
        <v>119</v>
      </c>
    </row>
    <row r="4" spans="1:25" x14ac:dyDescent="0.25">
      <c r="A4" s="1" t="s">
        <v>5</v>
      </c>
      <c r="B4" t="s">
        <v>136</v>
      </c>
    </row>
    <row r="6" spans="1:25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</row>
    <row r="7" spans="1:25" x14ac:dyDescent="0.25">
      <c r="A7" s="8">
        <v>1</v>
      </c>
      <c r="B7" s="3">
        <v>0</v>
      </c>
      <c r="C7" s="3">
        <v>1</v>
      </c>
      <c r="D7" s="3">
        <v>1</v>
      </c>
      <c r="E7" s="3">
        <v>1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3</v>
      </c>
      <c r="N7" s="3">
        <v>0</v>
      </c>
      <c r="O7" s="3">
        <v>0</v>
      </c>
      <c r="P7" s="3">
        <v>1</v>
      </c>
      <c r="Q7" s="3">
        <v>0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2</v>
      </c>
      <c r="C8" s="3">
        <v>0</v>
      </c>
      <c r="D8" s="3">
        <v>0</v>
      </c>
      <c r="E8" s="3">
        <v>2</v>
      </c>
      <c r="F8" s="3">
        <v>0</v>
      </c>
      <c r="G8" s="3">
        <v>2</v>
      </c>
      <c r="H8" s="3">
        <v>1</v>
      </c>
      <c r="I8" s="3">
        <v>0</v>
      </c>
      <c r="J8" s="3">
        <v>1</v>
      </c>
      <c r="K8" s="3">
        <v>1</v>
      </c>
      <c r="L8" s="3">
        <v>2</v>
      </c>
      <c r="M8" s="3">
        <v>5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5</v>
      </c>
      <c r="C9" s="3">
        <v>3</v>
      </c>
      <c r="D9" s="3">
        <v>3</v>
      </c>
      <c r="E9" s="3">
        <v>1</v>
      </c>
      <c r="F9" s="3">
        <v>4</v>
      </c>
      <c r="G9" s="3">
        <v>5</v>
      </c>
      <c r="H9" s="3">
        <v>3</v>
      </c>
      <c r="I9" s="3">
        <v>4</v>
      </c>
      <c r="J9" s="3">
        <v>5</v>
      </c>
      <c r="K9" s="3">
        <v>2</v>
      </c>
      <c r="L9" s="3">
        <v>4</v>
      </c>
      <c r="M9" s="3">
        <v>1</v>
      </c>
      <c r="N9" s="3">
        <v>4</v>
      </c>
      <c r="O9" s="3">
        <v>2</v>
      </c>
      <c r="P9" s="3">
        <v>4</v>
      </c>
      <c r="Q9" s="3">
        <v>1</v>
      </c>
      <c r="R9" s="3">
        <v>2</v>
      </c>
      <c r="S9" s="3">
        <v>3</v>
      </c>
      <c r="T9" s="3">
        <v>1</v>
      </c>
      <c r="U9" s="3">
        <v>2</v>
      </c>
      <c r="V9" s="3">
        <v>3</v>
      </c>
      <c r="W9" s="3">
        <v>3</v>
      </c>
      <c r="X9" s="3">
        <v>3</v>
      </c>
      <c r="Y9" s="3">
        <v>5</v>
      </c>
    </row>
    <row r="10" spans="1:25" x14ac:dyDescent="0.25">
      <c r="A10" s="8">
        <v>4</v>
      </c>
      <c r="B10" s="3">
        <v>3</v>
      </c>
      <c r="C10" s="3">
        <v>3</v>
      </c>
      <c r="D10" s="3">
        <v>5</v>
      </c>
      <c r="E10" s="3">
        <v>2</v>
      </c>
      <c r="F10" s="3">
        <v>5</v>
      </c>
      <c r="G10" s="3">
        <v>2</v>
      </c>
      <c r="H10" s="3">
        <v>4</v>
      </c>
      <c r="I10" s="3">
        <v>3</v>
      </c>
      <c r="J10" s="3">
        <v>4</v>
      </c>
      <c r="K10" s="3">
        <v>4</v>
      </c>
      <c r="L10" s="3">
        <v>1</v>
      </c>
      <c r="M10" s="3">
        <v>1</v>
      </c>
      <c r="N10" s="3">
        <v>6</v>
      </c>
      <c r="O10" s="3">
        <v>5</v>
      </c>
      <c r="P10" s="3">
        <v>2</v>
      </c>
      <c r="Q10" s="3">
        <v>6</v>
      </c>
      <c r="R10" s="3">
        <v>4</v>
      </c>
      <c r="S10" s="3">
        <v>5</v>
      </c>
      <c r="T10" s="3">
        <v>6</v>
      </c>
      <c r="U10" s="3">
        <v>4</v>
      </c>
      <c r="V10" s="3">
        <v>4</v>
      </c>
      <c r="W10" s="3">
        <v>5</v>
      </c>
      <c r="X10" s="3">
        <v>5</v>
      </c>
      <c r="Y10" s="3">
        <v>4</v>
      </c>
    </row>
    <row r="11" spans="1:25" x14ac:dyDescent="0.25">
      <c r="A11" s="8">
        <v>5</v>
      </c>
      <c r="B11" s="3">
        <v>0</v>
      </c>
      <c r="C11" s="3">
        <v>3</v>
      </c>
      <c r="D11" s="3">
        <v>1</v>
      </c>
      <c r="E11" s="3">
        <v>4</v>
      </c>
      <c r="F11" s="3">
        <v>1</v>
      </c>
      <c r="G11" s="3">
        <v>0</v>
      </c>
      <c r="H11" s="3">
        <v>2</v>
      </c>
      <c r="I11" s="3">
        <v>3</v>
      </c>
      <c r="J11" s="3">
        <v>0</v>
      </c>
      <c r="K11" s="3">
        <v>2</v>
      </c>
      <c r="L11" s="3">
        <v>1</v>
      </c>
      <c r="M11" s="3">
        <v>0</v>
      </c>
      <c r="N11" s="3">
        <v>0</v>
      </c>
      <c r="O11" s="3">
        <v>3</v>
      </c>
      <c r="P11" s="3">
        <v>2</v>
      </c>
      <c r="Q11" s="3">
        <v>3</v>
      </c>
      <c r="R11" s="3">
        <v>3</v>
      </c>
      <c r="S11" s="3">
        <v>2</v>
      </c>
      <c r="T11" s="3">
        <v>3</v>
      </c>
      <c r="U11" s="3">
        <v>0</v>
      </c>
      <c r="V11" s="3">
        <v>2</v>
      </c>
      <c r="W11" s="3">
        <v>2</v>
      </c>
      <c r="X11" s="3">
        <v>2</v>
      </c>
      <c r="Y11" s="3">
        <v>1</v>
      </c>
    </row>
    <row r="12" spans="1:25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4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39</v>
      </c>
      <c r="B14" s="17">
        <v>3.1</v>
      </c>
      <c r="C14" s="17">
        <v>3.7</v>
      </c>
      <c r="D14" s="17">
        <v>3.5</v>
      </c>
      <c r="E14" s="17">
        <v>3.6</v>
      </c>
      <c r="F14" s="17">
        <v>3.7</v>
      </c>
      <c r="G14" s="17">
        <v>2.8</v>
      </c>
      <c r="H14" s="17">
        <v>3.7</v>
      </c>
      <c r="I14" s="17">
        <v>3.9</v>
      </c>
      <c r="J14" s="17">
        <v>3.3</v>
      </c>
      <c r="K14" s="17">
        <v>3.7777777777777777</v>
      </c>
      <c r="L14" s="17">
        <v>3.125</v>
      </c>
      <c r="M14" s="17">
        <v>2</v>
      </c>
      <c r="N14" s="17">
        <v>3.6</v>
      </c>
      <c r="O14" s="17">
        <v>4.0999999999999996</v>
      </c>
      <c r="P14" s="17">
        <v>3.3</v>
      </c>
      <c r="Q14" s="17">
        <v>4.2</v>
      </c>
      <c r="R14" s="17">
        <v>3.8</v>
      </c>
      <c r="S14" s="17">
        <v>3.9</v>
      </c>
      <c r="T14" s="17">
        <v>4.2</v>
      </c>
      <c r="U14" s="17">
        <v>3.6666666666666665</v>
      </c>
      <c r="V14" s="17">
        <v>3.8888888888888888</v>
      </c>
      <c r="W14" s="17">
        <v>3.9</v>
      </c>
      <c r="X14" s="17">
        <v>3.9</v>
      </c>
      <c r="Y14" s="17">
        <v>3.6</v>
      </c>
    </row>
    <row r="15" spans="1:25" x14ac:dyDescent="0.25">
      <c r="A15" s="5" t="s">
        <v>40</v>
      </c>
      <c r="B15" s="17">
        <v>0.73786478737262229</v>
      </c>
      <c r="C15" s="17">
        <v>1.2516655570345723</v>
      </c>
      <c r="D15" s="17">
        <v>1.0801234497346435</v>
      </c>
      <c r="E15" s="17">
        <v>1.5055453054181622</v>
      </c>
      <c r="F15" s="17">
        <v>0.6749485577105524</v>
      </c>
      <c r="G15" s="17">
        <v>0.91893658347268103</v>
      </c>
      <c r="H15" s="17">
        <v>0.94868329805051343</v>
      </c>
      <c r="I15" s="17">
        <v>0.87559503577091347</v>
      </c>
      <c r="J15" s="17">
        <v>0.6749485577105524</v>
      </c>
      <c r="K15" s="17">
        <v>0.97182531580754927</v>
      </c>
      <c r="L15" s="17">
        <v>0.99103120896511487</v>
      </c>
      <c r="M15" s="17">
        <v>0.94280904158206336</v>
      </c>
      <c r="N15" s="17">
        <v>0.51639777949432286</v>
      </c>
      <c r="O15" s="17">
        <v>0.73786478737262229</v>
      </c>
      <c r="P15" s="17">
        <v>1.2516655570345723</v>
      </c>
      <c r="Q15" s="17">
        <v>0.63245553203367533</v>
      </c>
      <c r="R15" s="17">
        <v>1.2292725943057181</v>
      </c>
      <c r="S15" s="17">
        <v>0.73786478737262229</v>
      </c>
      <c r="T15" s="17">
        <v>0.63245553203367533</v>
      </c>
      <c r="U15" s="17">
        <v>0.51639777949432131</v>
      </c>
      <c r="V15" s="17">
        <v>0.78173595997057133</v>
      </c>
      <c r="W15" s="17">
        <v>0.73786478737262229</v>
      </c>
      <c r="X15" s="17">
        <v>0.73786478737262229</v>
      </c>
      <c r="Y15" s="17">
        <v>0.69920589878010153</v>
      </c>
    </row>
    <row r="16" spans="1:25" x14ac:dyDescent="0.25">
      <c r="A16" s="5" t="s">
        <v>41</v>
      </c>
      <c r="B16" s="18">
        <v>10</v>
      </c>
      <c r="C16" s="18">
        <v>10</v>
      </c>
      <c r="D16" s="18">
        <v>10</v>
      </c>
      <c r="E16" s="18">
        <v>10</v>
      </c>
      <c r="F16" s="18">
        <v>10</v>
      </c>
      <c r="G16" s="18">
        <v>10</v>
      </c>
      <c r="H16" s="18">
        <v>10</v>
      </c>
      <c r="I16" s="18">
        <v>10</v>
      </c>
      <c r="J16" s="18">
        <v>10</v>
      </c>
      <c r="K16" s="18">
        <v>9</v>
      </c>
      <c r="L16" s="18">
        <v>8</v>
      </c>
      <c r="M16" s="18">
        <v>10</v>
      </c>
      <c r="N16" s="18">
        <v>10</v>
      </c>
      <c r="O16" s="18">
        <v>10</v>
      </c>
      <c r="P16" s="18">
        <v>10</v>
      </c>
      <c r="Q16" s="18">
        <v>10</v>
      </c>
      <c r="R16" s="18">
        <v>10</v>
      </c>
      <c r="S16" s="18">
        <v>10</v>
      </c>
      <c r="T16" s="18">
        <v>10</v>
      </c>
      <c r="U16" s="18">
        <v>6</v>
      </c>
      <c r="V16" s="18">
        <v>9</v>
      </c>
      <c r="W16" s="18">
        <v>10</v>
      </c>
      <c r="X16" s="18">
        <v>10</v>
      </c>
      <c r="Y16" s="18">
        <v>10</v>
      </c>
    </row>
    <row r="18" spans="1:25" x14ac:dyDescent="0.25">
      <c r="A18" s="5" t="s">
        <v>144</v>
      </c>
      <c r="B18" s="5"/>
      <c r="C18" s="5"/>
      <c r="D18" s="5"/>
      <c r="E18" s="5"/>
      <c r="F18" s="17">
        <f>AVERAGE(S14:V14)</f>
        <v>3.9138888888888888</v>
      </c>
    </row>
    <row r="19" spans="1:25" x14ac:dyDescent="0.25">
      <c r="A19" s="5" t="s">
        <v>145</v>
      </c>
      <c r="B19" s="5"/>
      <c r="C19" s="5"/>
    </row>
    <row r="21" spans="1:25" x14ac:dyDescent="0.25">
      <c r="A21" s="5" t="s">
        <v>146</v>
      </c>
      <c r="B21" s="5"/>
      <c r="C21" s="5"/>
      <c r="D21" s="5"/>
      <c r="E21" s="5"/>
      <c r="F21" s="17">
        <f>(F18-1)*2.5</f>
        <v>7.2847222222222214</v>
      </c>
    </row>
    <row r="22" spans="1:25" x14ac:dyDescent="0.25">
      <c r="A22" s="5" t="s">
        <v>143</v>
      </c>
      <c r="B22" s="17">
        <f t="shared" ref="B22:Y22" si="0">(B14-1)*2.5</f>
        <v>5.25</v>
      </c>
      <c r="C22" s="17">
        <f t="shared" si="0"/>
        <v>6.75</v>
      </c>
      <c r="D22" s="17">
        <f t="shared" si="0"/>
        <v>6.25</v>
      </c>
      <c r="E22" s="17">
        <f t="shared" si="0"/>
        <v>6.5</v>
      </c>
      <c r="F22" s="17">
        <f t="shared" si="0"/>
        <v>6.75</v>
      </c>
      <c r="G22" s="17">
        <f t="shared" si="0"/>
        <v>4.5</v>
      </c>
      <c r="H22" s="17">
        <f t="shared" si="0"/>
        <v>6.75</v>
      </c>
      <c r="I22" s="17">
        <f t="shared" si="0"/>
        <v>7.25</v>
      </c>
      <c r="J22" s="17">
        <f t="shared" si="0"/>
        <v>5.75</v>
      </c>
      <c r="K22" s="17">
        <f t="shared" si="0"/>
        <v>6.9444444444444446</v>
      </c>
      <c r="L22" s="17">
        <f t="shared" si="0"/>
        <v>5.3125</v>
      </c>
      <c r="M22" s="17">
        <f t="shared" si="0"/>
        <v>2.5</v>
      </c>
      <c r="N22" s="17">
        <f t="shared" si="0"/>
        <v>6.5</v>
      </c>
      <c r="O22" s="17">
        <f t="shared" si="0"/>
        <v>7.7499999999999991</v>
      </c>
      <c r="P22" s="17">
        <f t="shared" si="0"/>
        <v>5.75</v>
      </c>
      <c r="Q22" s="17">
        <f t="shared" si="0"/>
        <v>8</v>
      </c>
      <c r="R22" s="17">
        <f t="shared" si="0"/>
        <v>7</v>
      </c>
      <c r="S22" s="17">
        <f t="shared" si="0"/>
        <v>7.25</v>
      </c>
      <c r="T22" s="17">
        <f t="shared" si="0"/>
        <v>8</v>
      </c>
      <c r="U22" s="17">
        <f t="shared" si="0"/>
        <v>6.6666666666666661</v>
      </c>
      <c r="V22" s="17">
        <f t="shared" si="0"/>
        <v>7.2222222222222223</v>
      </c>
      <c r="W22" s="17">
        <f t="shared" si="0"/>
        <v>7.25</v>
      </c>
      <c r="X22" s="17">
        <f t="shared" si="0"/>
        <v>7.25</v>
      </c>
      <c r="Y22" s="17">
        <f t="shared" si="0"/>
        <v>6.5</v>
      </c>
    </row>
  </sheetData>
  <phoneticPr fontId="0" type="noConversion"/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44</v>
      </c>
    </row>
    <row r="2" spans="1:25" x14ac:dyDescent="0.25">
      <c r="A2" s="1" t="s">
        <v>3</v>
      </c>
      <c r="B2" t="s">
        <v>123</v>
      </c>
    </row>
    <row r="3" spans="1:25" x14ac:dyDescent="0.25">
      <c r="A3" s="1" t="s">
        <v>4</v>
      </c>
      <c r="B3" t="s">
        <v>119</v>
      </c>
    </row>
    <row r="4" spans="1:25" x14ac:dyDescent="0.25">
      <c r="A4" s="1" t="s">
        <v>5</v>
      </c>
      <c r="B4" t="s">
        <v>136</v>
      </c>
    </row>
    <row r="6" spans="1:25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3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3</v>
      </c>
      <c r="C8" s="3">
        <v>0</v>
      </c>
      <c r="D8" s="3">
        <v>0</v>
      </c>
      <c r="E8" s="3">
        <v>1</v>
      </c>
      <c r="F8" s="3">
        <v>0</v>
      </c>
      <c r="G8" s="3">
        <v>1</v>
      </c>
      <c r="H8" s="3">
        <v>1</v>
      </c>
      <c r="I8" s="3">
        <v>0</v>
      </c>
      <c r="J8" s="3">
        <v>0</v>
      </c>
      <c r="K8" s="3">
        <v>0</v>
      </c>
      <c r="L8" s="3">
        <v>1</v>
      </c>
      <c r="M8" s="3">
        <v>1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2</v>
      </c>
    </row>
    <row r="9" spans="1:25" x14ac:dyDescent="0.25">
      <c r="A9" s="8">
        <v>3</v>
      </c>
      <c r="B9" s="3">
        <v>2</v>
      </c>
      <c r="C9" s="3">
        <v>3</v>
      </c>
      <c r="D9" s="3">
        <v>3</v>
      </c>
      <c r="E9" s="3">
        <v>1</v>
      </c>
      <c r="F9" s="3">
        <v>3</v>
      </c>
      <c r="G9" s="3">
        <v>3</v>
      </c>
      <c r="H9" s="3">
        <v>0</v>
      </c>
      <c r="I9" s="3">
        <v>1</v>
      </c>
      <c r="J9" s="3">
        <v>1</v>
      </c>
      <c r="K9" s="3">
        <v>4</v>
      </c>
      <c r="L9" s="3">
        <v>1</v>
      </c>
      <c r="M9" s="3">
        <v>1</v>
      </c>
      <c r="N9" s="3">
        <v>2</v>
      </c>
      <c r="O9" s="3">
        <v>2</v>
      </c>
      <c r="P9" s="3">
        <v>2</v>
      </c>
      <c r="Q9" s="3">
        <v>3</v>
      </c>
      <c r="R9" s="3">
        <v>2</v>
      </c>
      <c r="S9" s="3">
        <v>1</v>
      </c>
      <c r="T9" s="3">
        <v>2</v>
      </c>
      <c r="U9" s="3">
        <v>1</v>
      </c>
      <c r="V9" s="3">
        <v>4</v>
      </c>
      <c r="W9" s="3">
        <v>2</v>
      </c>
      <c r="X9" s="3">
        <v>2</v>
      </c>
      <c r="Y9" s="3">
        <v>1</v>
      </c>
    </row>
    <row r="10" spans="1:25" x14ac:dyDescent="0.25">
      <c r="A10" s="8">
        <v>4</v>
      </c>
      <c r="B10" s="3">
        <v>0</v>
      </c>
      <c r="C10" s="3">
        <v>2</v>
      </c>
      <c r="D10" s="3">
        <v>1</v>
      </c>
      <c r="E10" s="3">
        <v>0</v>
      </c>
      <c r="F10" s="3">
        <v>2</v>
      </c>
      <c r="G10" s="3">
        <v>1</v>
      </c>
      <c r="H10" s="3">
        <v>1</v>
      </c>
      <c r="I10" s="3">
        <v>2</v>
      </c>
      <c r="J10" s="3">
        <v>4</v>
      </c>
      <c r="K10" s="3">
        <v>1</v>
      </c>
      <c r="L10" s="3">
        <v>0</v>
      </c>
      <c r="M10" s="3">
        <v>3</v>
      </c>
      <c r="N10" s="3">
        <v>2</v>
      </c>
      <c r="O10" s="3">
        <v>1</v>
      </c>
      <c r="P10" s="3">
        <v>0</v>
      </c>
      <c r="Q10" s="3">
        <v>0</v>
      </c>
      <c r="R10" s="3">
        <v>2</v>
      </c>
      <c r="S10" s="3">
        <v>3</v>
      </c>
      <c r="T10" s="3">
        <v>2</v>
      </c>
      <c r="U10" s="3">
        <v>0</v>
      </c>
      <c r="V10" s="3">
        <v>0</v>
      </c>
      <c r="W10" s="3">
        <v>1</v>
      </c>
      <c r="X10" s="3">
        <v>2</v>
      </c>
      <c r="Y10" s="3">
        <v>2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3</v>
      </c>
      <c r="I11" s="3">
        <v>2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1</v>
      </c>
      <c r="Q11" s="3">
        <v>2</v>
      </c>
      <c r="R11" s="3">
        <v>1</v>
      </c>
      <c r="S11" s="3">
        <v>1</v>
      </c>
      <c r="T11" s="3">
        <v>1</v>
      </c>
      <c r="U11" s="3">
        <v>0</v>
      </c>
      <c r="V11" s="3">
        <v>1</v>
      </c>
      <c r="W11" s="3">
        <v>2</v>
      </c>
      <c r="X11" s="3">
        <v>1</v>
      </c>
      <c r="Y11" s="3">
        <v>0</v>
      </c>
    </row>
    <row r="12" spans="1:25" x14ac:dyDescent="0.25">
      <c r="A12" s="8" t="s">
        <v>118</v>
      </c>
      <c r="B12" s="3">
        <v>1</v>
      </c>
      <c r="C12" s="3">
        <v>1</v>
      </c>
      <c r="D12" s="3">
        <v>2</v>
      </c>
      <c r="E12" s="3">
        <v>1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1</v>
      </c>
      <c r="L12" s="3">
        <v>4</v>
      </c>
      <c r="M12" s="3">
        <v>1</v>
      </c>
      <c r="N12" s="3">
        <v>2</v>
      </c>
      <c r="O12" s="3">
        <v>2</v>
      </c>
      <c r="P12" s="3">
        <v>2</v>
      </c>
      <c r="Q12" s="3">
        <v>1</v>
      </c>
      <c r="R12" s="3">
        <v>1</v>
      </c>
      <c r="S12" s="3">
        <v>1</v>
      </c>
      <c r="T12" s="3">
        <v>1</v>
      </c>
      <c r="U12" s="3">
        <v>5</v>
      </c>
      <c r="V12" s="3">
        <v>1</v>
      </c>
      <c r="W12" s="3">
        <v>1</v>
      </c>
      <c r="X12" s="3">
        <v>1</v>
      </c>
      <c r="Y12" s="3">
        <v>1</v>
      </c>
    </row>
    <row r="13" spans="1:25" x14ac:dyDescent="0.25">
      <c r="A13" s="8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39</v>
      </c>
      <c r="B14" s="17">
        <v>2.4</v>
      </c>
      <c r="C14" s="17">
        <v>3.4</v>
      </c>
      <c r="D14" s="17">
        <v>3.25</v>
      </c>
      <c r="E14" s="17">
        <v>1.6</v>
      </c>
      <c r="F14" s="17">
        <v>3.4</v>
      </c>
      <c r="G14" s="17">
        <v>3</v>
      </c>
      <c r="H14" s="17">
        <v>4.2</v>
      </c>
      <c r="I14" s="17">
        <v>4.2</v>
      </c>
      <c r="J14" s="17">
        <v>3.8</v>
      </c>
      <c r="K14" s="17">
        <v>3.2</v>
      </c>
      <c r="L14" s="17">
        <v>2.5</v>
      </c>
      <c r="M14" s="17">
        <v>3.4</v>
      </c>
      <c r="N14" s="17">
        <v>3.5</v>
      </c>
      <c r="O14" s="17">
        <v>3.75</v>
      </c>
      <c r="P14" s="17">
        <v>3.25</v>
      </c>
      <c r="Q14" s="17">
        <v>3.8</v>
      </c>
      <c r="R14" s="17">
        <v>3.8</v>
      </c>
      <c r="S14" s="17">
        <v>4</v>
      </c>
      <c r="T14" s="17">
        <v>3.8</v>
      </c>
      <c r="U14" s="17">
        <v>3</v>
      </c>
      <c r="V14" s="17">
        <v>3.4</v>
      </c>
      <c r="W14" s="17">
        <v>4</v>
      </c>
      <c r="X14" s="17">
        <v>3.8</v>
      </c>
      <c r="Y14" s="17">
        <v>3</v>
      </c>
    </row>
    <row r="15" spans="1:25" x14ac:dyDescent="0.25">
      <c r="A15" s="5" t="s">
        <v>40</v>
      </c>
      <c r="B15" s="17">
        <v>0.54772255750516596</v>
      </c>
      <c r="C15" s="17">
        <v>0.54772255750516674</v>
      </c>
      <c r="D15" s="17">
        <v>0.5</v>
      </c>
      <c r="E15" s="17">
        <v>0.89442719099991574</v>
      </c>
      <c r="F15" s="17">
        <v>0.54772255750516674</v>
      </c>
      <c r="G15" s="17">
        <v>0.70710678118654757</v>
      </c>
      <c r="H15" s="17">
        <v>1.3038404810405295</v>
      </c>
      <c r="I15" s="17">
        <v>0.83666002653407512</v>
      </c>
      <c r="J15" s="17">
        <v>0.44721359549995715</v>
      </c>
      <c r="K15" s="17">
        <v>0.44721359549995715</v>
      </c>
      <c r="L15" s="17">
        <v>0.70710678118654757</v>
      </c>
      <c r="M15" s="17">
        <v>0.8944271909999163</v>
      </c>
      <c r="N15" s="17">
        <v>0.57735026918962573</v>
      </c>
      <c r="O15" s="17">
        <v>0.9574271077563381</v>
      </c>
      <c r="P15" s="17">
        <v>1.2583057392117916</v>
      </c>
      <c r="Q15" s="17">
        <v>1.0954451150103319</v>
      </c>
      <c r="R15" s="17">
        <v>0.83666002653407512</v>
      </c>
      <c r="S15" s="17">
        <v>0.70710678118654757</v>
      </c>
      <c r="T15" s="17">
        <v>0.83666002653407512</v>
      </c>
      <c r="U15" s="17"/>
      <c r="V15" s="17">
        <v>0.8944271909999163</v>
      </c>
      <c r="W15" s="17">
        <v>1</v>
      </c>
      <c r="X15" s="17">
        <v>0.83666002653407512</v>
      </c>
      <c r="Y15" s="17">
        <v>1</v>
      </c>
    </row>
    <row r="16" spans="1:25" x14ac:dyDescent="0.25">
      <c r="A16" s="5" t="s">
        <v>41</v>
      </c>
      <c r="B16" s="18">
        <v>5</v>
      </c>
      <c r="C16" s="18">
        <v>5</v>
      </c>
      <c r="D16" s="18">
        <v>4</v>
      </c>
      <c r="E16" s="18">
        <v>5</v>
      </c>
      <c r="F16" s="18">
        <v>5</v>
      </c>
      <c r="G16" s="18">
        <v>5</v>
      </c>
      <c r="H16" s="18">
        <v>5</v>
      </c>
      <c r="I16" s="18">
        <v>5</v>
      </c>
      <c r="J16" s="18">
        <v>5</v>
      </c>
      <c r="K16" s="18">
        <v>5</v>
      </c>
      <c r="L16" s="18">
        <v>2</v>
      </c>
      <c r="M16" s="18">
        <v>5</v>
      </c>
      <c r="N16" s="18">
        <v>4</v>
      </c>
      <c r="O16" s="18">
        <v>4</v>
      </c>
      <c r="P16" s="18">
        <v>4</v>
      </c>
      <c r="Q16" s="18">
        <v>5</v>
      </c>
      <c r="R16" s="18">
        <v>5</v>
      </c>
      <c r="S16" s="18">
        <v>5</v>
      </c>
      <c r="T16" s="18">
        <v>5</v>
      </c>
      <c r="U16" s="18">
        <v>1</v>
      </c>
      <c r="V16" s="18">
        <v>5</v>
      </c>
      <c r="W16" s="18">
        <v>5</v>
      </c>
      <c r="X16" s="18">
        <v>5</v>
      </c>
      <c r="Y16" s="18">
        <v>5</v>
      </c>
    </row>
    <row r="18" spans="1:25" x14ac:dyDescent="0.25">
      <c r="A18" s="5" t="s">
        <v>144</v>
      </c>
      <c r="B18" s="5"/>
      <c r="C18" s="5"/>
      <c r="D18" s="5"/>
      <c r="E18" s="5"/>
      <c r="F18" s="17">
        <f>AVERAGE(S14:V14)</f>
        <v>3.5500000000000003</v>
      </c>
    </row>
    <row r="19" spans="1:25" x14ac:dyDescent="0.25">
      <c r="A19" s="5" t="s">
        <v>145</v>
      </c>
      <c r="B19" s="5"/>
      <c r="C19" s="5"/>
    </row>
    <row r="21" spans="1:25" x14ac:dyDescent="0.25">
      <c r="A21" s="5" t="s">
        <v>146</v>
      </c>
      <c r="B21" s="5"/>
      <c r="C21" s="5"/>
      <c r="D21" s="5"/>
      <c r="E21" s="5"/>
      <c r="F21" s="17">
        <f>(F18-1)*2.5</f>
        <v>6.3750000000000009</v>
      </c>
    </row>
    <row r="22" spans="1:25" x14ac:dyDescent="0.25">
      <c r="A22" s="5" t="s">
        <v>143</v>
      </c>
      <c r="B22" s="17">
        <f t="shared" ref="B22:Y22" si="0">(B14-1)*2.5</f>
        <v>3.5</v>
      </c>
      <c r="C22" s="17">
        <f t="shared" si="0"/>
        <v>6</v>
      </c>
      <c r="D22" s="17">
        <f t="shared" si="0"/>
        <v>5.625</v>
      </c>
      <c r="E22" s="17">
        <f t="shared" si="0"/>
        <v>1.5000000000000002</v>
      </c>
      <c r="F22" s="17">
        <f t="shared" si="0"/>
        <v>6</v>
      </c>
      <c r="G22" s="17">
        <f t="shared" si="0"/>
        <v>5</v>
      </c>
      <c r="H22" s="17">
        <f t="shared" si="0"/>
        <v>8</v>
      </c>
      <c r="I22" s="17">
        <f t="shared" si="0"/>
        <v>8</v>
      </c>
      <c r="J22" s="17">
        <f t="shared" si="0"/>
        <v>7</v>
      </c>
      <c r="K22" s="17">
        <f t="shared" si="0"/>
        <v>5.5</v>
      </c>
      <c r="L22" s="17">
        <f t="shared" si="0"/>
        <v>3.75</v>
      </c>
      <c r="M22" s="17">
        <f t="shared" si="0"/>
        <v>6</v>
      </c>
      <c r="N22" s="17">
        <f t="shared" si="0"/>
        <v>6.25</v>
      </c>
      <c r="O22" s="17">
        <f t="shared" si="0"/>
        <v>6.875</v>
      </c>
      <c r="P22" s="17">
        <f t="shared" si="0"/>
        <v>5.625</v>
      </c>
      <c r="Q22" s="17">
        <f t="shared" si="0"/>
        <v>7</v>
      </c>
      <c r="R22" s="17">
        <f t="shared" si="0"/>
        <v>7</v>
      </c>
      <c r="S22" s="17">
        <f t="shared" si="0"/>
        <v>7.5</v>
      </c>
      <c r="T22" s="17">
        <f t="shared" si="0"/>
        <v>7</v>
      </c>
      <c r="U22" s="17">
        <f t="shared" si="0"/>
        <v>5</v>
      </c>
      <c r="V22" s="17">
        <f t="shared" si="0"/>
        <v>6</v>
      </c>
      <c r="W22" s="17">
        <f t="shared" si="0"/>
        <v>7.5</v>
      </c>
      <c r="X22" s="17">
        <f t="shared" si="0"/>
        <v>7</v>
      </c>
      <c r="Y22" s="17">
        <f t="shared" si="0"/>
        <v>5</v>
      </c>
    </row>
  </sheetData>
  <phoneticPr fontId="0" type="noConversion"/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44</v>
      </c>
    </row>
    <row r="2" spans="1:25" x14ac:dyDescent="0.25">
      <c r="A2" s="1" t="s">
        <v>3</v>
      </c>
      <c r="B2" t="s">
        <v>124</v>
      </c>
    </row>
    <row r="3" spans="1:25" x14ac:dyDescent="0.25">
      <c r="A3" s="1" t="s">
        <v>4</v>
      </c>
      <c r="B3" t="s">
        <v>119</v>
      </c>
    </row>
    <row r="4" spans="1:25" x14ac:dyDescent="0.25">
      <c r="A4" s="1" t="s">
        <v>5</v>
      </c>
      <c r="B4" t="s">
        <v>136</v>
      </c>
    </row>
    <row r="6" spans="1:25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</row>
    <row r="7" spans="1:25" x14ac:dyDescent="0.25">
      <c r="A7" s="8">
        <v>1</v>
      </c>
      <c r="B7" s="3">
        <v>1</v>
      </c>
      <c r="C7" s="3">
        <v>0</v>
      </c>
      <c r="D7" s="3">
        <v>1</v>
      </c>
      <c r="E7" s="3">
        <v>1</v>
      </c>
      <c r="F7" s="3">
        <v>0</v>
      </c>
      <c r="G7" s="3">
        <v>1</v>
      </c>
      <c r="H7" s="3">
        <v>0</v>
      </c>
      <c r="I7" s="3">
        <v>0</v>
      </c>
      <c r="J7" s="3">
        <v>1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3</v>
      </c>
      <c r="W7" s="3">
        <v>1</v>
      </c>
      <c r="X7" s="3">
        <v>1</v>
      </c>
      <c r="Y7" s="3">
        <v>1</v>
      </c>
    </row>
    <row r="8" spans="1:25" x14ac:dyDescent="0.25">
      <c r="A8" s="8">
        <v>2</v>
      </c>
      <c r="B8" s="3">
        <v>3</v>
      </c>
      <c r="C8" s="3">
        <v>0</v>
      </c>
      <c r="D8" s="3">
        <v>3</v>
      </c>
      <c r="E8" s="3">
        <v>0</v>
      </c>
      <c r="F8" s="3">
        <v>0</v>
      </c>
      <c r="G8" s="3">
        <v>4</v>
      </c>
      <c r="H8" s="3">
        <v>0</v>
      </c>
      <c r="I8" s="3">
        <v>0</v>
      </c>
      <c r="J8" s="3">
        <v>0</v>
      </c>
      <c r="K8" s="3">
        <v>3</v>
      </c>
      <c r="L8" s="3">
        <v>2</v>
      </c>
      <c r="M8" s="3">
        <v>3</v>
      </c>
      <c r="N8" s="3">
        <v>2</v>
      </c>
      <c r="O8" s="3">
        <v>2</v>
      </c>
      <c r="P8" s="3">
        <v>3</v>
      </c>
      <c r="Q8" s="3">
        <v>2</v>
      </c>
      <c r="R8" s="3">
        <v>1</v>
      </c>
      <c r="S8" s="3">
        <v>1</v>
      </c>
      <c r="T8" s="3">
        <v>2</v>
      </c>
      <c r="U8" s="3">
        <v>1</v>
      </c>
      <c r="V8" s="3">
        <v>1</v>
      </c>
      <c r="W8" s="3">
        <v>1</v>
      </c>
      <c r="X8" s="3">
        <v>0</v>
      </c>
      <c r="Y8" s="3">
        <v>2</v>
      </c>
    </row>
    <row r="9" spans="1:25" x14ac:dyDescent="0.25">
      <c r="A9" s="8">
        <v>3</v>
      </c>
      <c r="B9" s="3">
        <v>3</v>
      </c>
      <c r="C9" s="3">
        <v>2</v>
      </c>
      <c r="D9" s="3">
        <v>8</v>
      </c>
      <c r="E9" s="3">
        <v>2</v>
      </c>
      <c r="F9" s="3">
        <v>5</v>
      </c>
      <c r="G9" s="3">
        <v>6</v>
      </c>
      <c r="H9" s="3">
        <v>1</v>
      </c>
      <c r="I9" s="3">
        <v>2</v>
      </c>
      <c r="J9" s="3">
        <v>8</v>
      </c>
      <c r="K9" s="3">
        <v>5</v>
      </c>
      <c r="L9" s="3">
        <v>0</v>
      </c>
      <c r="M9" s="3">
        <v>5</v>
      </c>
      <c r="N9" s="3">
        <v>6</v>
      </c>
      <c r="O9" s="3">
        <v>4</v>
      </c>
      <c r="P9" s="3">
        <v>4</v>
      </c>
      <c r="Q9" s="3">
        <v>3</v>
      </c>
      <c r="R9" s="3">
        <v>6</v>
      </c>
      <c r="S9" s="3">
        <v>7</v>
      </c>
      <c r="T9" s="3">
        <v>4</v>
      </c>
      <c r="U9" s="3">
        <v>1</v>
      </c>
      <c r="V9" s="3">
        <v>2</v>
      </c>
      <c r="W9" s="3">
        <v>2</v>
      </c>
      <c r="X9" s="3">
        <v>2</v>
      </c>
      <c r="Y9" s="3">
        <v>3</v>
      </c>
    </row>
    <row r="10" spans="1:25" x14ac:dyDescent="0.25">
      <c r="A10" s="8">
        <v>4</v>
      </c>
      <c r="B10" s="3">
        <v>5</v>
      </c>
      <c r="C10" s="3">
        <v>10</v>
      </c>
      <c r="D10" s="3">
        <v>1</v>
      </c>
      <c r="E10" s="3">
        <v>4</v>
      </c>
      <c r="F10" s="3">
        <v>6</v>
      </c>
      <c r="G10" s="3">
        <v>2</v>
      </c>
      <c r="H10" s="3">
        <v>10</v>
      </c>
      <c r="I10" s="3">
        <v>9</v>
      </c>
      <c r="J10" s="3">
        <v>4</v>
      </c>
      <c r="K10" s="3">
        <v>5</v>
      </c>
      <c r="L10" s="3">
        <v>0</v>
      </c>
      <c r="M10" s="3">
        <v>3</v>
      </c>
      <c r="N10" s="3">
        <v>2</v>
      </c>
      <c r="O10" s="3">
        <v>6</v>
      </c>
      <c r="P10" s="3">
        <v>2</v>
      </c>
      <c r="Q10" s="3">
        <v>7</v>
      </c>
      <c r="R10" s="3">
        <v>5</v>
      </c>
      <c r="S10" s="3">
        <v>3</v>
      </c>
      <c r="T10" s="3">
        <v>6</v>
      </c>
      <c r="U10" s="3">
        <v>4</v>
      </c>
      <c r="V10" s="3">
        <v>3</v>
      </c>
      <c r="W10" s="3">
        <v>8</v>
      </c>
      <c r="X10" s="3">
        <v>9</v>
      </c>
      <c r="Y10" s="3">
        <v>6</v>
      </c>
    </row>
    <row r="11" spans="1:25" x14ac:dyDescent="0.25">
      <c r="A11" s="8">
        <v>5</v>
      </c>
      <c r="B11" s="3">
        <v>1</v>
      </c>
      <c r="C11" s="3">
        <v>1</v>
      </c>
      <c r="D11" s="3">
        <v>0</v>
      </c>
      <c r="E11" s="3">
        <v>6</v>
      </c>
      <c r="F11" s="3">
        <v>1</v>
      </c>
      <c r="G11" s="3">
        <v>0</v>
      </c>
      <c r="H11" s="3">
        <v>2</v>
      </c>
      <c r="I11" s="3">
        <v>2</v>
      </c>
      <c r="J11" s="3">
        <v>0</v>
      </c>
      <c r="K11" s="3">
        <v>0</v>
      </c>
      <c r="L11" s="3">
        <v>0</v>
      </c>
      <c r="M11" s="3">
        <v>0</v>
      </c>
      <c r="N11" s="3">
        <v>1</v>
      </c>
      <c r="O11" s="3">
        <v>0</v>
      </c>
      <c r="P11" s="3">
        <v>0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</row>
    <row r="12" spans="1:25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10</v>
      </c>
      <c r="M12" s="3">
        <v>1</v>
      </c>
      <c r="N12" s="3">
        <v>2</v>
      </c>
      <c r="O12" s="3">
        <v>1</v>
      </c>
      <c r="P12" s="3">
        <v>3</v>
      </c>
      <c r="Q12" s="3">
        <v>0</v>
      </c>
      <c r="R12" s="3">
        <v>0</v>
      </c>
      <c r="S12" s="3">
        <v>0</v>
      </c>
      <c r="T12" s="3">
        <v>0</v>
      </c>
      <c r="U12" s="3">
        <v>6</v>
      </c>
      <c r="V12" s="3">
        <v>3</v>
      </c>
      <c r="W12" s="3">
        <v>0</v>
      </c>
      <c r="X12" s="3">
        <v>0</v>
      </c>
      <c r="Y12" s="3">
        <v>0</v>
      </c>
    </row>
    <row r="13" spans="1:25" x14ac:dyDescent="0.25">
      <c r="A13" s="8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39</v>
      </c>
      <c r="B14" s="17">
        <v>3.1538461538461537</v>
      </c>
      <c r="C14" s="17">
        <v>3.9230769230769229</v>
      </c>
      <c r="D14" s="17">
        <v>2.6923076923076925</v>
      </c>
      <c r="E14" s="17">
        <v>4.0769230769230766</v>
      </c>
      <c r="F14" s="17">
        <v>3.6666666666666665</v>
      </c>
      <c r="G14" s="17">
        <v>2.6923076923076925</v>
      </c>
      <c r="H14" s="17">
        <v>4.0769230769230766</v>
      </c>
      <c r="I14" s="17">
        <v>4</v>
      </c>
      <c r="J14" s="17">
        <v>3.1538461538461537</v>
      </c>
      <c r="K14" s="17">
        <v>3.1538461538461537</v>
      </c>
      <c r="L14" s="17">
        <v>1.6666666666666667</v>
      </c>
      <c r="M14" s="17">
        <v>2.8333333333333335</v>
      </c>
      <c r="N14" s="17">
        <v>3.1818181818181817</v>
      </c>
      <c r="O14" s="17">
        <v>3.3333333333333335</v>
      </c>
      <c r="P14" s="17">
        <v>2.7</v>
      </c>
      <c r="Q14" s="17">
        <v>3.5384615384615383</v>
      </c>
      <c r="R14" s="17">
        <v>3.4615384615384617</v>
      </c>
      <c r="S14" s="17">
        <v>3.1538461538461537</v>
      </c>
      <c r="T14" s="17">
        <v>3.4615384615384617</v>
      </c>
      <c r="U14" s="17">
        <v>3.7142857142857144</v>
      </c>
      <c r="V14" s="17">
        <v>2.8</v>
      </c>
      <c r="W14" s="17">
        <v>3.5384615384615383</v>
      </c>
      <c r="X14" s="17">
        <v>3.6923076923076925</v>
      </c>
      <c r="Y14" s="17">
        <v>3.3076923076923075</v>
      </c>
    </row>
    <row r="15" spans="1:25" x14ac:dyDescent="0.25">
      <c r="A15" s="5" t="s">
        <v>40</v>
      </c>
      <c r="B15" s="17">
        <v>1.1435437497937306</v>
      </c>
      <c r="C15" s="17">
        <v>0.49354811679282545</v>
      </c>
      <c r="D15" s="17">
        <v>0.75106761619881102</v>
      </c>
      <c r="E15" s="17">
        <v>1.1875421719907093</v>
      </c>
      <c r="F15" s="17">
        <v>0.65133894727892894</v>
      </c>
      <c r="G15" s="17">
        <v>0.85485041426511055</v>
      </c>
      <c r="H15" s="17">
        <v>0.49354811679282545</v>
      </c>
      <c r="I15" s="17">
        <v>0.57735026918962573</v>
      </c>
      <c r="J15" s="17">
        <v>0.80064076902543502</v>
      </c>
      <c r="K15" s="17">
        <v>0.80064076902543502</v>
      </c>
      <c r="L15" s="17">
        <v>0.57735026918962551</v>
      </c>
      <c r="M15" s="17">
        <v>0.93743686656109237</v>
      </c>
      <c r="N15" s="17">
        <v>0.87386289750530322</v>
      </c>
      <c r="O15" s="17">
        <v>0.77849894416152243</v>
      </c>
      <c r="P15" s="17">
        <v>0.94868329805051343</v>
      </c>
      <c r="Q15" s="17">
        <v>0.87705801930702898</v>
      </c>
      <c r="R15" s="17">
        <v>0.77625002580618452</v>
      </c>
      <c r="S15" s="17">
        <v>0.98709623358564857</v>
      </c>
      <c r="T15" s="17">
        <v>0.87705801930702898</v>
      </c>
      <c r="U15" s="17">
        <v>0.95118973121134198</v>
      </c>
      <c r="V15" s="17">
        <v>1.4757295747452435</v>
      </c>
      <c r="W15" s="17">
        <v>1.0500305245868342</v>
      </c>
      <c r="X15" s="17">
        <v>0.947330933431342</v>
      </c>
      <c r="Y15" s="17">
        <v>1.1094003924504583</v>
      </c>
    </row>
    <row r="16" spans="1:25" x14ac:dyDescent="0.25">
      <c r="A16" s="5" t="s">
        <v>41</v>
      </c>
      <c r="B16" s="18">
        <v>13</v>
      </c>
      <c r="C16" s="18">
        <v>13</v>
      </c>
      <c r="D16" s="18">
        <v>13</v>
      </c>
      <c r="E16" s="18">
        <v>13</v>
      </c>
      <c r="F16" s="18">
        <v>12</v>
      </c>
      <c r="G16" s="18">
        <v>13</v>
      </c>
      <c r="H16" s="18">
        <v>13</v>
      </c>
      <c r="I16" s="18">
        <v>13</v>
      </c>
      <c r="J16" s="18">
        <v>13</v>
      </c>
      <c r="K16" s="18">
        <v>13</v>
      </c>
      <c r="L16" s="18">
        <v>3</v>
      </c>
      <c r="M16" s="18">
        <v>12</v>
      </c>
      <c r="N16" s="18">
        <v>11</v>
      </c>
      <c r="O16" s="18">
        <v>12</v>
      </c>
      <c r="P16" s="18">
        <v>10</v>
      </c>
      <c r="Q16" s="18">
        <v>13</v>
      </c>
      <c r="R16" s="18">
        <v>13</v>
      </c>
      <c r="S16" s="18">
        <v>13</v>
      </c>
      <c r="T16" s="18">
        <v>13</v>
      </c>
      <c r="U16" s="18">
        <v>7</v>
      </c>
      <c r="V16" s="18">
        <v>10</v>
      </c>
      <c r="W16" s="18">
        <v>13</v>
      </c>
      <c r="X16" s="18">
        <v>13</v>
      </c>
      <c r="Y16" s="18">
        <v>13</v>
      </c>
    </row>
    <row r="18" spans="1:25" x14ac:dyDescent="0.25">
      <c r="A18" s="5" t="s">
        <v>144</v>
      </c>
      <c r="B18" s="5"/>
      <c r="C18" s="5"/>
      <c r="D18" s="5"/>
      <c r="E18" s="5"/>
      <c r="F18" s="17">
        <f>AVERAGE(S14:V14)</f>
        <v>3.2824175824175823</v>
      </c>
    </row>
    <row r="19" spans="1:25" x14ac:dyDescent="0.25">
      <c r="A19" s="5" t="s">
        <v>145</v>
      </c>
      <c r="B19" s="5"/>
      <c r="C19" s="5"/>
    </row>
    <row r="21" spans="1:25" x14ac:dyDescent="0.25">
      <c r="A21" s="5" t="s">
        <v>146</v>
      </c>
      <c r="B21" s="5"/>
      <c r="C21" s="5"/>
      <c r="D21" s="5"/>
      <c r="E21" s="5"/>
      <c r="F21" s="17">
        <f>(F18-1)*2.5</f>
        <v>5.7060439560439562</v>
      </c>
    </row>
    <row r="22" spans="1:25" x14ac:dyDescent="0.25">
      <c r="A22" s="5" t="s">
        <v>143</v>
      </c>
      <c r="B22" s="17">
        <f t="shared" ref="B22:Y22" si="0">(B14-1)*2.5</f>
        <v>5.3846153846153841</v>
      </c>
      <c r="C22" s="17">
        <f t="shared" si="0"/>
        <v>7.3076923076923075</v>
      </c>
      <c r="D22" s="17">
        <f t="shared" si="0"/>
        <v>4.2307692307692317</v>
      </c>
      <c r="E22" s="17">
        <f t="shared" si="0"/>
        <v>7.6923076923076916</v>
      </c>
      <c r="F22" s="17">
        <f t="shared" si="0"/>
        <v>6.6666666666666661</v>
      </c>
      <c r="G22" s="17">
        <f t="shared" si="0"/>
        <v>4.2307692307692317</v>
      </c>
      <c r="H22" s="17">
        <f t="shared" si="0"/>
        <v>7.6923076923076916</v>
      </c>
      <c r="I22" s="17">
        <f t="shared" si="0"/>
        <v>7.5</v>
      </c>
      <c r="J22" s="17">
        <f t="shared" si="0"/>
        <v>5.3846153846153841</v>
      </c>
      <c r="K22" s="17">
        <f t="shared" si="0"/>
        <v>5.3846153846153841</v>
      </c>
      <c r="L22" s="17">
        <f t="shared" si="0"/>
        <v>1.666666666666667</v>
      </c>
      <c r="M22" s="17">
        <f t="shared" si="0"/>
        <v>4.5833333333333339</v>
      </c>
      <c r="N22" s="17">
        <f t="shared" si="0"/>
        <v>5.4545454545454541</v>
      </c>
      <c r="O22" s="17">
        <f t="shared" si="0"/>
        <v>5.8333333333333339</v>
      </c>
      <c r="P22" s="17">
        <f t="shared" si="0"/>
        <v>4.25</v>
      </c>
      <c r="Q22" s="17">
        <f t="shared" si="0"/>
        <v>6.3461538461538458</v>
      </c>
      <c r="R22" s="17">
        <f t="shared" si="0"/>
        <v>6.1538461538461542</v>
      </c>
      <c r="S22" s="17">
        <f t="shared" si="0"/>
        <v>5.3846153846153841</v>
      </c>
      <c r="T22" s="17">
        <f t="shared" si="0"/>
        <v>6.1538461538461542</v>
      </c>
      <c r="U22" s="17">
        <f t="shared" si="0"/>
        <v>6.7857142857142865</v>
      </c>
      <c r="V22" s="17">
        <f t="shared" si="0"/>
        <v>4.5</v>
      </c>
      <c r="W22" s="17">
        <f t="shared" si="0"/>
        <v>6.3461538461538458</v>
      </c>
      <c r="X22" s="17">
        <f t="shared" si="0"/>
        <v>6.7307692307692317</v>
      </c>
      <c r="Y22" s="17">
        <f t="shared" si="0"/>
        <v>5.7692307692307683</v>
      </c>
    </row>
  </sheetData>
  <phoneticPr fontId="0" type="noConversion"/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86</v>
      </c>
    </row>
    <row r="2" spans="1:32" x14ac:dyDescent="0.25">
      <c r="A2" s="1" t="s">
        <v>3</v>
      </c>
      <c r="B2" t="s">
        <v>124</v>
      </c>
    </row>
    <row r="3" spans="1:32" x14ac:dyDescent="0.25">
      <c r="A3" s="1" t="s">
        <v>4</v>
      </c>
      <c r="B3" t="s">
        <v>119</v>
      </c>
    </row>
    <row r="4" spans="1:32" x14ac:dyDescent="0.25">
      <c r="A4" s="1" t="s">
        <v>5</v>
      </c>
      <c r="B4" t="s">
        <v>136</v>
      </c>
    </row>
    <row r="6" spans="1:32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  <c r="Z6" s="10" t="s">
        <v>87</v>
      </c>
      <c r="AA6" s="10" t="s">
        <v>88</v>
      </c>
      <c r="AB6" s="10" t="s">
        <v>89</v>
      </c>
      <c r="AC6" s="10" t="s">
        <v>90</v>
      </c>
      <c r="AD6" s="10" t="s">
        <v>91</v>
      </c>
      <c r="AE6" s="10" t="s">
        <v>116</v>
      </c>
      <c r="AF6" s="10" t="s">
        <v>134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2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1</v>
      </c>
      <c r="J8" s="3">
        <v>1</v>
      </c>
      <c r="K8" s="3">
        <v>0</v>
      </c>
      <c r="L8" s="3">
        <v>2</v>
      </c>
      <c r="M8" s="3">
        <v>1</v>
      </c>
      <c r="N8" s="3">
        <v>0</v>
      </c>
      <c r="O8" s="3">
        <v>1</v>
      </c>
      <c r="P8" s="3">
        <v>1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1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2</v>
      </c>
      <c r="C9" s="3">
        <v>1</v>
      </c>
      <c r="D9" s="3">
        <v>2</v>
      </c>
      <c r="E9" s="3">
        <v>0</v>
      </c>
      <c r="F9" s="3">
        <v>0</v>
      </c>
      <c r="G9" s="3">
        <v>0</v>
      </c>
      <c r="H9" s="3">
        <v>1</v>
      </c>
      <c r="I9" s="3">
        <v>3</v>
      </c>
      <c r="J9" s="3">
        <v>2</v>
      </c>
      <c r="K9" s="3">
        <v>2</v>
      </c>
      <c r="L9" s="3">
        <v>0</v>
      </c>
      <c r="M9" s="3">
        <v>0</v>
      </c>
      <c r="N9" s="3">
        <v>1</v>
      </c>
      <c r="O9" s="3">
        <v>0</v>
      </c>
      <c r="P9" s="3">
        <v>1</v>
      </c>
      <c r="Q9" s="3">
        <v>1</v>
      </c>
      <c r="R9" s="3">
        <v>1</v>
      </c>
      <c r="S9" s="3">
        <v>1</v>
      </c>
      <c r="T9" s="3">
        <v>0</v>
      </c>
      <c r="U9" s="3">
        <v>1</v>
      </c>
      <c r="V9" s="3">
        <v>0</v>
      </c>
      <c r="W9" s="3">
        <v>0</v>
      </c>
      <c r="X9" s="3">
        <v>2</v>
      </c>
      <c r="Y9" s="3">
        <v>2</v>
      </c>
      <c r="Z9" s="3">
        <v>1</v>
      </c>
      <c r="AA9" s="3">
        <v>2</v>
      </c>
      <c r="AB9" s="3">
        <v>3</v>
      </c>
      <c r="AC9" s="3">
        <v>1</v>
      </c>
      <c r="AD9" s="3">
        <v>2</v>
      </c>
      <c r="AE9" s="3">
        <v>2</v>
      </c>
      <c r="AF9" s="3">
        <v>1</v>
      </c>
    </row>
    <row r="10" spans="1:32" x14ac:dyDescent="0.25">
      <c r="A10" s="8">
        <v>4</v>
      </c>
      <c r="B10" s="3">
        <v>2</v>
      </c>
      <c r="C10" s="3">
        <v>4</v>
      </c>
      <c r="D10" s="3">
        <v>3</v>
      </c>
      <c r="E10" s="3">
        <v>0</v>
      </c>
      <c r="F10" s="3">
        <v>2</v>
      </c>
      <c r="G10" s="3">
        <v>4</v>
      </c>
      <c r="H10" s="3">
        <v>4</v>
      </c>
      <c r="I10" s="3">
        <v>0</v>
      </c>
      <c r="J10" s="3">
        <v>2</v>
      </c>
      <c r="K10" s="3">
        <v>1</v>
      </c>
      <c r="L10" s="3">
        <v>2</v>
      </c>
      <c r="M10" s="3">
        <v>0</v>
      </c>
      <c r="N10" s="3">
        <v>0</v>
      </c>
      <c r="O10" s="3">
        <v>3</v>
      </c>
      <c r="P10" s="3">
        <v>2</v>
      </c>
      <c r="Q10" s="3">
        <v>4</v>
      </c>
      <c r="R10" s="3">
        <v>4</v>
      </c>
      <c r="S10" s="3">
        <v>0</v>
      </c>
      <c r="T10" s="3">
        <v>2</v>
      </c>
      <c r="U10" s="3">
        <v>0</v>
      </c>
      <c r="V10" s="3">
        <v>4</v>
      </c>
      <c r="W10" s="3">
        <v>4</v>
      </c>
      <c r="X10" s="3">
        <v>2</v>
      </c>
      <c r="Y10" s="3">
        <v>2</v>
      </c>
      <c r="Z10" s="3">
        <v>3</v>
      </c>
      <c r="AA10" s="3">
        <v>2</v>
      </c>
      <c r="AB10" s="3">
        <v>1</v>
      </c>
      <c r="AC10" s="3">
        <v>2</v>
      </c>
      <c r="AD10" s="3">
        <v>0</v>
      </c>
      <c r="AE10" s="3">
        <v>0</v>
      </c>
      <c r="AF10" s="3">
        <v>4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3</v>
      </c>
      <c r="G11" s="3">
        <v>1</v>
      </c>
      <c r="H11" s="3">
        <v>0</v>
      </c>
      <c r="I11" s="3">
        <v>0</v>
      </c>
      <c r="J11" s="3">
        <v>0</v>
      </c>
      <c r="K11" s="3">
        <v>2</v>
      </c>
      <c r="L11" s="3">
        <v>1</v>
      </c>
      <c r="M11" s="3">
        <v>0</v>
      </c>
      <c r="N11" s="3">
        <v>0</v>
      </c>
      <c r="O11" s="3">
        <v>1</v>
      </c>
      <c r="P11" s="3">
        <v>1</v>
      </c>
      <c r="Q11" s="3">
        <v>0</v>
      </c>
      <c r="R11" s="3">
        <v>0</v>
      </c>
      <c r="S11" s="3">
        <v>0</v>
      </c>
      <c r="T11" s="3">
        <v>3</v>
      </c>
      <c r="U11" s="3">
        <v>4</v>
      </c>
      <c r="V11" s="3">
        <v>1</v>
      </c>
      <c r="W11" s="3">
        <v>1</v>
      </c>
      <c r="X11" s="3">
        <v>0</v>
      </c>
      <c r="Y11" s="3">
        <v>1</v>
      </c>
      <c r="Z11" s="3">
        <v>0</v>
      </c>
      <c r="AA11" s="3">
        <v>1</v>
      </c>
      <c r="AB11" s="3">
        <v>1</v>
      </c>
      <c r="AC11" s="3">
        <v>2</v>
      </c>
      <c r="AD11" s="3">
        <v>2</v>
      </c>
      <c r="AE11" s="3">
        <v>0</v>
      </c>
      <c r="AF11" s="3">
        <v>0</v>
      </c>
    </row>
    <row r="12" spans="1:32" x14ac:dyDescent="0.25">
      <c r="A12" s="8" t="s">
        <v>118</v>
      </c>
      <c r="B12" s="3">
        <v>0</v>
      </c>
      <c r="C12" s="3">
        <v>0</v>
      </c>
      <c r="D12" s="3">
        <v>0</v>
      </c>
      <c r="E12" s="3">
        <v>4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4</v>
      </c>
      <c r="N12" s="3">
        <v>4</v>
      </c>
      <c r="O12" s="3">
        <v>0</v>
      </c>
      <c r="P12" s="3">
        <v>0</v>
      </c>
      <c r="Q12" s="3">
        <v>0</v>
      </c>
      <c r="R12" s="3">
        <v>0</v>
      </c>
      <c r="S12" s="3">
        <v>2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3</v>
      </c>
      <c r="AF12" s="3">
        <v>0</v>
      </c>
    </row>
    <row r="13" spans="1:32" x14ac:dyDescent="0.25">
      <c r="A13" s="8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39</v>
      </c>
      <c r="B14" s="17">
        <v>3.2</v>
      </c>
      <c r="C14" s="17">
        <v>3.8</v>
      </c>
      <c r="D14" s="17">
        <v>3.6</v>
      </c>
      <c r="E14" s="17">
        <v>2</v>
      </c>
      <c r="F14" s="17">
        <v>4.5999999999999996</v>
      </c>
      <c r="G14" s="17">
        <v>4.2</v>
      </c>
      <c r="H14" s="17">
        <v>3.8</v>
      </c>
      <c r="I14" s="17">
        <v>2.75</v>
      </c>
      <c r="J14" s="17">
        <v>3.2</v>
      </c>
      <c r="K14" s="17">
        <v>4</v>
      </c>
      <c r="L14" s="17">
        <v>3.4</v>
      </c>
      <c r="M14" s="17">
        <v>2</v>
      </c>
      <c r="N14" s="17">
        <v>3</v>
      </c>
      <c r="O14" s="17">
        <v>3.8</v>
      </c>
      <c r="P14" s="17">
        <v>3.6</v>
      </c>
      <c r="Q14" s="17">
        <v>3.8</v>
      </c>
      <c r="R14" s="17">
        <v>3.8</v>
      </c>
      <c r="S14" s="17">
        <v>1.6666666666666667</v>
      </c>
      <c r="T14" s="17">
        <v>4.5999999999999996</v>
      </c>
      <c r="U14" s="17">
        <v>4.5999999999999996</v>
      </c>
      <c r="V14" s="17">
        <v>4.2</v>
      </c>
      <c r="W14" s="17">
        <v>4.2</v>
      </c>
      <c r="X14" s="17">
        <v>3</v>
      </c>
      <c r="Y14" s="17">
        <v>3.8</v>
      </c>
      <c r="Z14" s="17">
        <v>3.4</v>
      </c>
      <c r="AA14" s="17">
        <v>3.8</v>
      </c>
      <c r="AB14" s="17">
        <v>3.6</v>
      </c>
      <c r="AC14" s="17">
        <v>4.2</v>
      </c>
      <c r="AD14" s="17">
        <v>4</v>
      </c>
      <c r="AE14" s="17">
        <v>3</v>
      </c>
      <c r="AF14" s="17">
        <v>3.8</v>
      </c>
    </row>
    <row r="15" spans="1:32" x14ac:dyDescent="0.25">
      <c r="A15" s="5" t="s">
        <v>40</v>
      </c>
      <c r="B15" s="17">
        <v>0.83666002653407512</v>
      </c>
      <c r="C15" s="17">
        <v>0.44721359549995715</v>
      </c>
      <c r="D15" s="17">
        <v>0.54772255750516674</v>
      </c>
      <c r="E15" s="17"/>
      <c r="F15" s="17">
        <v>0.54772255750516674</v>
      </c>
      <c r="G15" s="17">
        <v>0.44721359549995787</v>
      </c>
      <c r="H15" s="17">
        <v>0.44721359549995715</v>
      </c>
      <c r="I15" s="17">
        <v>0.5</v>
      </c>
      <c r="J15" s="17">
        <v>0.83666002653407512</v>
      </c>
      <c r="K15" s="17">
        <v>1</v>
      </c>
      <c r="L15" s="17">
        <v>1.3416407864998741</v>
      </c>
      <c r="M15" s="17"/>
      <c r="N15" s="17"/>
      <c r="O15" s="17">
        <v>1.0954451150103319</v>
      </c>
      <c r="P15" s="17">
        <v>1.1401754250991383</v>
      </c>
      <c r="Q15" s="17">
        <v>0.44721359549995715</v>
      </c>
      <c r="R15" s="17">
        <v>0.44721359549995715</v>
      </c>
      <c r="S15" s="17">
        <v>1.1547005383792515</v>
      </c>
      <c r="T15" s="17">
        <v>0.54772255750516674</v>
      </c>
      <c r="U15" s="17">
        <v>0.8944271909999163</v>
      </c>
      <c r="V15" s="17">
        <v>0.44721359549995793</v>
      </c>
      <c r="W15" s="17">
        <v>0.44721359549995787</v>
      </c>
      <c r="X15" s="17">
        <v>1.2247448713915889</v>
      </c>
      <c r="Y15" s="17">
        <v>0.83666002653407512</v>
      </c>
      <c r="Z15" s="17">
        <v>0.8944271909999163</v>
      </c>
      <c r="AA15" s="17">
        <v>0.83666002653407512</v>
      </c>
      <c r="AB15" s="17">
        <v>0.8944271909999163</v>
      </c>
      <c r="AC15" s="17">
        <v>0.83666002653407512</v>
      </c>
      <c r="AD15" s="17">
        <v>1.1547005383792515</v>
      </c>
      <c r="AE15" s="17">
        <v>0</v>
      </c>
      <c r="AF15" s="17">
        <v>0.44721359549995715</v>
      </c>
    </row>
    <row r="16" spans="1:32" x14ac:dyDescent="0.25">
      <c r="A16" s="5" t="s">
        <v>41</v>
      </c>
      <c r="B16" s="18">
        <v>5</v>
      </c>
      <c r="C16" s="18">
        <v>5</v>
      </c>
      <c r="D16" s="18">
        <v>5</v>
      </c>
      <c r="E16" s="18">
        <v>1</v>
      </c>
      <c r="F16" s="18">
        <v>5</v>
      </c>
      <c r="G16" s="18">
        <v>5</v>
      </c>
      <c r="H16" s="18">
        <v>5</v>
      </c>
      <c r="I16" s="18">
        <v>4</v>
      </c>
      <c r="J16" s="18">
        <v>5</v>
      </c>
      <c r="K16" s="18">
        <v>5</v>
      </c>
      <c r="L16" s="18">
        <v>5</v>
      </c>
      <c r="M16" s="18">
        <v>1</v>
      </c>
      <c r="N16" s="18">
        <v>1</v>
      </c>
      <c r="O16" s="18">
        <v>5</v>
      </c>
      <c r="P16" s="18">
        <v>5</v>
      </c>
      <c r="Q16" s="18">
        <v>5</v>
      </c>
      <c r="R16" s="18">
        <v>5</v>
      </c>
      <c r="S16" s="18">
        <v>3</v>
      </c>
      <c r="T16" s="18">
        <v>5</v>
      </c>
      <c r="U16" s="18">
        <v>5</v>
      </c>
      <c r="V16" s="18">
        <v>5</v>
      </c>
      <c r="W16" s="18">
        <v>5</v>
      </c>
      <c r="X16" s="18">
        <v>5</v>
      </c>
      <c r="Y16" s="18">
        <v>5</v>
      </c>
      <c r="Z16" s="18">
        <v>5</v>
      </c>
      <c r="AA16" s="18">
        <v>5</v>
      </c>
      <c r="AB16" s="18">
        <v>5</v>
      </c>
      <c r="AC16" s="18">
        <v>5</v>
      </c>
      <c r="AD16" s="18">
        <v>4</v>
      </c>
      <c r="AE16" s="18">
        <v>2</v>
      </c>
      <c r="AF16" s="18">
        <v>5</v>
      </c>
    </row>
    <row r="18" spans="1:32" x14ac:dyDescent="0.25">
      <c r="A18" s="5" t="s">
        <v>128</v>
      </c>
      <c r="B18" s="5">
        <v>5</v>
      </c>
    </row>
    <row r="19" spans="1:32" x14ac:dyDescent="0.25">
      <c r="A19" s="5" t="s">
        <v>129</v>
      </c>
      <c r="B19" s="5">
        <v>7</v>
      </c>
    </row>
    <row r="20" spans="1:32" x14ac:dyDescent="0.25">
      <c r="A20" s="5" t="s">
        <v>130</v>
      </c>
      <c r="B20" s="20">
        <f>B18/B19</f>
        <v>0.7142857142857143</v>
      </c>
    </row>
    <row r="22" spans="1:32" x14ac:dyDescent="0.25">
      <c r="A22" s="5" t="s">
        <v>140</v>
      </c>
      <c r="B22" s="5"/>
      <c r="C22" s="5"/>
      <c r="D22" s="5"/>
      <c r="E22" s="5"/>
      <c r="F22" s="17">
        <f>AVERAGE(X14:Z14)</f>
        <v>3.4</v>
      </c>
    </row>
    <row r="23" spans="1:32" x14ac:dyDescent="0.25">
      <c r="A23" s="5" t="s">
        <v>141</v>
      </c>
      <c r="B23" s="5"/>
      <c r="C23" s="5"/>
    </row>
    <row r="25" spans="1:32" x14ac:dyDescent="0.25">
      <c r="A25" s="5" t="s">
        <v>142</v>
      </c>
      <c r="B25" s="5"/>
      <c r="C25" s="5"/>
      <c r="D25" s="5"/>
      <c r="E25" s="5"/>
      <c r="F25" s="17">
        <f>(F22-1)*2.5</f>
        <v>6</v>
      </c>
    </row>
    <row r="26" spans="1:32" x14ac:dyDescent="0.25">
      <c r="A26" s="5" t="s">
        <v>143</v>
      </c>
      <c r="B26" s="17">
        <f t="shared" ref="B26:AF26" si="0">(B14-1)*2.5</f>
        <v>5.5</v>
      </c>
      <c r="C26" s="17">
        <f t="shared" si="0"/>
        <v>7</v>
      </c>
      <c r="D26" s="17">
        <f t="shared" si="0"/>
        <v>6.5</v>
      </c>
      <c r="E26" s="17">
        <f t="shared" si="0"/>
        <v>2.5</v>
      </c>
      <c r="F26" s="17">
        <f t="shared" si="0"/>
        <v>9</v>
      </c>
      <c r="G26" s="17">
        <f t="shared" si="0"/>
        <v>8</v>
      </c>
      <c r="H26" s="17">
        <f t="shared" si="0"/>
        <v>7</v>
      </c>
      <c r="I26" s="17">
        <f t="shared" si="0"/>
        <v>4.375</v>
      </c>
      <c r="J26" s="17">
        <f t="shared" si="0"/>
        <v>5.5</v>
      </c>
      <c r="K26" s="17">
        <f t="shared" si="0"/>
        <v>7.5</v>
      </c>
      <c r="L26" s="17">
        <f t="shared" si="0"/>
        <v>6</v>
      </c>
      <c r="M26" s="17">
        <f t="shared" si="0"/>
        <v>2.5</v>
      </c>
      <c r="N26" s="17">
        <f t="shared" si="0"/>
        <v>5</v>
      </c>
      <c r="O26" s="17">
        <f t="shared" si="0"/>
        <v>7</v>
      </c>
      <c r="P26" s="17">
        <f t="shared" si="0"/>
        <v>6.5</v>
      </c>
      <c r="Q26" s="17">
        <f t="shared" si="0"/>
        <v>7</v>
      </c>
      <c r="R26" s="17">
        <f t="shared" si="0"/>
        <v>7</v>
      </c>
      <c r="S26" s="17">
        <f t="shared" si="0"/>
        <v>1.666666666666667</v>
      </c>
      <c r="T26" s="17">
        <f t="shared" si="0"/>
        <v>9</v>
      </c>
      <c r="U26" s="17">
        <f t="shared" si="0"/>
        <v>9</v>
      </c>
      <c r="V26" s="17">
        <f t="shared" si="0"/>
        <v>8</v>
      </c>
      <c r="W26" s="17">
        <f t="shared" si="0"/>
        <v>8</v>
      </c>
      <c r="X26" s="17">
        <f t="shared" si="0"/>
        <v>5</v>
      </c>
      <c r="Y26" s="17">
        <f t="shared" si="0"/>
        <v>7</v>
      </c>
      <c r="Z26" s="17">
        <f t="shared" si="0"/>
        <v>6</v>
      </c>
      <c r="AA26" s="17">
        <f t="shared" si="0"/>
        <v>7</v>
      </c>
      <c r="AB26" s="17">
        <f t="shared" si="0"/>
        <v>6.5</v>
      </c>
      <c r="AC26" s="17">
        <f t="shared" si="0"/>
        <v>8</v>
      </c>
      <c r="AD26" s="17">
        <f t="shared" si="0"/>
        <v>7.5</v>
      </c>
      <c r="AE26" s="17">
        <f t="shared" si="0"/>
        <v>5</v>
      </c>
      <c r="AF26" s="17">
        <f t="shared" si="0"/>
        <v>7</v>
      </c>
    </row>
  </sheetData>
  <phoneticPr fontId="0" type="noConversion"/>
  <pageMargins left="0.7" right="0.7" top="0.75" bottom="0.75" header="0.3" footer="0.3"/>
  <headerFooter alignWithMargins="0"/>
  <ignoredErrors>
    <ignoredError sqref="F22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44</v>
      </c>
    </row>
    <row r="2" spans="1:25" x14ac:dyDescent="0.25">
      <c r="A2" s="1" t="s">
        <v>3</v>
      </c>
      <c r="B2" t="s">
        <v>125</v>
      </c>
    </row>
    <row r="3" spans="1:25" x14ac:dyDescent="0.25">
      <c r="A3" s="1" t="s">
        <v>4</v>
      </c>
      <c r="B3" t="s">
        <v>119</v>
      </c>
    </row>
    <row r="4" spans="1:25" x14ac:dyDescent="0.25">
      <c r="A4" s="1" t="s">
        <v>5</v>
      </c>
      <c r="B4" t="s">
        <v>136</v>
      </c>
    </row>
    <row r="6" spans="1:25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</row>
    <row r="7" spans="1:25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1</v>
      </c>
      <c r="I7" s="3">
        <v>1</v>
      </c>
      <c r="J7" s="3">
        <v>1</v>
      </c>
      <c r="K7" s="3">
        <v>1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1</v>
      </c>
      <c r="U7" s="3">
        <v>1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0</v>
      </c>
      <c r="E8" s="3">
        <v>1</v>
      </c>
      <c r="F8" s="3">
        <v>1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1</v>
      </c>
      <c r="O8" s="3">
        <v>1</v>
      </c>
      <c r="P8" s="3">
        <v>1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1</v>
      </c>
      <c r="W8" s="3">
        <v>1</v>
      </c>
      <c r="X8" s="3">
        <v>1</v>
      </c>
      <c r="Y8" s="3">
        <v>1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1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0</v>
      </c>
      <c r="C10" s="3">
        <v>1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39</v>
      </c>
      <c r="B14" s="17">
        <v>2</v>
      </c>
      <c r="C14" s="17">
        <v>4</v>
      </c>
      <c r="D14" s="17">
        <v>1</v>
      </c>
      <c r="E14" s="17">
        <v>2</v>
      </c>
      <c r="F14" s="17">
        <v>2</v>
      </c>
      <c r="G14" s="17">
        <v>2</v>
      </c>
      <c r="H14" s="17">
        <v>1</v>
      </c>
      <c r="I14" s="17">
        <v>1</v>
      </c>
      <c r="J14" s="17">
        <v>1</v>
      </c>
      <c r="K14" s="17">
        <v>1</v>
      </c>
      <c r="L14" s="17">
        <v>1</v>
      </c>
      <c r="M14" s="17">
        <v>1</v>
      </c>
      <c r="N14" s="17">
        <v>2</v>
      </c>
      <c r="O14" s="17">
        <v>2</v>
      </c>
      <c r="P14" s="17">
        <v>2</v>
      </c>
      <c r="Q14" s="17">
        <v>3</v>
      </c>
      <c r="R14" s="17">
        <v>2</v>
      </c>
      <c r="S14" s="17">
        <v>1</v>
      </c>
      <c r="T14" s="17">
        <v>1</v>
      </c>
      <c r="U14" s="17">
        <v>1</v>
      </c>
      <c r="V14" s="17">
        <v>2</v>
      </c>
      <c r="W14" s="17">
        <v>2</v>
      </c>
      <c r="X14" s="17">
        <v>2</v>
      </c>
      <c r="Y14" s="17">
        <v>2</v>
      </c>
    </row>
    <row r="15" spans="1:25" x14ac:dyDescent="0.25">
      <c r="A15" s="5" t="s">
        <v>40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25">
      <c r="A16" s="5" t="s">
        <v>41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</row>
    <row r="18" spans="1:25" x14ac:dyDescent="0.25">
      <c r="A18" s="5" t="s">
        <v>144</v>
      </c>
      <c r="B18" s="5"/>
      <c r="C18" s="5"/>
      <c r="D18" s="5"/>
      <c r="E18" s="5"/>
      <c r="F18" s="17">
        <f>AVERAGE(S14:V14)</f>
        <v>1.25</v>
      </c>
    </row>
    <row r="19" spans="1:25" x14ac:dyDescent="0.25">
      <c r="A19" s="5" t="s">
        <v>145</v>
      </c>
      <c r="B19" s="5"/>
      <c r="C19" s="5"/>
    </row>
    <row r="21" spans="1:25" x14ac:dyDescent="0.25">
      <c r="A21" s="5" t="s">
        <v>146</v>
      </c>
      <c r="B21" s="5"/>
      <c r="C21" s="5"/>
      <c r="D21" s="5"/>
      <c r="E21" s="5"/>
      <c r="F21" s="17">
        <f>(F18-1)*2.5</f>
        <v>0.625</v>
      </c>
    </row>
    <row r="22" spans="1:25" x14ac:dyDescent="0.25">
      <c r="A22" s="5" t="s">
        <v>143</v>
      </c>
      <c r="B22" s="17">
        <f t="shared" ref="B22:Y22" si="0">(B14-1)*2.5</f>
        <v>2.5</v>
      </c>
      <c r="C22" s="17">
        <f t="shared" si="0"/>
        <v>7.5</v>
      </c>
      <c r="D22" s="17">
        <f t="shared" si="0"/>
        <v>0</v>
      </c>
      <c r="E22" s="17">
        <f t="shared" si="0"/>
        <v>2.5</v>
      </c>
      <c r="F22" s="17">
        <f t="shared" si="0"/>
        <v>2.5</v>
      </c>
      <c r="G22" s="17">
        <f t="shared" si="0"/>
        <v>2.5</v>
      </c>
      <c r="H22" s="17">
        <f t="shared" si="0"/>
        <v>0</v>
      </c>
      <c r="I22" s="17">
        <f t="shared" si="0"/>
        <v>0</v>
      </c>
      <c r="J22" s="17">
        <f t="shared" si="0"/>
        <v>0</v>
      </c>
      <c r="K22" s="17">
        <f t="shared" si="0"/>
        <v>0</v>
      </c>
      <c r="L22" s="17">
        <f t="shared" si="0"/>
        <v>0</v>
      </c>
      <c r="M22" s="17">
        <f t="shared" si="0"/>
        <v>0</v>
      </c>
      <c r="N22" s="17">
        <f t="shared" si="0"/>
        <v>2.5</v>
      </c>
      <c r="O22" s="17">
        <f t="shared" si="0"/>
        <v>2.5</v>
      </c>
      <c r="P22" s="17">
        <f t="shared" si="0"/>
        <v>2.5</v>
      </c>
      <c r="Q22" s="17">
        <f t="shared" si="0"/>
        <v>5</v>
      </c>
      <c r="R22" s="17">
        <f t="shared" si="0"/>
        <v>2.5</v>
      </c>
      <c r="S22" s="17">
        <f t="shared" si="0"/>
        <v>0</v>
      </c>
      <c r="T22" s="17">
        <f t="shared" si="0"/>
        <v>0</v>
      </c>
      <c r="U22" s="17">
        <f t="shared" si="0"/>
        <v>0</v>
      </c>
      <c r="V22" s="17">
        <f t="shared" si="0"/>
        <v>2.5</v>
      </c>
      <c r="W22" s="17">
        <f t="shared" si="0"/>
        <v>2.5</v>
      </c>
      <c r="X22" s="17">
        <f t="shared" si="0"/>
        <v>2.5</v>
      </c>
      <c r="Y22" s="17">
        <f t="shared" si="0"/>
        <v>2.5</v>
      </c>
    </row>
  </sheetData>
  <phoneticPr fontId="0" type="noConversion"/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86</v>
      </c>
    </row>
    <row r="2" spans="1:32" x14ac:dyDescent="0.25">
      <c r="A2" s="1" t="s">
        <v>3</v>
      </c>
      <c r="B2" t="s">
        <v>125</v>
      </c>
    </row>
    <row r="3" spans="1:32" x14ac:dyDescent="0.25">
      <c r="A3" s="1" t="s">
        <v>4</v>
      </c>
      <c r="B3" t="s">
        <v>119</v>
      </c>
    </row>
    <row r="4" spans="1:32" x14ac:dyDescent="0.25">
      <c r="A4" s="1" t="s">
        <v>5</v>
      </c>
      <c r="B4" t="s">
        <v>136</v>
      </c>
    </row>
    <row r="6" spans="1:32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  <c r="Z6" s="10" t="s">
        <v>87</v>
      </c>
      <c r="AA6" s="10" t="s">
        <v>88</v>
      </c>
      <c r="AB6" s="10" t="s">
        <v>89</v>
      </c>
      <c r="AC6" s="10" t="s">
        <v>90</v>
      </c>
      <c r="AD6" s="10" t="s">
        <v>91</v>
      </c>
      <c r="AE6" s="10" t="s">
        <v>116</v>
      </c>
      <c r="AF6" s="10" t="s">
        <v>134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1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1</v>
      </c>
      <c r="E8" s="3">
        <v>1</v>
      </c>
      <c r="F8" s="3">
        <v>2</v>
      </c>
      <c r="G8" s="3">
        <v>0</v>
      </c>
      <c r="H8" s="3">
        <v>0</v>
      </c>
      <c r="I8" s="3">
        <v>1</v>
      </c>
      <c r="J8" s="3">
        <v>0</v>
      </c>
      <c r="K8" s="3">
        <v>1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1</v>
      </c>
      <c r="Z8" s="3">
        <v>1</v>
      </c>
      <c r="AA8" s="3">
        <v>0</v>
      </c>
      <c r="AB8" s="3">
        <v>1</v>
      </c>
      <c r="AC8" s="3">
        <v>1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1</v>
      </c>
      <c r="D9" s="3">
        <v>4</v>
      </c>
      <c r="E9" s="3">
        <v>4</v>
      </c>
      <c r="F9" s="3">
        <v>0</v>
      </c>
      <c r="G9" s="3">
        <v>2</v>
      </c>
      <c r="H9" s="3">
        <v>2</v>
      </c>
      <c r="I9" s="3">
        <v>3</v>
      </c>
      <c r="J9" s="3">
        <v>4</v>
      </c>
      <c r="K9" s="3">
        <v>1</v>
      </c>
      <c r="L9" s="3">
        <v>3</v>
      </c>
      <c r="M9" s="3">
        <v>0</v>
      </c>
      <c r="N9" s="3">
        <v>0</v>
      </c>
      <c r="O9" s="3">
        <v>1</v>
      </c>
      <c r="P9" s="3">
        <v>4</v>
      </c>
      <c r="Q9" s="3">
        <v>2</v>
      </c>
      <c r="R9" s="3">
        <v>1</v>
      </c>
      <c r="S9" s="3">
        <v>5</v>
      </c>
      <c r="T9" s="3">
        <v>1</v>
      </c>
      <c r="U9" s="3">
        <v>0</v>
      </c>
      <c r="V9" s="3">
        <v>1</v>
      </c>
      <c r="W9" s="3">
        <v>1</v>
      </c>
      <c r="X9" s="3">
        <v>2</v>
      </c>
      <c r="Y9" s="3">
        <v>2</v>
      </c>
      <c r="Z9" s="3">
        <v>2</v>
      </c>
      <c r="AA9" s="3">
        <v>3</v>
      </c>
      <c r="AB9" s="3">
        <v>0</v>
      </c>
      <c r="AC9" s="3">
        <v>1</v>
      </c>
      <c r="AD9" s="3">
        <v>0</v>
      </c>
      <c r="AE9" s="3">
        <v>2</v>
      </c>
      <c r="AF9" s="3">
        <v>2</v>
      </c>
    </row>
    <row r="10" spans="1:32" x14ac:dyDescent="0.25">
      <c r="A10" s="8">
        <v>4</v>
      </c>
      <c r="B10" s="3">
        <v>5</v>
      </c>
      <c r="C10" s="3">
        <v>5</v>
      </c>
      <c r="D10" s="3">
        <v>2</v>
      </c>
      <c r="E10" s="3">
        <v>1</v>
      </c>
      <c r="F10" s="3">
        <v>2</v>
      </c>
      <c r="G10" s="3">
        <v>4</v>
      </c>
      <c r="H10" s="3">
        <v>3</v>
      </c>
      <c r="I10" s="3">
        <v>2</v>
      </c>
      <c r="J10" s="3">
        <v>2</v>
      </c>
      <c r="K10" s="3">
        <v>2</v>
      </c>
      <c r="L10" s="3">
        <v>2</v>
      </c>
      <c r="M10" s="3">
        <v>3</v>
      </c>
      <c r="N10" s="3">
        <v>5</v>
      </c>
      <c r="O10" s="3">
        <v>4</v>
      </c>
      <c r="P10" s="3">
        <v>1</v>
      </c>
      <c r="Q10" s="3">
        <v>1</v>
      </c>
      <c r="R10" s="3">
        <v>5</v>
      </c>
      <c r="S10" s="3">
        <v>1</v>
      </c>
      <c r="T10" s="3">
        <v>3</v>
      </c>
      <c r="U10" s="3">
        <v>2</v>
      </c>
      <c r="V10" s="3">
        <v>2</v>
      </c>
      <c r="W10" s="3">
        <v>4</v>
      </c>
      <c r="X10" s="3">
        <v>3</v>
      </c>
      <c r="Y10" s="3">
        <v>3</v>
      </c>
      <c r="Z10" s="3">
        <v>2</v>
      </c>
      <c r="AA10" s="3">
        <v>3</v>
      </c>
      <c r="AB10" s="3">
        <v>4</v>
      </c>
      <c r="AC10" s="3">
        <v>4</v>
      </c>
      <c r="AD10" s="3">
        <v>2</v>
      </c>
      <c r="AE10" s="3">
        <v>1</v>
      </c>
      <c r="AF10" s="3">
        <v>2</v>
      </c>
    </row>
    <row r="11" spans="1:32" x14ac:dyDescent="0.25">
      <c r="A11" s="8">
        <v>5</v>
      </c>
      <c r="B11" s="3">
        <v>0</v>
      </c>
      <c r="C11" s="3">
        <v>1</v>
      </c>
      <c r="D11" s="3">
        <v>0</v>
      </c>
      <c r="E11" s="3">
        <v>1</v>
      </c>
      <c r="F11" s="3">
        <v>1</v>
      </c>
      <c r="G11" s="3">
        <v>1</v>
      </c>
      <c r="H11" s="3">
        <v>2</v>
      </c>
      <c r="I11" s="3">
        <v>1</v>
      </c>
      <c r="J11" s="3">
        <v>1</v>
      </c>
      <c r="K11" s="3">
        <v>3</v>
      </c>
      <c r="L11" s="3">
        <v>2</v>
      </c>
      <c r="M11" s="3">
        <v>0</v>
      </c>
      <c r="N11" s="3">
        <v>1</v>
      </c>
      <c r="O11" s="3">
        <v>2</v>
      </c>
      <c r="P11" s="3">
        <v>2</v>
      </c>
      <c r="Q11" s="3">
        <v>4</v>
      </c>
      <c r="R11" s="3">
        <v>1</v>
      </c>
      <c r="S11" s="3">
        <v>0</v>
      </c>
      <c r="T11" s="3">
        <v>3</v>
      </c>
      <c r="U11" s="3">
        <v>5</v>
      </c>
      <c r="V11" s="3">
        <v>4</v>
      </c>
      <c r="W11" s="3">
        <v>2</v>
      </c>
      <c r="X11" s="3">
        <v>1</v>
      </c>
      <c r="Y11" s="3">
        <v>0</v>
      </c>
      <c r="Z11" s="3">
        <v>2</v>
      </c>
      <c r="AA11" s="3">
        <v>1</v>
      </c>
      <c r="AB11" s="3">
        <v>2</v>
      </c>
      <c r="AC11" s="3">
        <v>1</v>
      </c>
      <c r="AD11" s="3">
        <v>1</v>
      </c>
      <c r="AE11" s="3">
        <v>1</v>
      </c>
      <c r="AF11" s="3">
        <v>2</v>
      </c>
    </row>
    <row r="12" spans="1:32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3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4</v>
      </c>
      <c r="AE12" s="3">
        <v>3</v>
      </c>
      <c r="AF12" s="3">
        <v>1</v>
      </c>
    </row>
    <row r="13" spans="1:32" x14ac:dyDescent="0.25">
      <c r="A13" s="8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39</v>
      </c>
      <c r="B14" s="17">
        <v>3.5714285714285716</v>
      </c>
      <c r="C14" s="17">
        <v>4</v>
      </c>
      <c r="D14" s="17">
        <v>3.1428571428571428</v>
      </c>
      <c r="E14" s="17">
        <v>3.2857142857142856</v>
      </c>
      <c r="F14" s="17">
        <v>3.4</v>
      </c>
      <c r="G14" s="17">
        <v>3.8571428571428572</v>
      </c>
      <c r="H14" s="17">
        <v>4</v>
      </c>
      <c r="I14" s="17">
        <v>3.4285714285714284</v>
      </c>
      <c r="J14" s="17">
        <v>3.5714285714285716</v>
      </c>
      <c r="K14" s="17">
        <v>4</v>
      </c>
      <c r="L14" s="17">
        <v>3.8571428571428572</v>
      </c>
      <c r="M14" s="17">
        <v>3.5</v>
      </c>
      <c r="N14" s="17">
        <v>4.166666666666667</v>
      </c>
      <c r="O14" s="17">
        <v>4.1428571428571432</v>
      </c>
      <c r="P14" s="17">
        <v>3.7142857142857144</v>
      </c>
      <c r="Q14" s="17">
        <v>4.2857142857142856</v>
      </c>
      <c r="R14" s="17">
        <v>4</v>
      </c>
      <c r="S14" s="17">
        <v>2.8571428571428572</v>
      </c>
      <c r="T14" s="17">
        <v>4.2857142857142856</v>
      </c>
      <c r="U14" s="17">
        <v>4.7142857142857144</v>
      </c>
      <c r="V14" s="17">
        <v>4.4285714285714288</v>
      </c>
      <c r="W14" s="17">
        <v>4.1428571428571432</v>
      </c>
      <c r="X14" s="17">
        <v>3.5714285714285716</v>
      </c>
      <c r="Y14" s="17">
        <v>3</v>
      </c>
      <c r="Z14" s="17">
        <v>3.7142857142857144</v>
      </c>
      <c r="AA14" s="17">
        <v>3.7142857142857144</v>
      </c>
      <c r="AB14" s="17">
        <v>4</v>
      </c>
      <c r="AC14" s="17">
        <v>3.7142857142857144</v>
      </c>
      <c r="AD14" s="17">
        <v>4.333333333333333</v>
      </c>
      <c r="AE14" s="17">
        <v>3.75</v>
      </c>
      <c r="AF14" s="17">
        <v>4</v>
      </c>
    </row>
    <row r="15" spans="1:32" x14ac:dyDescent="0.25">
      <c r="A15" s="5" t="s">
        <v>40</v>
      </c>
      <c r="B15" s="17">
        <v>0.78679579246944253</v>
      </c>
      <c r="C15" s="17">
        <v>0.57735026918962573</v>
      </c>
      <c r="D15" s="17">
        <v>0.6900655593423547</v>
      </c>
      <c r="E15" s="17">
        <v>0.95118973121134198</v>
      </c>
      <c r="F15" s="17">
        <v>1.3416407864998741</v>
      </c>
      <c r="G15" s="17">
        <v>0.6900655593423547</v>
      </c>
      <c r="H15" s="17">
        <v>0.81649658092772603</v>
      </c>
      <c r="I15" s="17">
        <v>0.97590007294853265</v>
      </c>
      <c r="J15" s="17">
        <v>0.78679579246944253</v>
      </c>
      <c r="K15" s="17">
        <v>1.1547005383792515</v>
      </c>
      <c r="L15" s="17">
        <v>0.89973541084243769</v>
      </c>
      <c r="M15" s="17">
        <v>1</v>
      </c>
      <c r="N15" s="17">
        <v>0.40824829046386302</v>
      </c>
      <c r="O15" s="17">
        <v>0.6900655593423547</v>
      </c>
      <c r="P15" s="17">
        <v>0.95118973121134198</v>
      </c>
      <c r="Q15" s="17">
        <v>0.95118973121134076</v>
      </c>
      <c r="R15" s="17">
        <v>0.57735026918962573</v>
      </c>
      <c r="S15" s="17">
        <v>0.89973541084243702</v>
      </c>
      <c r="T15" s="17">
        <v>0.75592894601845306</v>
      </c>
      <c r="U15" s="17">
        <v>0.48795003647426655</v>
      </c>
      <c r="V15" s="17">
        <v>0.78679579246944398</v>
      </c>
      <c r="W15" s="17">
        <v>0.6900655593423547</v>
      </c>
      <c r="X15" s="17">
        <v>0.97590007294853265</v>
      </c>
      <c r="Y15" s="17">
        <v>1.1547005383792515</v>
      </c>
      <c r="Z15" s="17">
        <v>1.1126972805283737</v>
      </c>
      <c r="AA15" s="17">
        <v>0.75592894601845462</v>
      </c>
      <c r="AB15" s="17">
        <v>1</v>
      </c>
      <c r="AC15" s="17">
        <v>0.95118973121134198</v>
      </c>
      <c r="AD15" s="17">
        <v>0.57735026918962473</v>
      </c>
      <c r="AE15" s="17">
        <v>0.9574271077563381</v>
      </c>
      <c r="AF15" s="17">
        <v>0.89442719099991586</v>
      </c>
    </row>
    <row r="16" spans="1:32" x14ac:dyDescent="0.25">
      <c r="A16" s="5" t="s">
        <v>41</v>
      </c>
      <c r="B16" s="18">
        <v>7</v>
      </c>
      <c r="C16" s="18">
        <v>7</v>
      </c>
      <c r="D16" s="18">
        <v>7</v>
      </c>
      <c r="E16" s="18">
        <v>7</v>
      </c>
      <c r="F16" s="18">
        <v>5</v>
      </c>
      <c r="G16" s="18">
        <v>7</v>
      </c>
      <c r="H16" s="18">
        <v>7</v>
      </c>
      <c r="I16" s="18">
        <v>7</v>
      </c>
      <c r="J16" s="18">
        <v>7</v>
      </c>
      <c r="K16" s="18">
        <v>7</v>
      </c>
      <c r="L16" s="18">
        <v>7</v>
      </c>
      <c r="M16" s="18">
        <v>4</v>
      </c>
      <c r="N16" s="18">
        <v>6</v>
      </c>
      <c r="O16" s="18">
        <v>7</v>
      </c>
      <c r="P16" s="18">
        <v>7</v>
      </c>
      <c r="Q16" s="18">
        <v>7</v>
      </c>
      <c r="R16" s="18">
        <v>7</v>
      </c>
      <c r="S16" s="18">
        <v>7</v>
      </c>
      <c r="T16" s="18">
        <v>7</v>
      </c>
      <c r="U16" s="18">
        <v>7</v>
      </c>
      <c r="V16" s="18">
        <v>7</v>
      </c>
      <c r="W16" s="18">
        <v>7</v>
      </c>
      <c r="X16" s="18">
        <v>7</v>
      </c>
      <c r="Y16" s="18">
        <v>7</v>
      </c>
      <c r="Z16" s="18">
        <v>7</v>
      </c>
      <c r="AA16" s="18">
        <v>7</v>
      </c>
      <c r="AB16" s="18">
        <v>7</v>
      </c>
      <c r="AC16" s="18">
        <v>7</v>
      </c>
      <c r="AD16" s="18">
        <v>3</v>
      </c>
      <c r="AE16" s="18">
        <v>4</v>
      </c>
      <c r="AF16" s="18">
        <v>6</v>
      </c>
    </row>
    <row r="18" spans="1:32" x14ac:dyDescent="0.25">
      <c r="A18" s="5" t="s">
        <v>128</v>
      </c>
      <c r="B18" s="5">
        <v>7</v>
      </c>
    </row>
    <row r="19" spans="1:32" x14ac:dyDescent="0.25">
      <c r="A19" s="5" t="s">
        <v>129</v>
      </c>
      <c r="B19" s="5">
        <v>7</v>
      </c>
    </row>
    <row r="20" spans="1:32" x14ac:dyDescent="0.25">
      <c r="A20" s="5" t="s">
        <v>130</v>
      </c>
      <c r="B20" s="20"/>
    </row>
    <row r="22" spans="1:32" x14ac:dyDescent="0.25">
      <c r="A22" s="5" t="s">
        <v>140</v>
      </c>
      <c r="B22" s="5"/>
      <c r="C22" s="5"/>
      <c r="D22" s="5"/>
      <c r="E22" s="5"/>
      <c r="F22" s="17">
        <f>AVERAGE(X14:Z14)</f>
        <v>3.4285714285714284</v>
      </c>
    </row>
    <row r="23" spans="1:32" x14ac:dyDescent="0.25">
      <c r="A23" s="5" t="s">
        <v>141</v>
      </c>
      <c r="B23" s="5"/>
      <c r="C23" s="5"/>
    </row>
    <row r="25" spans="1:32" x14ac:dyDescent="0.25">
      <c r="A25" s="5" t="s">
        <v>142</v>
      </c>
      <c r="B25" s="5"/>
      <c r="C25" s="5"/>
      <c r="D25" s="5"/>
      <c r="E25" s="5"/>
      <c r="F25" s="17">
        <f>(F22-1)*2.5</f>
        <v>6.0714285714285712</v>
      </c>
    </row>
    <row r="26" spans="1:32" x14ac:dyDescent="0.25">
      <c r="A26" s="5" t="s">
        <v>143</v>
      </c>
      <c r="B26" s="17">
        <f t="shared" ref="B26:AF26" si="0">(B14-1)*2.5</f>
        <v>6.4285714285714288</v>
      </c>
      <c r="C26" s="17">
        <f t="shared" si="0"/>
        <v>7.5</v>
      </c>
      <c r="D26" s="17">
        <f t="shared" si="0"/>
        <v>5.3571428571428568</v>
      </c>
      <c r="E26" s="17">
        <f t="shared" si="0"/>
        <v>5.7142857142857135</v>
      </c>
      <c r="F26" s="17">
        <f t="shared" si="0"/>
        <v>6</v>
      </c>
      <c r="G26" s="17">
        <f t="shared" si="0"/>
        <v>7.1428571428571432</v>
      </c>
      <c r="H26" s="17">
        <f t="shared" si="0"/>
        <v>7.5</v>
      </c>
      <c r="I26" s="17">
        <f t="shared" si="0"/>
        <v>6.0714285714285712</v>
      </c>
      <c r="J26" s="17">
        <f t="shared" si="0"/>
        <v>6.4285714285714288</v>
      </c>
      <c r="K26" s="17">
        <f t="shared" si="0"/>
        <v>7.5</v>
      </c>
      <c r="L26" s="17">
        <f t="shared" si="0"/>
        <v>7.1428571428571432</v>
      </c>
      <c r="M26" s="17">
        <f t="shared" si="0"/>
        <v>6.25</v>
      </c>
      <c r="N26" s="17">
        <f t="shared" si="0"/>
        <v>7.9166666666666679</v>
      </c>
      <c r="O26" s="17">
        <f t="shared" si="0"/>
        <v>7.8571428571428577</v>
      </c>
      <c r="P26" s="17">
        <f t="shared" si="0"/>
        <v>6.7857142857142865</v>
      </c>
      <c r="Q26" s="17">
        <f t="shared" si="0"/>
        <v>8.2142857142857135</v>
      </c>
      <c r="R26" s="17">
        <f t="shared" si="0"/>
        <v>7.5</v>
      </c>
      <c r="S26" s="17">
        <f t="shared" si="0"/>
        <v>4.6428571428571432</v>
      </c>
      <c r="T26" s="17">
        <f t="shared" si="0"/>
        <v>8.2142857142857135</v>
      </c>
      <c r="U26" s="17">
        <f t="shared" si="0"/>
        <v>9.2857142857142865</v>
      </c>
      <c r="V26" s="17">
        <f t="shared" si="0"/>
        <v>8.571428571428573</v>
      </c>
      <c r="W26" s="17">
        <f t="shared" si="0"/>
        <v>7.8571428571428577</v>
      </c>
      <c r="X26" s="17">
        <f t="shared" si="0"/>
        <v>6.4285714285714288</v>
      </c>
      <c r="Y26" s="17">
        <f t="shared" si="0"/>
        <v>5</v>
      </c>
      <c r="Z26" s="17">
        <f t="shared" si="0"/>
        <v>6.7857142857142865</v>
      </c>
      <c r="AA26" s="17">
        <f t="shared" si="0"/>
        <v>6.7857142857142865</v>
      </c>
      <c r="AB26" s="17">
        <f t="shared" si="0"/>
        <v>7.5</v>
      </c>
      <c r="AC26" s="17">
        <f t="shared" si="0"/>
        <v>6.7857142857142865</v>
      </c>
      <c r="AD26" s="17">
        <f t="shared" si="0"/>
        <v>8.3333333333333321</v>
      </c>
      <c r="AE26" s="17">
        <f t="shared" si="0"/>
        <v>6.875</v>
      </c>
      <c r="AF26" s="17">
        <f t="shared" si="0"/>
        <v>7.5</v>
      </c>
    </row>
  </sheetData>
  <phoneticPr fontId="0" type="noConversion"/>
  <pageMargins left="0.7" right="0.7" top="0.75" bottom="0.75" header="0.3" footer="0.3"/>
  <headerFooter alignWithMargins="0"/>
  <ignoredErrors>
    <ignoredError sqref="F22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44</v>
      </c>
    </row>
    <row r="2" spans="1:25" x14ac:dyDescent="0.25">
      <c r="A2" s="1" t="s">
        <v>3</v>
      </c>
      <c r="B2" t="s">
        <v>131</v>
      </c>
    </row>
    <row r="3" spans="1:25" x14ac:dyDescent="0.25">
      <c r="A3" s="1" t="s">
        <v>4</v>
      </c>
      <c r="B3" t="s">
        <v>119</v>
      </c>
    </row>
    <row r="4" spans="1:25" x14ac:dyDescent="0.25">
      <c r="A4" s="1" t="s">
        <v>5</v>
      </c>
      <c r="B4" t="s">
        <v>136</v>
      </c>
    </row>
    <row r="6" spans="1:25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</row>
    <row r="7" spans="1:25" x14ac:dyDescent="0.25">
      <c r="A7" s="8">
        <v>1</v>
      </c>
      <c r="B7" s="3">
        <v>0</v>
      </c>
      <c r="C7" s="3">
        <v>0</v>
      </c>
      <c r="D7" s="3">
        <v>1</v>
      </c>
      <c r="E7" s="3">
        <v>2</v>
      </c>
      <c r="F7" s="3">
        <v>0</v>
      </c>
      <c r="G7" s="3">
        <v>1</v>
      </c>
      <c r="H7" s="3">
        <v>2</v>
      </c>
      <c r="I7" s="3">
        <v>1</v>
      </c>
      <c r="J7" s="3">
        <v>1</v>
      </c>
      <c r="K7" s="3">
        <v>0</v>
      </c>
      <c r="L7" s="3">
        <v>3</v>
      </c>
      <c r="M7" s="3">
        <v>4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1</v>
      </c>
      <c r="U7" s="3">
        <v>1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1</v>
      </c>
      <c r="E8" s="3">
        <v>3</v>
      </c>
      <c r="F8" s="3">
        <v>1</v>
      </c>
      <c r="G8" s="3">
        <v>5</v>
      </c>
      <c r="H8" s="3">
        <v>1</v>
      </c>
      <c r="I8" s="3">
        <v>2</v>
      </c>
      <c r="J8" s="3">
        <v>2</v>
      </c>
      <c r="K8" s="3">
        <v>5</v>
      </c>
      <c r="L8" s="3">
        <v>0</v>
      </c>
      <c r="M8" s="3">
        <v>3</v>
      </c>
      <c r="N8" s="3">
        <v>1</v>
      </c>
      <c r="O8" s="3">
        <v>0</v>
      </c>
      <c r="P8" s="3">
        <v>1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2</v>
      </c>
      <c r="W8" s="3">
        <v>1</v>
      </c>
      <c r="X8" s="3">
        <v>3</v>
      </c>
      <c r="Y8" s="3">
        <v>1</v>
      </c>
    </row>
    <row r="9" spans="1:25" x14ac:dyDescent="0.25">
      <c r="A9" s="8">
        <v>3</v>
      </c>
      <c r="B9" s="3">
        <v>3</v>
      </c>
      <c r="C9" s="3">
        <v>0</v>
      </c>
      <c r="D9" s="3">
        <v>3</v>
      </c>
      <c r="E9" s="3">
        <v>2</v>
      </c>
      <c r="F9" s="3">
        <v>3</v>
      </c>
      <c r="G9" s="3">
        <v>4</v>
      </c>
      <c r="H9" s="3">
        <v>4</v>
      </c>
      <c r="I9" s="3">
        <v>4</v>
      </c>
      <c r="J9" s="3">
        <v>5</v>
      </c>
      <c r="K9" s="3">
        <v>3</v>
      </c>
      <c r="L9" s="3">
        <v>1</v>
      </c>
      <c r="M9" s="3">
        <v>2</v>
      </c>
      <c r="N9" s="3">
        <v>5</v>
      </c>
      <c r="O9" s="3">
        <v>3</v>
      </c>
      <c r="P9" s="3">
        <v>5</v>
      </c>
      <c r="Q9" s="3">
        <v>4</v>
      </c>
      <c r="R9" s="3">
        <v>6</v>
      </c>
      <c r="S9" s="3">
        <v>3</v>
      </c>
      <c r="T9" s="3">
        <v>3</v>
      </c>
      <c r="U9" s="3">
        <v>4</v>
      </c>
      <c r="V9" s="3">
        <v>3</v>
      </c>
      <c r="W9" s="3">
        <v>3</v>
      </c>
      <c r="X9" s="3">
        <v>4</v>
      </c>
      <c r="Y9" s="3">
        <v>3</v>
      </c>
    </row>
    <row r="10" spans="1:25" x14ac:dyDescent="0.25">
      <c r="A10" s="8">
        <v>4</v>
      </c>
      <c r="B10" s="3">
        <v>5</v>
      </c>
      <c r="C10" s="3">
        <v>8</v>
      </c>
      <c r="D10" s="3">
        <v>5</v>
      </c>
      <c r="E10" s="3">
        <v>3</v>
      </c>
      <c r="F10" s="3">
        <v>6</v>
      </c>
      <c r="G10" s="3">
        <v>1</v>
      </c>
      <c r="H10" s="3">
        <v>4</v>
      </c>
      <c r="I10" s="3">
        <v>4</v>
      </c>
      <c r="J10" s="3">
        <v>3</v>
      </c>
      <c r="K10" s="3">
        <v>3</v>
      </c>
      <c r="L10" s="3">
        <v>3</v>
      </c>
      <c r="M10" s="3">
        <v>2</v>
      </c>
      <c r="N10" s="3">
        <v>5</v>
      </c>
      <c r="O10" s="3">
        <v>4</v>
      </c>
      <c r="P10" s="3">
        <v>2</v>
      </c>
      <c r="Q10" s="3">
        <v>3</v>
      </c>
      <c r="R10" s="3">
        <v>3</v>
      </c>
      <c r="S10" s="3">
        <v>4</v>
      </c>
      <c r="T10" s="3">
        <v>4</v>
      </c>
      <c r="U10" s="3">
        <v>4</v>
      </c>
      <c r="V10" s="3">
        <v>4</v>
      </c>
      <c r="W10" s="3">
        <v>5</v>
      </c>
      <c r="X10" s="3">
        <v>4</v>
      </c>
      <c r="Y10" s="3">
        <v>5</v>
      </c>
    </row>
    <row r="11" spans="1:25" x14ac:dyDescent="0.25">
      <c r="A11" s="8">
        <v>5</v>
      </c>
      <c r="B11" s="3">
        <v>2</v>
      </c>
      <c r="C11" s="3">
        <v>3</v>
      </c>
      <c r="D11" s="3">
        <v>1</v>
      </c>
      <c r="E11" s="3">
        <v>1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4</v>
      </c>
      <c r="P11" s="3">
        <v>2</v>
      </c>
      <c r="Q11" s="3">
        <v>4</v>
      </c>
      <c r="R11" s="3">
        <v>2</v>
      </c>
      <c r="S11" s="3">
        <v>3</v>
      </c>
      <c r="T11" s="3">
        <v>3</v>
      </c>
      <c r="U11" s="3">
        <v>2</v>
      </c>
      <c r="V11" s="3">
        <v>2</v>
      </c>
      <c r="W11" s="3">
        <v>2</v>
      </c>
      <c r="X11" s="3">
        <v>0</v>
      </c>
      <c r="Y11" s="3">
        <v>1</v>
      </c>
    </row>
    <row r="12" spans="1:25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4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1</v>
      </c>
    </row>
    <row r="13" spans="1:25" x14ac:dyDescent="0.25">
      <c r="A13" s="8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39</v>
      </c>
      <c r="B14" s="17">
        <v>3.7272727272727271</v>
      </c>
      <c r="C14" s="17">
        <v>4.2727272727272725</v>
      </c>
      <c r="D14" s="17">
        <v>3.3636363636363638</v>
      </c>
      <c r="E14" s="17">
        <v>2.8181818181818183</v>
      </c>
      <c r="F14" s="17">
        <v>3.6363636363636362</v>
      </c>
      <c r="G14" s="17">
        <v>2.4545454545454546</v>
      </c>
      <c r="H14" s="17">
        <v>2.9090909090909092</v>
      </c>
      <c r="I14" s="17">
        <v>3</v>
      </c>
      <c r="J14" s="17">
        <v>2.9090909090909092</v>
      </c>
      <c r="K14" s="17">
        <v>2.8181818181818183</v>
      </c>
      <c r="L14" s="17">
        <v>2.5714285714285716</v>
      </c>
      <c r="M14" s="17">
        <v>2.1818181818181817</v>
      </c>
      <c r="N14" s="17">
        <v>3.3636363636363638</v>
      </c>
      <c r="O14" s="17">
        <v>4.0909090909090908</v>
      </c>
      <c r="P14" s="17">
        <v>3.5</v>
      </c>
      <c r="Q14" s="17">
        <v>4</v>
      </c>
      <c r="R14" s="17">
        <v>3.6363636363636362</v>
      </c>
      <c r="S14" s="17">
        <v>3.7272727272727271</v>
      </c>
      <c r="T14" s="17">
        <v>3.7272727272727271</v>
      </c>
      <c r="U14" s="17">
        <v>3.5454545454545454</v>
      </c>
      <c r="V14" s="17">
        <v>3.5454545454545454</v>
      </c>
      <c r="W14" s="17">
        <v>3.7272727272727271</v>
      </c>
      <c r="X14" s="17">
        <v>3.0909090909090908</v>
      </c>
      <c r="Y14" s="17">
        <v>3.6</v>
      </c>
    </row>
    <row r="15" spans="1:25" x14ac:dyDescent="0.25">
      <c r="A15" s="5" t="s">
        <v>40</v>
      </c>
      <c r="B15" s="17">
        <v>0.90453403373329111</v>
      </c>
      <c r="C15" s="17">
        <v>0.46709936649691436</v>
      </c>
      <c r="D15" s="17">
        <v>1.1200649331826502</v>
      </c>
      <c r="E15" s="17">
        <v>1.3280197150781927</v>
      </c>
      <c r="F15" s="17">
        <v>0.80903983495588971</v>
      </c>
      <c r="G15" s="17">
        <v>0.82019953226472486</v>
      </c>
      <c r="H15" s="17">
        <v>1.1361818036340356</v>
      </c>
      <c r="I15" s="17">
        <v>1</v>
      </c>
      <c r="J15" s="17">
        <v>0.94387980744853883</v>
      </c>
      <c r="K15" s="17">
        <v>0.87386289750530322</v>
      </c>
      <c r="L15" s="17">
        <v>1.511857892036909</v>
      </c>
      <c r="M15" s="17">
        <v>1.1677484162422844</v>
      </c>
      <c r="N15" s="17">
        <v>0.67419986246324215</v>
      </c>
      <c r="O15" s="17">
        <v>0.8312094145936334</v>
      </c>
      <c r="P15" s="17">
        <v>0.97182531580755005</v>
      </c>
      <c r="Q15" s="17">
        <v>0.89442719099991586</v>
      </c>
      <c r="R15" s="17">
        <v>0.80903983495588971</v>
      </c>
      <c r="S15" s="17">
        <v>1.1908743922772957</v>
      </c>
      <c r="T15" s="17">
        <v>1.1908743922772957</v>
      </c>
      <c r="U15" s="17">
        <v>1.128152149635532</v>
      </c>
      <c r="V15" s="17">
        <v>1.0357254813546262</v>
      </c>
      <c r="W15" s="17">
        <v>0.90453403373329111</v>
      </c>
      <c r="X15" s="17">
        <v>0.8312094145936334</v>
      </c>
      <c r="Y15" s="17">
        <v>0.84327404271156814</v>
      </c>
    </row>
    <row r="16" spans="1:25" x14ac:dyDescent="0.25">
      <c r="A16" s="5" t="s">
        <v>41</v>
      </c>
      <c r="B16" s="18">
        <v>11</v>
      </c>
      <c r="C16" s="18">
        <v>11</v>
      </c>
      <c r="D16" s="18">
        <v>11</v>
      </c>
      <c r="E16" s="18">
        <v>11</v>
      </c>
      <c r="F16" s="18">
        <v>11</v>
      </c>
      <c r="G16" s="18">
        <v>11</v>
      </c>
      <c r="H16" s="18">
        <v>11</v>
      </c>
      <c r="I16" s="18">
        <v>11</v>
      </c>
      <c r="J16" s="18">
        <v>11</v>
      </c>
      <c r="K16" s="18">
        <v>11</v>
      </c>
      <c r="L16" s="18">
        <v>7</v>
      </c>
      <c r="M16" s="18">
        <v>11</v>
      </c>
      <c r="N16" s="18">
        <v>11</v>
      </c>
      <c r="O16" s="18">
        <v>11</v>
      </c>
      <c r="P16" s="18">
        <v>10</v>
      </c>
      <c r="Q16" s="18">
        <v>11</v>
      </c>
      <c r="R16" s="18">
        <v>11</v>
      </c>
      <c r="S16" s="18">
        <v>11</v>
      </c>
      <c r="T16" s="18">
        <v>11</v>
      </c>
      <c r="U16" s="18">
        <v>11</v>
      </c>
      <c r="V16" s="18">
        <v>11</v>
      </c>
      <c r="W16" s="18">
        <v>11</v>
      </c>
      <c r="X16" s="18">
        <v>11</v>
      </c>
      <c r="Y16" s="18">
        <v>10</v>
      </c>
    </row>
    <row r="18" spans="1:25" x14ac:dyDescent="0.25">
      <c r="A18" s="5" t="s">
        <v>144</v>
      </c>
      <c r="B18" s="5"/>
      <c r="C18" s="5"/>
      <c r="D18" s="5"/>
      <c r="E18" s="5"/>
      <c r="F18" s="17">
        <f>AVERAGE(S14:V14)</f>
        <v>3.6363636363636362</v>
      </c>
    </row>
    <row r="19" spans="1:25" x14ac:dyDescent="0.25">
      <c r="A19" s="5" t="s">
        <v>145</v>
      </c>
      <c r="B19" s="5"/>
      <c r="C19" s="5"/>
    </row>
    <row r="21" spans="1:25" x14ac:dyDescent="0.25">
      <c r="A21" s="5" t="s">
        <v>146</v>
      </c>
      <c r="B21" s="5"/>
      <c r="C21" s="5"/>
      <c r="D21" s="5"/>
      <c r="E21" s="5"/>
      <c r="F21" s="17">
        <f>(F18-1)*2.5</f>
        <v>6.5909090909090908</v>
      </c>
    </row>
    <row r="22" spans="1:25" x14ac:dyDescent="0.25">
      <c r="A22" s="5" t="s">
        <v>143</v>
      </c>
      <c r="B22" s="17">
        <f t="shared" ref="B22:Y22" si="0">(B14-1)*2.5</f>
        <v>6.8181818181818175</v>
      </c>
      <c r="C22" s="17">
        <f t="shared" si="0"/>
        <v>8.1818181818181817</v>
      </c>
      <c r="D22" s="17">
        <f t="shared" si="0"/>
        <v>5.9090909090909092</v>
      </c>
      <c r="E22" s="17">
        <f t="shared" si="0"/>
        <v>4.5454545454545459</v>
      </c>
      <c r="F22" s="17">
        <f t="shared" si="0"/>
        <v>6.5909090909090908</v>
      </c>
      <c r="G22" s="17">
        <f t="shared" si="0"/>
        <v>3.6363636363636367</v>
      </c>
      <c r="H22" s="17">
        <f t="shared" si="0"/>
        <v>4.7727272727272734</v>
      </c>
      <c r="I22" s="17">
        <f t="shared" si="0"/>
        <v>5</v>
      </c>
      <c r="J22" s="17">
        <f t="shared" si="0"/>
        <v>4.7727272727272734</v>
      </c>
      <c r="K22" s="17">
        <f t="shared" si="0"/>
        <v>4.5454545454545459</v>
      </c>
      <c r="L22" s="17">
        <f t="shared" si="0"/>
        <v>3.9285714285714288</v>
      </c>
      <c r="M22" s="17">
        <f t="shared" si="0"/>
        <v>2.9545454545454541</v>
      </c>
      <c r="N22" s="17">
        <f t="shared" si="0"/>
        <v>5.9090909090909092</v>
      </c>
      <c r="O22" s="17">
        <f t="shared" si="0"/>
        <v>7.7272727272727266</v>
      </c>
      <c r="P22" s="17">
        <f t="shared" si="0"/>
        <v>6.25</v>
      </c>
      <c r="Q22" s="17">
        <f t="shared" si="0"/>
        <v>7.5</v>
      </c>
      <c r="R22" s="17">
        <f t="shared" si="0"/>
        <v>6.5909090909090908</v>
      </c>
      <c r="S22" s="17">
        <f t="shared" si="0"/>
        <v>6.8181818181818175</v>
      </c>
      <c r="T22" s="17">
        <f t="shared" si="0"/>
        <v>6.8181818181818175</v>
      </c>
      <c r="U22" s="17">
        <f t="shared" si="0"/>
        <v>6.3636363636363633</v>
      </c>
      <c r="V22" s="17">
        <f t="shared" si="0"/>
        <v>6.3636363636363633</v>
      </c>
      <c r="W22" s="17">
        <f t="shared" si="0"/>
        <v>6.8181818181818175</v>
      </c>
      <c r="X22" s="17">
        <f t="shared" si="0"/>
        <v>5.2272727272727266</v>
      </c>
      <c r="Y22" s="17">
        <f t="shared" si="0"/>
        <v>6.5</v>
      </c>
    </row>
  </sheetData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44</v>
      </c>
    </row>
    <row r="2" spans="1:25" x14ac:dyDescent="0.25">
      <c r="A2" s="1" t="s">
        <v>3</v>
      </c>
      <c r="B2" t="s">
        <v>126</v>
      </c>
    </row>
    <row r="3" spans="1:25" x14ac:dyDescent="0.25">
      <c r="A3" s="1" t="s">
        <v>4</v>
      </c>
      <c r="B3" t="s">
        <v>119</v>
      </c>
    </row>
    <row r="4" spans="1:25" x14ac:dyDescent="0.25">
      <c r="A4" s="1" t="s">
        <v>5</v>
      </c>
      <c r="B4" t="s">
        <v>136</v>
      </c>
    </row>
    <row r="6" spans="1:25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</row>
    <row r="7" spans="1:25" x14ac:dyDescent="0.25">
      <c r="A7" s="22">
        <v>1</v>
      </c>
      <c r="B7" s="23">
        <v>5</v>
      </c>
      <c r="C7" s="23">
        <v>0</v>
      </c>
      <c r="D7" s="23">
        <v>1</v>
      </c>
      <c r="E7" s="23">
        <v>0</v>
      </c>
      <c r="F7" s="23">
        <v>1</v>
      </c>
      <c r="G7" s="23">
        <v>1</v>
      </c>
      <c r="H7" s="23">
        <v>0</v>
      </c>
      <c r="I7" s="23">
        <v>0</v>
      </c>
      <c r="J7" s="23">
        <v>1</v>
      </c>
      <c r="K7" s="23">
        <v>0</v>
      </c>
      <c r="L7" s="23">
        <v>1</v>
      </c>
      <c r="M7" s="23">
        <v>1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1</v>
      </c>
      <c r="T7" s="23">
        <v>0</v>
      </c>
      <c r="U7" s="23">
        <v>0</v>
      </c>
      <c r="V7" s="23">
        <v>1</v>
      </c>
      <c r="W7" s="23">
        <v>0</v>
      </c>
      <c r="X7" s="23">
        <v>1</v>
      </c>
      <c r="Y7" s="23">
        <v>2</v>
      </c>
    </row>
    <row r="8" spans="1:25" x14ac:dyDescent="0.25">
      <c r="A8" s="22">
        <v>2</v>
      </c>
      <c r="B8" s="23">
        <v>9</v>
      </c>
      <c r="C8" s="23">
        <v>1</v>
      </c>
      <c r="D8" s="23">
        <v>1</v>
      </c>
      <c r="E8" s="23">
        <v>1</v>
      </c>
      <c r="F8" s="23">
        <v>1</v>
      </c>
      <c r="G8" s="23">
        <v>5</v>
      </c>
      <c r="H8" s="23">
        <v>1</v>
      </c>
      <c r="I8" s="23">
        <v>1</v>
      </c>
      <c r="J8" s="23">
        <v>3</v>
      </c>
      <c r="K8" s="23">
        <v>5</v>
      </c>
      <c r="L8" s="23">
        <v>3</v>
      </c>
      <c r="M8" s="23">
        <v>9</v>
      </c>
      <c r="N8" s="23">
        <v>3</v>
      </c>
      <c r="O8" s="23">
        <v>0</v>
      </c>
      <c r="P8" s="23">
        <v>0</v>
      </c>
      <c r="Q8" s="23">
        <v>1</v>
      </c>
      <c r="R8" s="23">
        <v>1</v>
      </c>
      <c r="S8" s="23">
        <v>3</v>
      </c>
      <c r="T8" s="23">
        <v>2</v>
      </c>
      <c r="U8" s="23">
        <v>2</v>
      </c>
      <c r="V8" s="23">
        <v>3</v>
      </c>
      <c r="W8" s="23">
        <v>3</v>
      </c>
      <c r="X8" s="23">
        <v>1</v>
      </c>
      <c r="Y8" s="23">
        <v>6</v>
      </c>
    </row>
    <row r="9" spans="1:25" x14ac:dyDescent="0.25">
      <c r="A9" s="22">
        <v>3</v>
      </c>
      <c r="B9" s="23">
        <v>2</v>
      </c>
      <c r="C9" s="23">
        <v>6</v>
      </c>
      <c r="D9" s="23">
        <v>8</v>
      </c>
      <c r="E9" s="23">
        <v>7</v>
      </c>
      <c r="F9" s="23">
        <v>10</v>
      </c>
      <c r="G9" s="23">
        <v>11</v>
      </c>
      <c r="H9" s="23">
        <v>11</v>
      </c>
      <c r="I9" s="23">
        <v>4</v>
      </c>
      <c r="J9" s="23">
        <v>9</v>
      </c>
      <c r="K9" s="23">
        <v>5</v>
      </c>
      <c r="L9" s="23">
        <v>6</v>
      </c>
      <c r="M9" s="23">
        <v>5</v>
      </c>
      <c r="N9" s="23">
        <v>10</v>
      </c>
      <c r="O9" s="23">
        <v>7</v>
      </c>
      <c r="P9" s="23">
        <v>8</v>
      </c>
      <c r="Q9" s="23">
        <v>10</v>
      </c>
      <c r="R9" s="23">
        <v>6</v>
      </c>
      <c r="S9" s="23">
        <v>6</v>
      </c>
      <c r="T9" s="23">
        <v>5</v>
      </c>
      <c r="U9" s="23">
        <v>5</v>
      </c>
      <c r="V9" s="23">
        <v>4</v>
      </c>
      <c r="W9" s="23">
        <v>6</v>
      </c>
      <c r="X9" s="23">
        <v>12</v>
      </c>
      <c r="Y9" s="23">
        <v>7</v>
      </c>
    </row>
    <row r="10" spans="1:25" x14ac:dyDescent="0.25">
      <c r="A10" s="22">
        <v>4</v>
      </c>
      <c r="B10" s="23">
        <v>2</v>
      </c>
      <c r="C10" s="23">
        <v>9</v>
      </c>
      <c r="D10" s="23">
        <v>7</v>
      </c>
      <c r="E10" s="23">
        <v>9</v>
      </c>
      <c r="F10" s="23">
        <v>4</v>
      </c>
      <c r="G10" s="23">
        <v>0</v>
      </c>
      <c r="H10" s="23">
        <v>5</v>
      </c>
      <c r="I10" s="23">
        <v>11</v>
      </c>
      <c r="J10" s="23">
        <v>2</v>
      </c>
      <c r="K10" s="23">
        <v>5</v>
      </c>
      <c r="L10" s="23">
        <v>2</v>
      </c>
      <c r="M10" s="23">
        <v>3</v>
      </c>
      <c r="N10" s="23">
        <v>4</v>
      </c>
      <c r="O10" s="23">
        <v>9</v>
      </c>
      <c r="P10" s="23">
        <v>5</v>
      </c>
      <c r="Q10" s="23">
        <v>5</v>
      </c>
      <c r="R10" s="23">
        <v>8</v>
      </c>
      <c r="S10" s="23">
        <v>7</v>
      </c>
      <c r="T10" s="23">
        <v>10</v>
      </c>
      <c r="U10" s="23">
        <v>6</v>
      </c>
      <c r="V10" s="23">
        <v>5</v>
      </c>
      <c r="W10" s="23">
        <v>7</v>
      </c>
      <c r="X10" s="23">
        <v>3</v>
      </c>
      <c r="Y10" s="23">
        <v>2</v>
      </c>
    </row>
    <row r="11" spans="1:25" x14ac:dyDescent="0.25">
      <c r="A11" s="22">
        <v>5</v>
      </c>
      <c r="B11" s="23">
        <v>0</v>
      </c>
      <c r="C11" s="23">
        <v>1</v>
      </c>
      <c r="D11" s="23">
        <v>1</v>
      </c>
      <c r="E11" s="23">
        <v>1</v>
      </c>
      <c r="F11" s="23">
        <v>0</v>
      </c>
      <c r="G11" s="23">
        <v>0</v>
      </c>
      <c r="H11" s="23">
        <v>1</v>
      </c>
      <c r="I11" s="23">
        <v>2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1</v>
      </c>
      <c r="P11" s="23">
        <v>2</v>
      </c>
      <c r="Q11" s="23">
        <v>2</v>
      </c>
      <c r="R11" s="23">
        <v>2</v>
      </c>
      <c r="S11" s="23">
        <v>1</v>
      </c>
      <c r="T11" s="23">
        <v>0</v>
      </c>
      <c r="U11" s="23">
        <v>0</v>
      </c>
      <c r="V11" s="23">
        <v>0</v>
      </c>
      <c r="W11" s="23">
        <v>1</v>
      </c>
      <c r="X11" s="23">
        <v>0</v>
      </c>
      <c r="Y11" s="23">
        <v>0</v>
      </c>
    </row>
    <row r="12" spans="1:25" x14ac:dyDescent="0.25">
      <c r="A12" s="22" t="s">
        <v>118</v>
      </c>
      <c r="B12" s="23">
        <v>0</v>
      </c>
      <c r="C12" s="23">
        <v>1</v>
      </c>
      <c r="D12" s="23">
        <v>0</v>
      </c>
      <c r="E12" s="23">
        <v>0</v>
      </c>
      <c r="F12" s="23">
        <v>2</v>
      </c>
      <c r="G12" s="23">
        <v>1</v>
      </c>
      <c r="H12" s="23">
        <v>0</v>
      </c>
      <c r="I12" s="23">
        <v>0</v>
      </c>
      <c r="J12" s="23">
        <v>3</v>
      </c>
      <c r="K12" s="23">
        <v>3</v>
      </c>
      <c r="L12" s="23">
        <v>6</v>
      </c>
      <c r="M12" s="23">
        <v>0</v>
      </c>
      <c r="N12" s="23">
        <v>1</v>
      </c>
      <c r="O12" s="23">
        <v>1</v>
      </c>
      <c r="P12" s="23">
        <v>3</v>
      </c>
      <c r="Q12" s="23">
        <v>0</v>
      </c>
      <c r="R12" s="23">
        <v>1</v>
      </c>
      <c r="S12" s="23">
        <v>0</v>
      </c>
      <c r="T12" s="23">
        <v>1</v>
      </c>
      <c r="U12" s="23">
        <v>5</v>
      </c>
      <c r="V12" s="23">
        <v>5</v>
      </c>
      <c r="W12" s="23">
        <v>1</v>
      </c>
      <c r="X12" s="23">
        <v>1</v>
      </c>
      <c r="Y12" s="23">
        <v>1</v>
      </c>
    </row>
    <row r="13" spans="1:25" x14ac:dyDescent="0.25">
      <c r="A13" s="22" t="s">
        <v>38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x14ac:dyDescent="0.25">
      <c r="A14" s="24" t="s">
        <v>39</v>
      </c>
      <c r="B14" s="25">
        <v>2.0555555555555554</v>
      </c>
      <c r="C14" s="25">
        <v>3.5882352941176472</v>
      </c>
      <c r="D14" s="25">
        <v>3.3333333333333335</v>
      </c>
      <c r="E14" s="25">
        <v>3.5555555555555554</v>
      </c>
      <c r="F14" s="25">
        <v>3.0625</v>
      </c>
      <c r="G14" s="25">
        <v>2.5882352941176472</v>
      </c>
      <c r="H14" s="25">
        <v>3.3333333333333335</v>
      </c>
      <c r="I14" s="25">
        <v>3.7777777777777777</v>
      </c>
      <c r="J14" s="25">
        <v>2.8</v>
      </c>
      <c r="K14" s="25">
        <v>3</v>
      </c>
      <c r="L14" s="25">
        <v>2.75</v>
      </c>
      <c r="M14" s="25">
        <v>2.5555555555555554</v>
      </c>
      <c r="N14" s="25">
        <v>3.0588235294117645</v>
      </c>
      <c r="O14" s="25">
        <v>3.6470588235294117</v>
      </c>
      <c r="P14" s="25">
        <v>3.6</v>
      </c>
      <c r="Q14" s="25">
        <v>3.4444444444444446</v>
      </c>
      <c r="R14" s="25">
        <v>3.6470588235294117</v>
      </c>
      <c r="S14" s="25">
        <v>3.2222222222222223</v>
      </c>
      <c r="T14" s="25">
        <v>3.4705882352941178</v>
      </c>
      <c r="U14" s="25">
        <v>3.3076923076923075</v>
      </c>
      <c r="V14" s="25">
        <v>3</v>
      </c>
      <c r="W14" s="25">
        <v>3.3529411764705883</v>
      </c>
      <c r="X14" s="25">
        <v>3</v>
      </c>
      <c r="Y14" s="25">
        <v>2.5294117647058822</v>
      </c>
    </row>
    <row r="15" spans="1:25" x14ac:dyDescent="0.25">
      <c r="A15" s="24" t="s">
        <v>40</v>
      </c>
      <c r="B15" s="25">
        <v>0.93759531105923377</v>
      </c>
      <c r="C15" s="25">
        <v>0.71228711990072591</v>
      </c>
      <c r="D15" s="25">
        <v>0.90748521297303009</v>
      </c>
      <c r="E15" s="25">
        <v>0.70479218649456632</v>
      </c>
      <c r="F15" s="25">
        <v>0.77190241179396069</v>
      </c>
      <c r="G15" s="25">
        <v>0.61834694240084265</v>
      </c>
      <c r="H15" s="25">
        <v>0.68599434057003539</v>
      </c>
      <c r="I15" s="25">
        <v>0.73208449814095855</v>
      </c>
      <c r="J15" s="25">
        <v>0.77459666924148363</v>
      </c>
      <c r="K15" s="25">
        <v>0.84515425472851657</v>
      </c>
      <c r="L15" s="25">
        <v>0.8660254037844386</v>
      </c>
      <c r="M15" s="25">
        <v>0.85558526389299716</v>
      </c>
      <c r="N15" s="25">
        <v>0.65865281401643194</v>
      </c>
      <c r="O15" s="25">
        <v>0.60633906259083203</v>
      </c>
      <c r="P15" s="25">
        <v>0.73678839761300696</v>
      </c>
      <c r="Q15" s="25">
        <v>0.78382337612967434</v>
      </c>
      <c r="R15" s="25">
        <v>0.78590524799337547</v>
      </c>
      <c r="S15" s="25">
        <v>1.0032626514091005</v>
      </c>
      <c r="T15" s="25">
        <v>0.71743005397943993</v>
      </c>
      <c r="U15" s="25">
        <v>0.75106761619881102</v>
      </c>
      <c r="V15" s="25">
        <v>1</v>
      </c>
      <c r="W15" s="25">
        <v>0.8617697249402122</v>
      </c>
      <c r="X15" s="25">
        <v>0.70710678118654757</v>
      </c>
      <c r="Y15" s="25">
        <v>0.87447463219520616</v>
      </c>
    </row>
    <row r="16" spans="1:25" x14ac:dyDescent="0.25">
      <c r="A16" s="24" t="s">
        <v>41</v>
      </c>
      <c r="B16" s="26">
        <v>18</v>
      </c>
      <c r="C16" s="26">
        <v>17</v>
      </c>
      <c r="D16" s="26">
        <v>18</v>
      </c>
      <c r="E16" s="26">
        <v>18</v>
      </c>
      <c r="F16" s="26">
        <v>16</v>
      </c>
      <c r="G16" s="26">
        <v>17</v>
      </c>
      <c r="H16" s="26">
        <v>18</v>
      </c>
      <c r="I16" s="26">
        <v>18</v>
      </c>
      <c r="J16" s="26">
        <v>15</v>
      </c>
      <c r="K16" s="26">
        <v>15</v>
      </c>
      <c r="L16" s="26">
        <v>12</v>
      </c>
      <c r="M16" s="26">
        <v>18</v>
      </c>
      <c r="N16" s="26">
        <v>17</v>
      </c>
      <c r="O16" s="26">
        <v>17</v>
      </c>
      <c r="P16" s="26">
        <v>15</v>
      </c>
      <c r="Q16" s="26">
        <v>18</v>
      </c>
      <c r="R16" s="26">
        <v>17</v>
      </c>
      <c r="S16" s="26">
        <v>18</v>
      </c>
      <c r="T16" s="26">
        <v>17</v>
      </c>
      <c r="U16" s="26">
        <v>13</v>
      </c>
      <c r="V16" s="26">
        <v>13</v>
      </c>
      <c r="W16" s="26">
        <v>17</v>
      </c>
      <c r="X16" s="26">
        <v>17</v>
      </c>
      <c r="Y16" s="26">
        <v>17</v>
      </c>
    </row>
    <row r="18" spans="1:25" x14ac:dyDescent="0.25">
      <c r="A18" s="5" t="s">
        <v>144</v>
      </c>
      <c r="B18" s="5"/>
      <c r="C18" s="5"/>
      <c r="D18" s="5"/>
      <c r="E18" s="5"/>
      <c r="F18" s="17">
        <f>AVERAGE(S14:V14)</f>
        <v>3.2501256913021619</v>
      </c>
    </row>
    <row r="19" spans="1:25" x14ac:dyDescent="0.25">
      <c r="A19" s="5" t="s">
        <v>145</v>
      </c>
      <c r="B19" s="5"/>
      <c r="C19" s="5"/>
    </row>
    <row r="21" spans="1:25" x14ac:dyDescent="0.25">
      <c r="A21" s="5" t="s">
        <v>146</v>
      </c>
      <c r="B21" s="5"/>
      <c r="C21" s="5"/>
      <c r="D21" s="5"/>
      <c r="E21" s="5"/>
      <c r="F21" s="17">
        <f>(F18-1)*2.5</f>
        <v>5.6253142282554052</v>
      </c>
    </row>
    <row r="22" spans="1:25" x14ac:dyDescent="0.25">
      <c r="A22" s="5" t="s">
        <v>143</v>
      </c>
      <c r="B22" s="17">
        <f t="shared" ref="B22:Y22" si="0">(B14-1)*2.5</f>
        <v>2.6388888888888884</v>
      </c>
      <c r="C22" s="17">
        <f t="shared" si="0"/>
        <v>6.4705882352941178</v>
      </c>
      <c r="D22" s="17">
        <f t="shared" si="0"/>
        <v>5.8333333333333339</v>
      </c>
      <c r="E22" s="17">
        <f t="shared" si="0"/>
        <v>6.3888888888888884</v>
      </c>
      <c r="F22" s="17">
        <f t="shared" si="0"/>
        <v>5.15625</v>
      </c>
      <c r="G22" s="17">
        <f t="shared" si="0"/>
        <v>3.9705882352941178</v>
      </c>
      <c r="H22" s="17">
        <f t="shared" si="0"/>
        <v>5.8333333333333339</v>
      </c>
      <c r="I22" s="17">
        <f t="shared" si="0"/>
        <v>6.9444444444444446</v>
      </c>
      <c r="J22" s="17">
        <f t="shared" si="0"/>
        <v>4.5</v>
      </c>
      <c r="K22" s="17">
        <f t="shared" si="0"/>
        <v>5</v>
      </c>
      <c r="L22" s="17">
        <f t="shared" si="0"/>
        <v>4.375</v>
      </c>
      <c r="M22" s="17">
        <f t="shared" si="0"/>
        <v>3.8888888888888884</v>
      </c>
      <c r="N22" s="17">
        <f t="shared" si="0"/>
        <v>5.1470588235294112</v>
      </c>
      <c r="O22" s="17">
        <f t="shared" si="0"/>
        <v>6.617647058823529</v>
      </c>
      <c r="P22" s="17">
        <f t="shared" si="0"/>
        <v>6.5</v>
      </c>
      <c r="Q22" s="17">
        <f t="shared" si="0"/>
        <v>6.1111111111111116</v>
      </c>
      <c r="R22" s="17">
        <f t="shared" si="0"/>
        <v>6.617647058823529</v>
      </c>
      <c r="S22" s="17">
        <f t="shared" si="0"/>
        <v>5.5555555555555554</v>
      </c>
      <c r="T22" s="17">
        <f t="shared" si="0"/>
        <v>6.1764705882352944</v>
      </c>
      <c r="U22" s="17">
        <f t="shared" si="0"/>
        <v>5.7692307692307683</v>
      </c>
      <c r="V22" s="17">
        <f t="shared" si="0"/>
        <v>5</v>
      </c>
      <c r="W22" s="17">
        <f t="shared" si="0"/>
        <v>5.882352941176471</v>
      </c>
      <c r="X22" s="17">
        <f t="shared" si="0"/>
        <v>5</v>
      </c>
      <c r="Y22" s="17">
        <f t="shared" si="0"/>
        <v>3.8235294117647056</v>
      </c>
    </row>
  </sheetData>
  <phoneticPr fontId="0" type="noConversion"/>
  <pageMargins left="0.7" right="0.7" top="0.75" bottom="0.75" header="0.3" footer="0.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86</v>
      </c>
    </row>
    <row r="2" spans="1:32" x14ac:dyDescent="0.25">
      <c r="A2" s="1" t="s">
        <v>3</v>
      </c>
      <c r="B2" t="s">
        <v>126</v>
      </c>
    </row>
    <row r="3" spans="1:32" x14ac:dyDescent="0.25">
      <c r="A3" s="1" t="s">
        <v>4</v>
      </c>
      <c r="B3" t="s">
        <v>119</v>
      </c>
    </row>
    <row r="4" spans="1:32" x14ac:dyDescent="0.25">
      <c r="A4" s="1" t="s">
        <v>5</v>
      </c>
      <c r="B4" t="s">
        <v>136</v>
      </c>
    </row>
    <row r="6" spans="1:32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  <c r="Z6" s="10" t="s">
        <v>87</v>
      </c>
      <c r="AA6" s="10" t="s">
        <v>88</v>
      </c>
      <c r="AB6" s="10" t="s">
        <v>89</v>
      </c>
      <c r="AC6" s="10" t="s">
        <v>90</v>
      </c>
      <c r="AD6" s="10" t="s">
        <v>91</v>
      </c>
      <c r="AE6" s="10" t="s">
        <v>116</v>
      </c>
      <c r="AF6" s="10" t="s">
        <v>134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1</v>
      </c>
      <c r="D8" s="3">
        <v>1</v>
      </c>
      <c r="E8" s="3">
        <v>3</v>
      </c>
      <c r="F8" s="3">
        <v>0</v>
      </c>
      <c r="G8" s="3">
        <v>2</v>
      </c>
      <c r="H8" s="3">
        <v>1</v>
      </c>
      <c r="I8" s="3">
        <v>0</v>
      </c>
      <c r="J8" s="3">
        <v>0</v>
      </c>
      <c r="K8" s="3">
        <v>1</v>
      </c>
      <c r="L8" s="3">
        <v>0</v>
      </c>
      <c r="M8" s="3">
        <v>1</v>
      </c>
      <c r="N8" s="3">
        <v>2</v>
      </c>
      <c r="O8" s="3">
        <v>0</v>
      </c>
      <c r="P8" s="3">
        <v>3</v>
      </c>
      <c r="Q8" s="3">
        <v>1</v>
      </c>
      <c r="R8" s="3">
        <v>1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2</v>
      </c>
      <c r="AB8" s="3">
        <v>0</v>
      </c>
      <c r="AC8" s="3">
        <v>1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4</v>
      </c>
      <c r="C9" s="3">
        <v>0</v>
      </c>
      <c r="D9" s="3">
        <v>1</v>
      </c>
      <c r="E9" s="3">
        <v>0</v>
      </c>
      <c r="F9" s="3">
        <v>0</v>
      </c>
      <c r="G9" s="3">
        <v>1</v>
      </c>
      <c r="H9" s="3">
        <v>2</v>
      </c>
      <c r="I9" s="3">
        <v>1</v>
      </c>
      <c r="J9" s="3">
        <v>2</v>
      </c>
      <c r="K9" s="3">
        <v>2</v>
      </c>
      <c r="L9" s="3">
        <v>1</v>
      </c>
      <c r="M9" s="3">
        <v>3</v>
      </c>
      <c r="N9" s="3">
        <v>0</v>
      </c>
      <c r="O9" s="3">
        <v>2</v>
      </c>
      <c r="P9" s="3">
        <v>1</v>
      </c>
      <c r="Q9" s="3">
        <v>3</v>
      </c>
      <c r="R9" s="3">
        <v>2</v>
      </c>
      <c r="S9" s="3">
        <v>2</v>
      </c>
      <c r="T9" s="3">
        <v>1</v>
      </c>
      <c r="U9" s="3">
        <v>1</v>
      </c>
      <c r="V9" s="3">
        <v>1</v>
      </c>
      <c r="W9" s="3">
        <v>1</v>
      </c>
      <c r="X9" s="3">
        <v>0</v>
      </c>
      <c r="Y9" s="3">
        <v>0</v>
      </c>
      <c r="Z9" s="3">
        <v>1</v>
      </c>
      <c r="AA9" s="3">
        <v>0</v>
      </c>
      <c r="AB9" s="3">
        <v>1</v>
      </c>
      <c r="AC9" s="3">
        <v>3</v>
      </c>
      <c r="AD9" s="3">
        <v>0</v>
      </c>
      <c r="AE9" s="3">
        <v>1</v>
      </c>
      <c r="AF9" s="3">
        <v>1</v>
      </c>
    </row>
    <row r="10" spans="1:32" x14ac:dyDescent="0.25">
      <c r="A10" s="8">
        <v>4</v>
      </c>
      <c r="B10" s="3">
        <v>1</v>
      </c>
      <c r="C10" s="3">
        <v>4</v>
      </c>
      <c r="D10" s="3">
        <v>1</v>
      </c>
      <c r="E10" s="3">
        <v>1</v>
      </c>
      <c r="F10" s="3">
        <v>2</v>
      </c>
      <c r="G10" s="3">
        <v>1</v>
      </c>
      <c r="H10" s="3">
        <v>2</v>
      </c>
      <c r="I10" s="3">
        <v>3</v>
      </c>
      <c r="J10" s="3">
        <v>3</v>
      </c>
      <c r="K10" s="3">
        <v>2</v>
      </c>
      <c r="L10" s="3">
        <v>2</v>
      </c>
      <c r="M10" s="3">
        <v>1</v>
      </c>
      <c r="N10" s="3">
        <v>1</v>
      </c>
      <c r="O10" s="3">
        <v>3</v>
      </c>
      <c r="P10" s="3">
        <v>1</v>
      </c>
      <c r="Q10" s="3">
        <v>1</v>
      </c>
      <c r="R10" s="3">
        <v>2</v>
      </c>
      <c r="S10" s="3">
        <v>1</v>
      </c>
      <c r="T10" s="3">
        <v>2</v>
      </c>
      <c r="U10" s="3">
        <v>1</v>
      </c>
      <c r="V10" s="3">
        <v>2</v>
      </c>
      <c r="W10" s="3">
        <v>3</v>
      </c>
      <c r="X10" s="3">
        <v>3</v>
      </c>
      <c r="Y10" s="3">
        <v>4</v>
      </c>
      <c r="Z10" s="3">
        <v>3</v>
      </c>
      <c r="AA10" s="3">
        <v>2</v>
      </c>
      <c r="AB10" s="3">
        <v>2</v>
      </c>
      <c r="AC10" s="3">
        <v>1</v>
      </c>
      <c r="AD10" s="3">
        <v>2</v>
      </c>
      <c r="AE10" s="3">
        <v>1</v>
      </c>
      <c r="AF10" s="3">
        <v>4</v>
      </c>
    </row>
    <row r="11" spans="1:32" x14ac:dyDescent="0.25">
      <c r="A11" s="8">
        <v>5</v>
      </c>
      <c r="B11" s="3">
        <v>0</v>
      </c>
      <c r="C11" s="3">
        <v>0</v>
      </c>
      <c r="D11" s="3">
        <v>2</v>
      </c>
      <c r="E11" s="3">
        <v>0</v>
      </c>
      <c r="F11" s="3">
        <v>3</v>
      </c>
      <c r="G11" s="3">
        <v>1</v>
      </c>
      <c r="H11" s="3">
        <v>0</v>
      </c>
      <c r="I11" s="3">
        <v>1</v>
      </c>
      <c r="J11" s="3">
        <v>0</v>
      </c>
      <c r="K11" s="3">
        <v>0</v>
      </c>
      <c r="L11" s="3">
        <v>2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2</v>
      </c>
      <c r="U11" s="3">
        <v>2</v>
      </c>
      <c r="V11" s="3">
        <v>2</v>
      </c>
      <c r="W11" s="3">
        <v>1</v>
      </c>
      <c r="X11" s="3">
        <v>2</v>
      </c>
      <c r="Y11" s="3">
        <v>1</v>
      </c>
      <c r="Z11" s="3">
        <v>1</v>
      </c>
      <c r="AA11" s="3">
        <v>1</v>
      </c>
      <c r="AB11" s="3">
        <v>2</v>
      </c>
      <c r="AC11" s="3">
        <v>0</v>
      </c>
      <c r="AD11" s="3">
        <v>0</v>
      </c>
      <c r="AE11" s="3">
        <v>1</v>
      </c>
      <c r="AF11" s="3">
        <v>0</v>
      </c>
    </row>
    <row r="12" spans="1:32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3</v>
      </c>
      <c r="AE12" s="3">
        <v>2</v>
      </c>
      <c r="AF12" s="3">
        <v>0</v>
      </c>
    </row>
    <row r="13" spans="1:32" x14ac:dyDescent="0.25">
      <c r="A13" s="8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39</v>
      </c>
      <c r="B14" s="17">
        <v>3.2</v>
      </c>
      <c r="C14" s="17">
        <v>3.6</v>
      </c>
      <c r="D14" s="17">
        <v>3.8</v>
      </c>
      <c r="E14" s="17">
        <v>2.2000000000000002</v>
      </c>
      <c r="F14" s="17">
        <v>4.5999999999999996</v>
      </c>
      <c r="G14" s="17">
        <v>3.2</v>
      </c>
      <c r="H14" s="17">
        <v>3.2</v>
      </c>
      <c r="I14" s="17">
        <v>4</v>
      </c>
      <c r="J14" s="17">
        <v>3.6</v>
      </c>
      <c r="K14" s="17">
        <v>3.2</v>
      </c>
      <c r="L14" s="17">
        <v>4.2</v>
      </c>
      <c r="M14" s="17">
        <v>3</v>
      </c>
      <c r="N14" s="17">
        <v>2.25</v>
      </c>
      <c r="O14" s="17">
        <v>3.6</v>
      </c>
      <c r="P14" s="17">
        <v>2.6</v>
      </c>
      <c r="Q14" s="17">
        <v>3</v>
      </c>
      <c r="R14" s="17">
        <v>3.2</v>
      </c>
      <c r="S14" s="17">
        <v>2.6</v>
      </c>
      <c r="T14" s="17">
        <v>4.2</v>
      </c>
      <c r="U14" s="17">
        <v>4.25</v>
      </c>
      <c r="V14" s="17">
        <v>4.2</v>
      </c>
      <c r="W14" s="17">
        <v>4</v>
      </c>
      <c r="X14" s="17">
        <v>4.4000000000000004</v>
      </c>
      <c r="Y14" s="17">
        <v>4.2</v>
      </c>
      <c r="Z14" s="17">
        <v>4</v>
      </c>
      <c r="AA14" s="17">
        <v>3.4</v>
      </c>
      <c r="AB14" s="17">
        <v>4.2</v>
      </c>
      <c r="AC14" s="17">
        <v>3</v>
      </c>
      <c r="AD14" s="17">
        <v>4</v>
      </c>
      <c r="AE14" s="17">
        <v>4</v>
      </c>
      <c r="AF14" s="17">
        <v>3.8</v>
      </c>
    </row>
    <row r="15" spans="1:32" x14ac:dyDescent="0.25">
      <c r="A15" s="5" t="s">
        <v>40</v>
      </c>
      <c r="B15" s="17">
        <v>0.44721359549995715</v>
      </c>
      <c r="C15" s="17">
        <v>0.8944271909999163</v>
      </c>
      <c r="D15" s="17">
        <v>1.3038404810405295</v>
      </c>
      <c r="E15" s="17">
        <v>1.0954451150103324</v>
      </c>
      <c r="F15" s="17">
        <v>0.54772255750516674</v>
      </c>
      <c r="G15" s="17">
        <v>1.3038404810405295</v>
      </c>
      <c r="H15" s="17">
        <v>0.83666002653407512</v>
      </c>
      <c r="I15" s="17">
        <v>0.70710678118654757</v>
      </c>
      <c r="J15" s="17">
        <v>0.54772255750516674</v>
      </c>
      <c r="K15" s="17">
        <v>0.83666002653407512</v>
      </c>
      <c r="L15" s="17">
        <v>0.83666002653407512</v>
      </c>
      <c r="M15" s="17">
        <v>0.70710678118654757</v>
      </c>
      <c r="N15" s="17">
        <v>1.2583057392117916</v>
      </c>
      <c r="O15" s="17">
        <v>0.54772255750516674</v>
      </c>
      <c r="P15" s="17">
        <v>0.8944271909999163</v>
      </c>
      <c r="Q15" s="17">
        <v>0.70710678118654757</v>
      </c>
      <c r="R15" s="17">
        <v>0.83666002653407512</v>
      </c>
      <c r="S15" s="17">
        <v>1.1401754250991383</v>
      </c>
      <c r="T15" s="17">
        <v>0.83666002653407512</v>
      </c>
      <c r="U15" s="17">
        <v>0.9574271077563381</v>
      </c>
      <c r="V15" s="17">
        <v>0.83666002653407512</v>
      </c>
      <c r="W15" s="17">
        <v>0.70710678118654757</v>
      </c>
      <c r="X15" s="17">
        <v>0.54772255750516674</v>
      </c>
      <c r="Y15" s="17">
        <v>0.44721359549995787</v>
      </c>
      <c r="Z15" s="17">
        <v>0.70710678118654757</v>
      </c>
      <c r="AA15" s="17">
        <v>1.3416407864998741</v>
      </c>
      <c r="AB15" s="17">
        <v>0.83666002653407512</v>
      </c>
      <c r="AC15" s="17">
        <v>0.70710678118654757</v>
      </c>
      <c r="AD15" s="17">
        <v>0</v>
      </c>
      <c r="AE15" s="17">
        <v>1</v>
      </c>
      <c r="AF15" s="17">
        <v>0.44721359549995715</v>
      </c>
    </row>
    <row r="16" spans="1:32" x14ac:dyDescent="0.25">
      <c r="A16" s="5" t="s">
        <v>41</v>
      </c>
      <c r="B16" s="18">
        <v>5</v>
      </c>
      <c r="C16" s="18">
        <v>5</v>
      </c>
      <c r="D16" s="18">
        <v>5</v>
      </c>
      <c r="E16" s="18">
        <v>5</v>
      </c>
      <c r="F16" s="18">
        <v>5</v>
      </c>
      <c r="G16" s="18">
        <v>5</v>
      </c>
      <c r="H16" s="18">
        <v>5</v>
      </c>
      <c r="I16" s="18">
        <v>5</v>
      </c>
      <c r="J16" s="18">
        <v>5</v>
      </c>
      <c r="K16" s="18">
        <v>5</v>
      </c>
      <c r="L16" s="18">
        <v>5</v>
      </c>
      <c r="M16" s="18">
        <v>5</v>
      </c>
      <c r="N16" s="18">
        <v>4</v>
      </c>
      <c r="O16" s="18">
        <v>5</v>
      </c>
      <c r="P16" s="18">
        <v>5</v>
      </c>
      <c r="Q16" s="18">
        <v>5</v>
      </c>
      <c r="R16" s="18">
        <v>5</v>
      </c>
      <c r="S16" s="18">
        <v>5</v>
      </c>
      <c r="T16" s="18">
        <v>5</v>
      </c>
      <c r="U16" s="18">
        <v>4</v>
      </c>
      <c r="V16" s="18">
        <v>5</v>
      </c>
      <c r="W16" s="18">
        <v>5</v>
      </c>
      <c r="X16" s="18">
        <v>5</v>
      </c>
      <c r="Y16" s="18">
        <v>5</v>
      </c>
      <c r="Z16" s="18">
        <v>5</v>
      </c>
      <c r="AA16" s="18">
        <v>5</v>
      </c>
      <c r="AB16" s="18">
        <v>5</v>
      </c>
      <c r="AC16" s="18">
        <v>5</v>
      </c>
      <c r="AD16" s="18">
        <v>2</v>
      </c>
      <c r="AE16" s="18">
        <v>3</v>
      </c>
      <c r="AF16" s="18">
        <v>5</v>
      </c>
    </row>
    <row r="18" spans="1:32" x14ac:dyDescent="0.25">
      <c r="A18" s="5" t="s">
        <v>128</v>
      </c>
      <c r="B18" s="5">
        <v>5</v>
      </c>
    </row>
    <row r="19" spans="1:32" x14ac:dyDescent="0.25">
      <c r="A19" s="5" t="s">
        <v>129</v>
      </c>
      <c r="B19" s="5">
        <v>6</v>
      </c>
    </row>
    <row r="20" spans="1:32" x14ac:dyDescent="0.25">
      <c r="A20" s="5" t="s">
        <v>130</v>
      </c>
      <c r="B20" s="20">
        <f>B18/B19</f>
        <v>0.83333333333333337</v>
      </c>
    </row>
    <row r="22" spans="1:32" x14ac:dyDescent="0.25">
      <c r="A22" s="5" t="s">
        <v>140</v>
      </c>
      <c r="B22" s="5"/>
      <c r="C22" s="5"/>
      <c r="D22" s="5"/>
      <c r="E22" s="5"/>
      <c r="F22" s="17">
        <f>AVERAGE(X14:Z14)</f>
        <v>4.2</v>
      </c>
    </row>
    <row r="23" spans="1:32" x14ac:dyDescent="0.25">
      <c r="A23" s="5" t="s">
        <v>141</v>
      </c>
      <c r="B23" s="5"/>
      <c r="C23" s="5"/>
    </row>
    <row r="25" spans="1:32" x14ac:dyDescent="0.25">
      <c r="A25" s="5" t="s">
        <v>142</v>
      </c>
      <c r="B25" s="5"/>
      <c r="C25" s="5"/>
      <c r="D25" s="5"/>
      <c r="E25" s="5"/>
      <c r="F25" s="17">
        <f>(F22-1)*2.5</f>
        <v>8</v>
      </c>
    </row>
    <row r="26" spans="1:32" x14ac:dyDescent="0.25">
      <c r="A26" s="5" t="s">
        <v>143</v>
      </c>
      <c r="B26" s="17">
        <f t="shared" ref="B26:AF26" si="0">(B14-1)*2.5</f>
        <v>5.5</v>
      </c>
      <c r="C26" s="17">
        <f t="shared" si="0"/>
        <v>6.5</v>
      </c>
      <c r="D26" s="17">
        <f t="shared" si="0"/>
        <v>7</v>
      </c>
      <c r="E26" s="17">
        <f t="shared" si="0"/>
        <v>3.0000000000000004</v>
      </c>
      <c r="F26" s="17">
        <f t="shared" si="0"/>
        <v>9</v>
      </c>
      <c r="G26" s="17">
        <f t="shared" si="0"/>
        <v>5.5</v>
      </c>
      <c r="H26" s="17">
        <f t="shared" si="0"/>
        <v>5.5</v>
      </c>
      <c r="I26" s="17">
        <f t="shared" si="0"/>
        <v>7.5</v>
      </c>
      <c r="J26" s="17">
        <f t="shared" si="0"/>
        <v>6.5</v>
      </c>
      <c r="K26" s="17">
        <f t="shared" si="0"/>
        <v>5.5</v>
      </c>
      <c r="L26" s="17">
        <f t="shared" si="0"/>
        <v>8</v>
      </c>
      <c r="M26" s="17">
        <f t="shared" si="0"/>
        <v>5</v>
      </c>
      <c r="N26" s="17">
        <f t="shared" si="0"/>
        <v>3.125</v>
      </c>
      <c r="O26" s="17">
        <f t="shared" si="0"/>
        <v>6.5</v>
      </c>
      <c r="P26" s="17">
        <f t="shared" si="0"/>
        <v>4</v>
      </c>
      <c r="Q26" s="17">
        <f t="shared" si="0"/>
        <v>5</v>
      </c>
      <c r="R26" s="17">
        <f t="shared" si="0"/>
        <v>5.5</v>
      </c>
      <c r="S26" s="17">
        <f t="shared" si="0"/>
        <v>4</v>
      </c>
      <c r="T26" s="17">
        <f t="shared" si="0"/>
        <v>8</v>
      </c>
      <c r="U26" s="17">
        <f t="shared" si="0"/>
        <v>8.125</v>
      </c>
      <c r="V26" s="17">
        <f t="shared" si="0"/>
        <v>8</v>
      </c>
      <c r="W26" s="17">
        <f t="shared" si="0"/>
        <v>7.5</v>
      </c>
      <c r="X26" s="17">
        <f t="shared" si="0"/>
        <v>8.5</v>
      </c>
      <c r="Y26" s="17">
        <f t="shared" si="0"/>
        <v>8</v>
      </c>
      <c r="Z26" s="17">
        <f t="shared" si="0"/>
        <v>7.5</v>
      </c>
      <c r="AA26" s="17">
        <f t="shared" si="0"/>
        <v>6</v>
      </c>
      <c r="AB26" s="17">
        <f t="shared" si="0"/>
        <v>8</v>
      </c>
      <c r="AC26" s="17">
        <f t="shared" si="0"/>
        <v>5</v>
      </c>
      <c r="AD26" s="17">
        <f t="shared" si="0"/>
        <v>7.5</v>
      </c>
      <c r="AE26" s="17">
        <f t="shared" si="0"/>
        <v>7.5</v>
      </c>
      <c r="AF26" s="17">
        <f t="shared" si="0"/>
        <v>7</v>
      </c>
    </row>
  </sheetData>
  <pageMargins left="0.7" right="0.7" top="0.75" bottom="0.75" header="0.3" footer="0.3"/>
  <headerFooter alignWithMargins="0"/>
  <ignoredErrors>
    <ignoredError sqref="F22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44</v>
      </c>
    </row>
    <row r="2" spans="1:25" x14ac:dyDescent="0.25">
      <c r="A2" s="1" t="s">
        <v>3</v>
      </c>
      <c r="B2" t="s">
        <v>127</v>
      </c>
    </row>
    <row r="3" spans="1:25" x14ac:dyDescent="0.25">
      <c r="A3" s="1" t="s">
        <v>4</v>
      </c>
      <c r="B3" t="s">
        <v>119</v>
      </c>
    </row>
    <row r="4" spans="1:25" x14ac:dyDescent="0.25">
      <c r="A4" s="1" t="s">
        <v>5</v>
      </c>
      <c r="B4" t="s">
        <v>136</v>
      </c>
    </row>
    <row r="6" spans="1:25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2</v>
      </c>
      <c r="H7" s="3">
        <v>2</v>
      </c>
      <c r="I7" s="3">
        <v>1</v>
      </c>
      <c r="J7" s="3">
        <v>1</v>
      </c>
      <c r="K7" s="3">
        <v>2</v>
      </c>
      <c r="L7" s="3">
        <v>2</v>
      </c>
      <c r="M7" s="3">
        <v>3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1</v>
      </c>
      <c r="Y7" s="3">
        <v>0</v>
      </c>
    </row>
    <row r="8" spans="1:25" x14ac:dyDescent="0.25">
      <c r="A8" s="8">
        <v>2</v>
      </c>
      <c r="B8" s="3">
        <v>2</v>
      </c>
      <c r="C8" s="3">
        <v>0</v>
      </c>
      <c r="D8" s="3">
        <v>0</v>
      </c>
      <c r="E8" s="3">
        <v>0</v>
      </c>
      <c r="F8" s="3">
        <v>1</v>
      </c>
      <c r="G8" s="3">
        <v>6</v>
      </c>
      <c r="H8" s="3">
        <v>5</v>
      </c>
      <c r="I8" s="3">
        <v>2</v>
      </c>
      <c r="J8" s="3">
        <v>6</v>
      </c>
      <c r="K8" s="3">
        <v>1</v>
      </c>
      <c r="L8" s="3">
        <v>2</v>
      </c>
      <c r="M8" s="3">
        <v>6</v>
      </c>
      <c r="N8" s="3">
        <v>3</v>
      </c>
      <c r="O8" s="3">
        <v>1</v>
      </c>
      <c r="P8" s="3">
        <v>2</v>
      </c>
      <c r="Q8" s="3">
        <v>0</v>
      </c>
      <c r="R8" s="3">
        <v>0</v>
      </c>
      <c r="S8" s="3">
        <v>1</v>
      </c>
      <c r="T8" s="3">
        <v>0</v>
      </c>
      <c r="U8" s="3">
        <v>1</v>
      </c>
      <c r="V8" s="3">
        <v>2</v>
      </c>
      <c r="W8" s="3">
        <v>1</v>
      </c>
      <c r="X8" s="3">
        <v>1</v>
      </c>
      <c r="Y8" s="3">
        <v>1</v>
      </c>
    </row>
    <row r="9" spans="1:25" x14ac:dyDescent="0.25">
      <c r="A9" s="8">
        <v>3</v>
      </c>
      <c r="B9" s="3">
        <v>6</v>
      </c>
      <c r="C9" s="3">
        <v>0</v>
      </c>
      <c r="D9" s="3">
        <v>5</v>
      </c>
      <c r="E9" s="3">
        <v>4</v>
      </c>
      <c r="F9" s="3">
        <v>6</v>
      </c>
      <c r="G9" s="3">
        <v>3</v>
      </c>
      <c r="H9" s="3">
        <v>3</v>
      </c>
      <c r="I9" s="3">
        <v>4</v>
      </c>
      <c r="J9" s="3">
        <v>1</v>
      </c>
      <c r="K9" s="3">
        <v>4</v>
      </c>
      <c r="L9" s="3">
        <v>1</v>
      </c>
      <c r="M9" s="3">
        <v>2</v>
      </c>
      <c r="N9" s="3">
        <v>6</v>
      </c>
      <c r="O9" s="3">
        <v>0</v>
      </c>
      <c r="P9" s="3">
        <v>0</v>
      </c>
      <c r="Q9" s="3">
        <v>0</v>
      </c>
      <c r="R9" s="3">
        <v>3</v>
      </c>
      <c r="S9" s="3">
        <v>5</v>
      </c>
      <c r="T9" s="3">
        <v>4</v>
      </c>
      <c r="U9" s="3">
        <v>3</v>
      </c>
      <c r="V9" s="3">
        <v>4</v>
      </c>
      <c r="W9" s="3">
        <v>2</v>
      </c>
      <c r="X9" s="3">
        <v>4</v>
      </c>
      <c r="Y9" s="3">
        <v>6</v>
      </c>
    </row>
    <row r="10" spans="1:25" x14ac:dyDescent="0.25">
      <c r="A10" s="8">
        <v>4</v>
      </c>
      <c r="B10" s="3">
        <v>2</v>
      </c>
      <c r="C10" s="3">
        <v>8</v>
      </c>
      <c r="D10" s="3">
        <v>5</v>
      </c>
      <c r="E10" s="3">
        <v>5</v>
      </c>
      <c r="F10" s="3">
        <v>2</v>
      </c>
      <c r="G10" s="3">
        <v>1</v>
      </c>
      <c r="H10" s="3">
        <v>2</v>
      </c>
      <c r="I10" s="3">
        <v>4</v>
      </c>
      <c r="J10" s="3">
        <v>4</v>
      </c>
      <c r="K10" s="3">
        <v>4</v>
      </c>
      <c r="L10" s="3">
        <v>5</v>
      </c>
      <c r="M10" s="3">
        <v>0</v>
      </c>
      <c r="N10" s="3">
        <v>2</v>
      </c>
      <c r="O10" s="3">
        <v>8</v>
      </c>
      <c r="P10" s="3">
        <v>7</v>
      </c>
      <c r="Q10" s="3">
        <v>9</v>
      </c>
      <c r="R10" s="3">
        <v>6</v>
      </c>
      <c r="S10" s="3">
        <v>3</v>
      </c>
      <c r="T10" s="3">
        <v>5</v>
      </c>
      <c r="U10" s="3">
        <v>4</v>
      </c>
      <c r="V10" s="3">
        <v>3</v>
      </c>
      <c r="W10" s="3">
        <v>5</v>
      </c>
      <c r="X10" s="3">
        <v>6</v>
      </c>
      <c r="Y10" s="3">
        <v>5</v>
      </c>
    </row>
    <row r="11" spans="1:25" x14ac:dyDescent="0.25">
      <c r="A11" s="8">
        <v>5</v>
      </c>
      <c r="B11" s="3">
        <v>2</v>
      </c>
      <c r="C11" s="3">
        <v>4</v>
      </c>
      <c r="D11" s="3">
        <v>2</v>
      </c>
      <c r="E11" s="3">
        <v>3</v>
      </c>
      <c r="F11" s="3">
        <v>2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1</v>
      </c>
      <c r="N11" s="3">
        <v>0</v>
      </c>
      <c r="O11" s="3">
        <v>3</v>
      </c>
      <c r="P11" s="3">
        <v>3</v>
      </c>
      <c r="Q11" s="3">
        <v>3</v>
      </c>
      <c r="R11" s="3">
        <v>2</v>
      </c>
      <c r="S11" s="3">
        <v>2</v>
      </c>
      <c r="T11" s="3">
        <v>2</v>
      </c>
      <c r="U11" s="3">
        <v>0</v>
      </c>
      <c r="V11" s="3">
        <v>1</v>
      </c>
      <c r="W11" s="3">
        <v>4</v>
      </c>
      <c r="X11" s="3">
        <v>0</v>
      </c>
      <c r="Y11" s="3">
        <v>0</v>
      </c>
    </row>
    <row r="12" spans="1:25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1</v>
      </c>
      <c r="L12" s="3">
        <v>2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1</v>
      </c>
      <c r="S12" s="3">
        <v>1</v>
      </c>
      <c r="T12" s="3">
        <v>1</v>
      </c>
      <c r="U12" s="3">
        <v>4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39</v>
      </c>
      <c r="B14" s="17">
        <v>3.3333333333333335</v>
      </c>
      <c r="C14" s="17">
        <v>4.333333333333333</v>
      </c>
      <c r="D14" s="17">
        <v>3.75</v>
      </c>
      <c r="E14" s="17">
        <v>3.9166666666666665</v>
      </c>
      <c r="F14" s="17">
        <v>3.25</v>
      </c>
      <c r="G14" s="17">
        <v>2.25</v>
      </c>
      <c r="H14" s="17">
        <v>2.4166666666666665</v>
      </c>
      <c r="I14" s="17">
        <v>3</v>
      </c>
      <c r="J14" s="17">
        <v>2.6666666666666665</v>
      </c>
      <c r="K14" s="17">
        <v>2.9090909090909092</v>
      </c>
      <c r="L14" s="17">
        <v>2.9</v>
      </c>
      <c r="M14" s="17">
        <v>2.1666666666666665</v>
      </c>
      <c r="N14" s="17">
        <v>2.9090909090909092</v>
      </c>
      <c r="O14" s="17">
        <v>4.083333333333333</v>
      </c>
      <c r="P14" s="17">
        <v>3.9166666666666665</v>
      </c>
      <c r="Q14" s="17">
        <v>4.25</v>
      </c>
      <c r="R14" s="17">
        <v>3.9090909090909092</v>
      </c>
      <c r="S14" s="17">
        <v>3.5454545454545454</v>
      </c>
      <c r="T14" s="17">
        <v>3.8181818181818183</v>
      </c>
      <c r="U14" s="17">
        <v>3.375</v>
      </c>
      <c r="V14" s="17">
        <v>3.0909090909090908</v>
      </c>
      <c r="W14" s="17">
        <v>4</v>
      </c>
      <c r="X14" s="17">
        <v>3.25</v>
      </c>
      <c r="Y14" s="17">
        <v>3.3333333333333335</v>
      </c>
    </row>
    <row r="15" spans="1:25" x14ac:dyDescent="0.25">
      <c r="A15" s="5" t="s">
        <v>40</v>
      </c>
      <c r="B15" s="17">
        <v>0.98473192783466146</v>
      </c>
      <c r="C15" s="17">
        <v>0.49236596391733006</v>
      </c>
      <c r="D15" s="17">
        <v>0.75377836144440913</v>
      </c>
      <c r="E15" s="17">
        <v>0.79296146109875854</v>
      </c>
      <c r="F15" s="17">
        <v>1.1381803659589922</v>
      </c>
      <c r="G15" s="17">
        <v>0.8660254037844386</v>
      </c>
      <c r="H15" s="17">
        <v>0.9962049198956221</v>
      </c>
      <c r="I15" s="17">
        <v>1</v>
      </c>
      <c r="J15" s="17">
        <v>1.0730867399773198</v>
      </c>
      <c r="K15" s="17">
        <v>1.1361818036340356</v>
      </c>
      <c r="L15" s="17">
        <v>1.2866839377079191</v>
      </c>
      <c r="M15" s="17">
        <v>1.1146408580454255</v>
      </c>
      <c r="N15" s="17">
        <v>0.70064904974537046</v>
      </c>
      <c r="O15" s="17">
        <v>0.79296146109875854</v>
      </c>
      <c r="P15" s="17">
        <v>0.99620491989562143</v>
      </c>
      <c r="Q15" s="17">
        <v>0.45226701686664544</v>
      </c>
      <c r="R15" s="17">
        <v>0.70064904974537046</v>
      </c>
      <c r="S15" s="17">
        <v>0.93419873299382716</v>
      </c>
      <c r="T15" s="17">
        <v>0.75075719352954762</v>
      </c>
      <c r="U15" s="17">
        <v>0.74402380914284494</v>
      </c>
      <c r="V15" s="17">
        <v>1.1361818036340356</v>
      </c>
      <c r="W15" s="17">
        <v>0.95346258924559235</v>
      </c>
      <c r="X15" s="17">
        <v>0.96530729916342273</v>
      </c>
      <c r="Y15" s="17">
        <v>0.65133894727892894</v>
      </c>
    </row>
    <row r="16" spans="1:25" x14ac:dyDescent="0.25">
      <c r="A16" s="5" t="s">
        <v>41</v>
      </c>
      <c r="B16" s="18">
        <v>12</v>
      </c>
      <c r="C16" s="18">
        <v>12</v>
      </c>
      <c r="D16" s="18">
        <v>12</v>
      </c>
      <c r="E16" s="18">
        <v>12</v>
      </c>
      <c r="F16" s="18">
        <v>12</v>
      </c>
      <c r="G16" s="18">
        <v>12</v>
      </c>
      <c r="H16" s="18">
        <v>12</v>
      </c>
      <c r="I16" s="18">
        <v>11</v>
      </c>
      <c r="J16" s="18">
        <v>12</v>
      </c>
      <c r="K16" s="18">
        <v>11</v>
      </c>
      <c r="L16" s="18">
        <v>10</v>
      </c>
      <c r="M16" s="18">
        <v>12</v>
      </c>
      <c r="N16" s="18">
        <v>11</v>
      </c>
      <c r="O16" s="18">
        <v>12</v>
      </c>
      <c r="P16" s="18">
        <v>12</v>
      </c>
      <c r="Q16" s="18">
        <v>12</v>
      </c>
      <c r="R16" s="18">
        <v>11</v>
      </c>
      <c r="S16" s="18">
        <v>11</v>
      </c>
      <c r="T16" s="18">
        <v>11</v>
      </c>
      <c r="U16" s="18">
        <v>8</v>
      </c>
      <c r="V16" s="18">
        <v>11</v>
      </c>
      <c r="W16" s="18">
        <v>12</v>
      </c>
      <c r="X16" s="18">
        <v>12</v>
      </c>
      <c r="Y16" s="18">
        <v>12</v>
      </c>
    </row>
    <row r="18" spans="1:25" x14ac:dyDescent="0.25">
      <c r="A18" s="5" t="s">
        <v>144</v>
      </c>
      <c r="B18" s="5"/>
      <c r="C18" s="5"/>
      <c r="D18" s="5"/>
      <c r="E18" s="5"/>
      <c r="F18" s="17">
        <f>AVERAGE(S14:V14)</f>
        <v>3.4573863636363633</v>
      </c>
    </row>
    <row r="19" spans="1:25" x14ac:dyDescent="0.25">
      <c r="A19" s="5" t="s">
        <v>145</v>
      </c>
      <c r="B19" s="5"/>
      <c r="C19" s="5"/>
    </row>
    <row r="21" spans="1:25" x14ac:dyDescent="0.25">
      <c r="A21" s="5" t="s">
        <v>146</v>
      </c>
      <c r="B21" s="5"/>
      <c r="C21" s="5"/>
      <c r="D21" s="5"/>
      <c r="E21" s="5"/>
      <c r="F21" s="17">
        <f>(F18-1)*2.5</f>
        <v>6.1434659090909083</v>
      </c>
    </row>
    <row r="22" spans="1:25" x14ac:dyDescent="0.25">
      <c r="A22" s="5" t="s">
        <v>143</v>
      </c>
      <c r="B22" s="17">
        <f t="shared" ref="B22:Y22" si="0">(B14-1)*2.5</f>
        <v>5.8333333333333339</v>
      </c>
      <c r="C22" s="17">
        <f t="shared" si="0"/>
        <v>8.3333333333333321</v>
      </c>
      <c r="D22" s="17">
        <f t="shared" si="0"/>
        <v>6.875</v>
      </c>
      <c r="E22" s="17">
        <f t="shared" si="0"/>
        <v>7.2916666666666661</v>
      </c>
      <c r="F22" s="17">
        <f t="shared" si="0"/>
        <v>5.625</v>
      </c>
      <c r="G22" s="17">
        <f t="shared" si="0"/>
        <v>3.125</v>
      </c>
      <c r="H22" s="17">
        <f t="shared" si="0"/>
        <v>3.5416666666666661</v>
      </c>
      <c r="I22" s="17">
        <f t="shared" si="0"/>
        <v>5</v>
      </c>
      <c r="J22" s="17">
        <f t="shared" si="0"/>
        <v>4.1666666666666661</v>
      </c>
      <c r="K22" s="17">
        <f t="shared" si="0"/>
        <v>4.7727272727272734</v>
      </c>
      <c r="L22" s="17">
        <f t="shared" si="0"/>
        <v>4.75</v>
      </c>
      <c r="M22" s="17">
        <f t="shared" si="0"/>
        <v>2.9166666666666661</v>
      </c>
      <c r="N22" s="17">
        <f t="shared" si="0"/>
        <v>4.7727272727272734</v>
      </c>
      <c r="O22" s="17">
        <f t="shared" si="0"/>
        <v>7.7083333333333321</v>
      </c>
      <c r="P22" s="17">
        <f t="shared" si="0"/>
        <v>7.2916666666666661</v>
      </c>
      <c r="Q22" s="17">
        <f t="shared" si="0"/>
        <v>8.125</v>
      </c>
      <c r="R22" s="17">
        <f t="shared" si="0"/>
        <v>7.2727272727272734</v>
      </c>
      <c r="S22" s="17">
        <f t="shared" si="0"/>
        <v>6.3636363636363633</v>
      </c>
      <c r="T22" s="17">
        <f t="shared" si="0"/>
        <v>7.0454545454545459</v>
      </c>
      <c r="U22" s="17">
        <f t="shared" si="0"/>
        <v>5.9375</v>
      </c>
      <c r="V22" s="17">
        <f t="shared" si="0"/>
        <v>5.2272727272727266</v>
      </c>
      <c r="W22" s="17">
        <f t="shared" si="0"/>
        <v>7.5</v>
      </c>
      <c r="X22" s="17">
        <f t="shared" si="0"/>
        <v>5.625</v>
      </c>
      <c r="Y22" s="17">
        <f t="shared" si="0"/>
        <v>5.8333333333333339</v>
      </c>
    </row>
  </sheetData>
  <phoneticPr fontId="0" type="noConversion"/>
  <pageMargins left="0.7" right="0.7" top="0.75" bottom="0.75" header="0.3" footer="0.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86</v>
      </c>
    </row>
    <row r="2" spans="1:32" x14ac:dyDescent="0.25">
      <c r="A2" s="1" t="s">
        <v>3</v>
      </c>
      <c r="B2" t="s">
        <v>127</v>
      </c>
    </row>
    <row r="3" spans="1:32" x14ac:dyDescent="0.25">
      <c r="A3" s="1" t="s">
        <v>4</v>
      </c>
      <c r="B3" t="s">
        <v>119</v>
      </c>
    </row>
    <row r="4" spans="1:32" x14ac:dyDescent="0.25">
      <c r="A4" s="1" t="s">
        <v>5</v>
      </c>
      <c r="B4" t="s">
        <v>136</v>
      </c>
    </row>
    <row r="6" spans="1:32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  <c r="Z6" s="10" t="s">
        <v>87</v>
      </c>
      <c r="AA6" s="10" t="s">
        <v>88</v>
      </c>
      <c r="AB6" s="10" t="s">
        <v>89</v>
      </c>
      <c r="AC6" s="10" t="s">
        <v>90</v>
      </c>
      <c r="AD6" s="10" t="s">
        <v>91</v>
      </c>
      <c r="AE6" s="10" t="s">
        <v>116</v>
      </c>
      <c r="AF6" s="10" t="s">
        <v>134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1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2</v>
      </c>
      <c r="I8" s="3">
        <v>6</v>
      </c>
      <c r="J8" s="3">
        <v>0</v>
      </c>
      <c r="K8" s="3">
        <v>0</v>
      </c>
      <c r="L8" s="3">
        <v>1</v>
      </c>
      <c r="M8" s="3">
        <v>1</v>
      </c>
      <c r="N8" s="3">
        <v>1</v>
      </c>
      <c r="O8" s="3">
        <v>0</v>
      </c>
      <c r="P8" s="3">
        <v>2</v>
      </c>
      <c r="Q8" s="3">
        <v>0</v>
      </c>
      <c r="R8" s="3">
        <v>1</v>
      </c>
      <c r="S8" s="3">
        <v>5</v>
      </c>
      <c r="T8" s="3">
        <v>0</v>
      </c>
      <c r="U8" s="3">
        <v>0</v>
      </c>
      <c r="V8" s="3">
        <v>0</v>
      </c>
      <c r="W8" s="3">
        <v>0</v>
      </c>
      <c r="X8" s="3">
        <v>2</v>
      </c>
      <c r="Y8" s="3">
        <v>3</v>
      </c>
      <c r="Z8" s="3">
        <v>0</v>
      </c>
      <c r="AA8" s="3">
        <v>2</v>
      </c>
      <c r="AB8" s="3">
        <v>1</v>
      </c>
      <c r="AC8" s="3">
        <v>0</v>
      </c>
      <c r="AD8" s="3">
        <v>1</v>
      </c>
      <c r="AE8" s="3">
        <v>1</v>
      </c>
      <c r="AF8" s="3">
        <v>0</v>
      </c>
    </row>
    <row r="9" spans="1:32" x14ac:dyDescent="0.25">
      <c r="A9" s="8">
        <v>3</v>
      </c>
      <c r="B9" s="3">
        <v>4</v>
      </c>
      <c r="C9" s="3">
        <v>4</v>
      </c>
      <c r="D9" s="3">
        <v>4</v>
      </c>
      <c r="E9" s="3">
        <v>3</v>
      </c>
      <c r="F9" s="3">
        <v>0</v>
      </c>
      <c r="G9" s="3">
        <v>2</v>
      </c>
      <c r="H9" s="3">
        <v>4</v>
      </c>
      <c r="I9" s="3">
        <v>1</v>
      </c>
      <c r="J9" s="3">
        <v>7</v>
      </c>
      <c r="K9" s="3">
        <v>4</v>
      </c>
      <c r="L9" s="3">
        <v>4</v>
      </c>
      <c r="M9" s="3">
        <v>5</v>
      </c>
      <c r="N9" s="3">
        <v>2</v>
      </c>
      <c r="O9" s="3">
        <v>3</v>
      </c>
      <c r="P9" s="3">
        <v>3</v>
      </c>
      <c r="Q9" s="3">
        <v>4</v>
      </c>
      <c r="R9" s="3">
        <v>4</v>
      </c>
      <c r="S9" s="3">
        <v>2</v>
      </c>
      <c r="T9" s="3">
        <v>1</v>
      </c>
      <c r="U9" s="3">
        <v>2</v>
      </c>
      <c r="V9" s="3">
        <v>0</v>
      </c>
      <c r="W9" s="3">
        <v>1</v>
      </c>
      <c r="X9" s="3">
        <v>5</v>
      </c>
      <c r="Y9" s="3">
        <v>5</v>
      </c>
      <c r="Z9" s="3">
        <v>4</v>
      </c>
      <c r="AA9" s="3">
        <v>5</v>
      </c>
      <c r="AB9" s="3">
        <v>5</v>
      </c>
      <c r="AC9" s="3">
        <v>7</v>
      </c>
      <c r="AD9" s="3">
        <v>0</v>
      </c>
      <c r="AE9" s="3">
        <v>2</v>
      </c>
      <c r="AF9" s="3">
        <v>1</v>
      </c>
    </row>
    <row r="10" spans="1:32" x14ac:dyDescent="0.25">
      <c r="A10" s="8">
        <v>4</v>
      </c>
      <c r="B10" s="3">
        <v>5</v>
      </c>
      <c r="C10" s="3">
        <v>4</v>
      </c>
      <c r="D10" s="3">
        <v>6</v>
      </c>
      <c r="E10" s="3">
        <v>3</v>
      </c>
      <c r="F10" s="3">
        <v>5</v>
      </c>
      <c r="G10" s="3">
        <v>6</v>
      </c>
      <c r="H10" s="3">
        <v>2</v>
      </c>
      <c r="I10" s="3">
        <v>2</v>
      </c>
      <c r="J10" s="3">
        <v>2</v>
      </c>
      <c r="K10" s="3">
        <v>5</v>
      </c>
      <c r="L10" s="3">
        <v>3</v>
      </c>
      <c r="M10" s="3">
        <v>3</v>
      </c>
      <c r="N10" s="3">
        <v>3</v>
      </c>
      <c r="O10" s="3">
        <v>6</v>
      </c>
      <c r="P10" s="3">
        <v>4</v>
      </c>
      <c r="Q10" s="3">
        <v>4</v>
      </c>
      <c r="R10" s="3">
        <v>5</v>
      </c>
      <c r="S10" s="3">
        <v>0</v>
      </c>
      <c r="T10" s="3">
        <v>8</v>
      </c>
      <c r="U10" s="3">
        <v>7</v>
      </c>
      <c r="V10" s="3">
        <v>8</v>
      </c>
      <c r="W10" s="3">
        <v>8</v>
      </c>
      <c r="X10" s="3">
        <v>3</v>
      </c>
      <c r="Y10" s="3">
        <v>2</v>
      </c>
      <c r="Z10" s="3">
        <v>5</v>
      </c>
      <c r="AA10" s="3">
        <v>3</v>
      </c>
      <c r="AB10" s="3">
        <v>4</v>
      </c>
      <c r="AC10" s="3">
        <v>2</v>
      </c>
      <c r="AD10" s="3">
        <v>1</v>
      </c>
      <c r="AE10" s="3">
        <v>1</v>
      </c>
      <c r="AF10" s="3">
        <v>7</v>
      </c>
    </row>
    <row r="11" spans="1:32" x14ac:dyDescent="0.25">
      <c r="A11" s="8">
        <v>5</v>
      </c>
      <c r="B11" s="3">
        <v>0</v>
      </c>
      <c r="C11" s="3">
        <v>1</v>
      </c>
      <c r="D11" s="3">
        <v>0</v>
      </c>
      <c r="E11" s="3">
        <v>1</v>
      </c>
      <c r="F11" s="3">
        <v>5</v>
      </c>
      <c r="G11" s="3">
        <v>2</v>
      </c>
      <c r="H11" s="3">
        <v>1</v>
      </c>
      <c r="I11" s="3">
        <v>1</v>
      </c>
      <c r="J11" s="3">
        <v>0</v>
      </c>
      <c r="K11" s="3">
        <v>1</v>
      </c>
      <c r="L11" s="3">
        <v>2</v>
      </c>
      <c r="M11" s="3">
        <v>1</v>
      </c>
      <c r="N11" s="3">
        <v>0</v>
      </c>
      <c r="O11" s="3">
        <v>0</v>
      </c>
      <c r="P11" s="3">
        <v>1</v>
      </c>
      <c r="Q11" s="3">
        <v>2</v>
      </c>
      <c r="R11" s="3">
        <v>0</v>
      </c>
      <c r="S11" s="3">
        <v>1</v>
      </c>
      <c r="T11" s="3">
        <v>1</v>
      </c>
      <c r="U11" s="3">
        <v>1</v>
      </c>
      <c r="V11" s="3">
        <v>2</v>
      </c>
      <c r="W11" s="3">
        <v>1</v>
      </c>
      <c r="X11" s="3">
        <v>0</v>
      </c>
      <c r="Y11" s="3">
        <v>0</v>
      </c>
      <c r="Z11" s="3">
        <v>1</v>
      </c>
      <c r="AA11" s="3">
        <v>0</v>
      </c>
      <c r="AB11" s="3">
        <v>0</v>
      </c>
      <c r="AC11" s="3">
        <v>0</v>
      </c>
      <c r="AD11" s="3">
        <v>1</v>
      </c>
      <c r="AE11" s="3">
        <v>1</v>
      </c>
      <c r="AF11" s="3">
        <v>1</v>
      </c>
    </row>
    <row r="12" spans="1:32" x14ac:dyDescent="0.25">
      <c r="A12" s="8" t="s">
        <v>118</v>
      </c>
      <c r="B12" s="3">
        <v>1</v>
      </c>
      <c r="C12" s="3">
        <v>1</v>
      </c>
      <c r="D12" s="3">
        <v>0</v>
      </c>
      <c r="E12" s="3">
        <v>2</v>
      </c>
      <c r="F12" s="3">
        <v>0</v>
      </c>
      <c r="G12" s="3">
        <v>0</v>
      </c>
      <c r="H12" s="3">
        <v>1</v>
      </c>
      <c r="I12" s="3">
        <v>0</v>
      </c>
      <c r="J12" s="3">
        <v>1</v>
      </c>
      <c r="K12" s="3">
        <v>0</v>
      </c>
      <c r="L12" s="3">
        <v>0</v>
      </c>
      <c r="M12" s="3">
        <v>0</v>
      </c>
      <c r="N12" s="3">
        <v>4</v>
      </c>
      <c r="O12" s="3">
        <v>1</v>
      </c>
      <c r="P12" s="3">
        <v>0</v>
      </c>
      <c r="Q12" s="3">
        <v>0</v>
      </c>
      <c r="R12" s="3">
        <v>0</v>
      </c>
      <c r="S12" s="3">
        <v>2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6</v>
      </c>
      <c r="AE12" s="3">
        <v>4</v>
      </c>
      <c r="AF12" s="3">
        <v>1</v>
      </c>
    </row>
    <row r="13" spans="1:32" x14ac:dyDescent="0.25">
      <c r="A13" s="8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39</v>
      </c>
      <c r="B14" s="17">
        <v>3.5555555555555554</v>
      </c>
      <c r="C14" s="17">
        <v>3.6666666666666665</v>
      </c>
      <c r="D14" s="17">
        <v>3.6</v>
      </c>
      <c r="E14" s="17">
        <v>3.5</v>
      </c>
      <c r="F14" s="17">
        <v>4.5</v>
      </c>
      <c r="G14" s="17">
        <v>4</v>
      </c>
      <c r="H14" s="17">
        <v>3.2222222222222223</v>
      </c>
      <c r="I14" s="17">
        <v>2.8</v>
      </c>
      <c r="J14" s="17">
        <v>3.2222222222222223</v>
      </c>
      <c r="K14" s="17">
        <v>3.7</v>
      </c>
      <c r="L14" s="17">
        <v>3.6</v>
      </c>
      <c r="M14" s="17">
        <v>3.4</v>
      </c>
      <c r="N14" s="17">
        <v>3.3333333333333335</v>
      </c>
      <c r="O14" s="17">
        <v>3.6666666666666665</v>
      </c>
      <c r="P14" s="17">
        <v>3.4</v>
      </c>
      <c r="Q14" s="17">
        <v>3.8</v>
      </c>
      <c r="R14" s="17">
        <v>3.4</v>
      </c>
      <c r="S14" s="17">
        <v>2.625</v>
      </c>
      <c r="T14" s="17">
        <v>4</v>
      </c>
      <c r="U14" s="17">
        <v>3.9</v>
      </c>
      <c r="V14" s="17">
        <v>4.2</v>
      </c>
      <c r="W14" s="17">
        <v>4</v>
      </c>
      <c r="X14" s="17">
        <v>3.1</v>
      </c>
      <c r="Y14" s="17">
        <v>2.9</v>
      </c>
      <c r="Z14" s="17">
        <v>3.7</v>
      </c>
      <c r="AA14" s="17">
        <v>3.1</v>
      </c>
      <c r="AB14" s="17">
        <v>3.3</v>
      </c>
      <c r="AC14" s="17">
        <v>3.2222222222222223</v>
      </c>
      <c r="AD14" s="17">
        <v>3.6666666666666665</v>
      </c>
      <c r="AE14" s="17">
        <v>3</v>
      </c>
      <c r="AF14" s="17">
        <v>4</v>
      </c>
    </row>
    <row r="15" spans="1:32" x14ac:dyDescent="0.25">
      <c r="A15" s="5" t="s">
        <v>40</v>
      </c>
      <c r="B15" s="17">
        <v>0.52704627669473059</v>
      </c>
      <c r="C15" s="17">
        <v>0.70710678118654757</v>
      </c>
      <c r="D15" s="17">
        <v>0.51639777949432286</v>
      </c>
      <c r="E15" s="17">
        <v>0.92582009977255142</v>
      </c>
      <c r="F15" s="17">
        <v>0.52704627669472992</v>
      </c>
      <c r="G15" s="17">
        <v>0.66666666666666663</v>
      </c>
      <c r="H15" s="17">
        <v>0.97182531580755016</v>
      </c>
      <c r="I15" s="17">
        <v>1.1352924243950933</v>
      </c>
      <c r="J15" s="17">
        <v>0.44095855184409866</v>
      </c>
      <c r="K15" s="17">
        <v>0.6749485577105524</v>
      </c>
      <c r="L15" s="17">
        <v>0.96609178307929622</v>
      </c>
      <c r="M15" s="17">
        <v>0.84327404271156814</v>
      </c>
      <c r="N15" s="17">
        <v>0.81649658092772548</v>
      </c>
      <c r="O15" s="17">
        <v>0.5</v>
      </c>
      <c r="P15" s="17">
        <v>0.96609178307929622</v>
      </c>
      <c r="Q15" s="17">
        <v>0.78881063774661508</v>
      </c>
      <c r="R15" s="17">
        <v>0.69920589878010153</v>
      </c>
      <c r="S15" s="17">
        <v>1.0606601717798212</v>
      </c>
      <c r="T15" s="17">
        <v>0.47140452079103168</v>
      </c>
      <c r="U15" s="17">
        <v>0.5676462121975473</v>
      </c>
      <c r="V15" s="17">
        <v>0.4216370213557839</v>
      </c>
      <c r="W15" s="17">
        <v>0.47140452079103168</v>
      </c>
      <c r="X15" s="17">
        <v>0.73786478737262229</v>
      </c>
      <c r="Y15" s="17">
        <v>0.73786478737262229</v>
      </c>
      <c r="Z15" s="17">
        <v>0.6749485577105524</v>
      </c>
      <c r="AA15" s="17">
        <v>0.73786478737262229</v>
      </c>
      <c r="AB15" s="17">
        <v>0.6749485577105524</v>
      </c>
      <c r="AC15" s="17">
        <v>0.44095855184409866</v>
      </c>
      <c r="AD15" s="17">
        <v>1.5275252316519463</v>
      </c>
      <c r="AE15" s="17">
        <v>1.4142135623730951</v>
      </c>
      <c r="AF15" s="17">
        <v>0.5</v>
      </c>
    </row>
    <row r="16" spans="1:32" x14ac:dyDescent="0.25">
      <c r="A16" s="5" t="s">
        <v>41</v>
      </c>
      <c r="B16" s="18">
        <v>9</v>
      </c>
      <c r="C16" s="18">
        <v>9</v>
      </c>
      <c r="D16" s="18">
        <v>10</v>
      </c>
      <c r="E16" s="18">
        <v>8</v>
      </c>
      <c r="F16" s="18">
        <v>10</v>
      </c>
      <c r="G16" s="18">
        <v>10</v>
      </c>
      <c r="H16" s="18">
        <v>9</v>
      </c>
      <c r="I16" s="18">
        <v>10</v>
      </c>
      <c r="J16" s="18">
        <v>9</v>
      </c>
      <c r="K16" s="18">
        <v>10</v>
      </c>
      <c r="L16" s="18">
        <v>10</v>
      </c>
      <c r="M16" s="18">
        <v>10</v>
      </c>
      <c r="N16" s="18">
        <v>6</v>
      </c>
      <c r="O16" s="18">
        <v>9</v>
      </c>
      <c r="P16" s="18">
        <v>10</v>
      </c>
      <c r="Q16" s="18">
        <v>10</v>
      </c>
      <c r="R16" s="18">
        <v>10</v>
      </c>
      <c r="S16" s="18">
        <v>8</v>
      </c>
      <c r="T16" s="18">
        <v>10</v>
      </c>
      <c r="U16" s="18">
        <v>10</v>
      </c>
      <c r="V16" s="18">
        <v>10</v>
      </c>
      <c r="W16" s="18">
        <v>10</v>
      </c>
      <c r="X16" s="18">
        <v>10</v>
      </c>
      <c r="Y16" s="18">
        <v>10</v>
      </c>
      <c r="Z16" s="18">
        <v>10</v>
      </c>
      <c r="AA16" s="18">
        <v>10</v>
      </c>
      <c r="AB16" s="18">
        <v>10</v>
      </c>
      <c r="AC16" s="18">
        <v>9</v>
      </c>
      <c r="AD16" s="18">
        <v>3</v>
      </c>
      <c r="AE16" s="18">
        <v>6</v>
      </c>
      <c r="AF16" s="18">
        <v>9</v>
      </c>
    </row>
    <row r="18" spans="1:32" x14ac:dyDescent="0.25">
      <c r="A18" s="5" t="s">
        <v>128</v>
      </c>
      <c r="B18" s="5">
        <v>10</v>
      </c>
    </row>
    <row r="19" spans="1:32" x14ac:dyDescent="0.25">
      <c r="A19" s="5" t="s">
        <v>129</v>
      </c>
      <c r="B19" s="5">
        <v>14</v>
      </c>
    </row>
    <row r="20" spans="1:32" x14ac:dyDescent="0.25">
      <c r="A20" s="5" t="s">
        <v>130</v>
      </c>
      <c r="B20" s="20">
        <f>B18/B19</f>
        <v>0.7142857142857143</v>
      </c>
    </row>
    <row r="22" spans="1:32" x14ac:dyDescent="0.25">
      <c r="A22" s="5" t="s">
        <v>140</v>
      </c>
      <c r="B22" s="5"/>
      <c r="C22" s="5"/>
      <c r="D22" s="5"/>
      <c r="E22" s="5"/>
      <c r="F22" s="17">
        <f>AVERAGE(X14:Z14)</f>
        <v>3.2333333333333329</v>
      </c>
    </row>
    <row r="23" spans="1:32" x14ac:dyDescent="0.25">
      <c r="A23" s="5" t="s">
        <v>141</v>
      </c>
      <c r="B23" s="5"/>
      <c r="C23" s="5"/>
    </row>
    <row r="25" spans="1:32" x14ac:dyDescent="0.25">
      <c r="A25" s="5" t="s">
        <v>142</v>
      </c>
      <c r="B25" s="5"/>
      <c r="C25" s="5"/>
      <c r="D25" s="5"/>
      <c r="E25" s="5"/>
      <c r="F25" s="17">
        <f>(F22-1)*2.5</f>
        <v>5.5833333333333321</v>
      </c>
    </row>
    <row r="26" spans="1:32" x14ac:dyDescent="0.25">
      <c r="A26" s="5" t="s">
        <v>143</v>
      </c>
      <c r="B26" s="17">
        <f t="shared" ref="B26:AF26" si="0">(B14-1)*2.5</f>
        <v>6.3888888888888884</v>
      </c>
      <c r="C26" s="17">
        <f t="shared" si="0"/>
        <v>6.6666666666666661</v>
      </c>
      <c r="D26" s="17">
        <f t="shared" si="0"/>
        <v>6.5</v>
      </c>
      <c r="E26" s="17">
        <f t="shared" si="0"/>
        <v>6.25</v>
      </c>
      <c r="F26" s="17">
        <f t="shared" si="0"/>
        <v>8.75</v>
      </c>
      <c r="G26" s="17">
        <f t="shared" si="0"/>
        <v>7.5</v>
      </c>
      <c r="H26" s="17">
        <f t="shared" si="0"/>
        <v>5.5555555555555554</v>
      </c>
      <c r="I26" s="17">
        <f t="shared" si="0"/>
        <v>4.5</v>
      </c>
      <c r="J26" s="17">
        <f t="shared" si="0"/>
        <v>5.5555555555555554</v>
      </c>
      <c r="K26" s="17">
        <f t="shared" si="0"/>
        <v>6.75</v>
      </c>
      <c r="L26" s="17">
        <f t="shared" si="0"/>
        <v>6.5</v>
      </c>
      <c r="M26" s="17">
        <f t="shared" si="0"/>
        <v>6</v>
      </c>
      <c r="N26" s="17">
        <f t="shared" si="0"/>
        <v>5.8333333333333339</v>
      </c>
      <c r="O26" s="17">
        <f t="shared" si="0"/>
        <v>6.6666666666666661</v>
      </c>
      <c r="P26" s="17">
        <f t="shared" si="0"/>
        <v>6</v>
      </c>
      <c r="Q26" s="17">
        <f t="shared" si="0"/>
        <v>7</v>
      </c>
      <c r="R26" s="17">
        <f t="shared" si="0"/>
        <v>6</v>
      </c>
      <c r="S26" s="17">
        <f t="shared" si="0"/>
        <v>4.0625</v>
      </c>
      <c r="T26" s="17">
        <f t="shared" si="0"/>
        <v>7.5</v>
      </c>
      <c r="U26" s="17">
        <f t="shared" si="0"/>
        <v>7.25</v>
      </c>
      <c r="V26" s="17">
        <f t="shared" si="0"/>
        <v>8</v>
      </c>
      <c r="W26" s="17">
        <f t="shared" si="0"/>
        <v>7.5</v>
      </c>
      <c r="X26" s="17">
        <f t="shared" si="0"/>
        <v>5.25</v>
      </c>
      <c r="Y26" s="17">
        <f t="shared" si="0"/>
        <v>4.75</v>
      </c>
      <c r="Z26" s="17">
        <f t="shared" si="0"/>
        <v>6.75</v>
      </c>
      <c r="AA26" s="17">
        <f t="shared" si="0"/>
        <v>5.25</v>
      </c>
      <c r="AB26" s="17">
        <f t="shared" si="0"/>
        <v>5.75</v>
      </c>
      <c r="AC26" s="17">
        <f t="shared" si="0"/>
        <v>5.5555555555555554</v>
      </c>
      <c r="AD26" s="17">
        <f t="shared" si="0"/>
        <v>6.6666666666666661</v>
      </c>
      <c r="AE26" s="17">
        <f t="shared" si="0"/>
        <v>5</v>
      </c>
      <c r="AF26" s="17">
        <f t="shared" si="0"/>
        <v>7.5</v>
      </c>
    </row>
  </sheetData>
  <phoneticPr fontId="0" type="noConversion"/>
  <pageMargins left="0.7" right="0.7" top="0.75" bottom="0.75" header="0.3" footer="0.3"/>
  <headerFooter alignWithMargins="0"/>
  <ignoredErrors>
    <ignoredError sqref="F22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44</v>
      </c>
    </row>
    <row r="2" spans="1:25" x14ac:dyDescent="0.25">
      <c r="A2" s="1" t="s">
        <v>3</v>
      </c>
      <c r="B2" t="s">
        <v>133</v>
      </c>
    </row>
    <row r="3" spans="1:25" x14ac:dyDescent="0.25">
      <c r="A3" s="1" t="s">
        <v>4</v>
      </c>
      <c r="B3" t="s">
        <v>119</v>
      </c>
    </row>
    <row r="4" spans="1:25" x14ac:dyDescent="0.25">
      <c r="A4" s="1" t="s">
        <v>5</v>
      </c>
      <c r="B4" t="s">
        <v>136</v>
      </c>
    </row>
    <row r="6" spans="1:25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2</v>
      </c>
      <c r="T8" s="3">
        <v>2</v>
      </c>
      <c r="U8" s="3">
        <v>1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2</v>
      </c>
      <c r="C9" s="3">
        <v>1</v>
      </c>
      <c r="D9" s="3">
        <v>3</v>
      </c>
      <c r="E9" s="3">
        <v>1</v>
      </c>
      <c r="F9" s="3">
        <v>1</v>
      </c>
      <c r="G9" s="3">
        <v>1</v>
      </c>
      <c r="H9" s="3">
        <v>0</v>
      </c>
      <c r="I9" s="3">
        <v>0</v>
      </c>
      <c r="J9" s="3">
        <v>1</v>
      </c>
      <c r="K9" s="3">
        <v>1</v>
      </c>
      <c r="L9" s="3">
        <v>1</v>
      </c>
      <c r="M9" s="3">
        <v>2</v>
      </c>
      <c r="N9" s="3">
        <v>0</v>
      </c>
      <c r="O9" s="3">
        <v>1</v>
      </c>
      <c r="P9" s="3">
        <v>3</v>
      </c>
      <c r="Q9" s="3">
        <v>2</v>
      </c>
      <c r="R9" s="3">
        <v>2</v>
      </c>
      <c r="S9" s="3">
        <v>0</v>
      </c>
      <c r="T9" s="3">
        <v>1</v>
      </c>
      <c r="U9" s="3">
        <v>2</v>
      </c>
      <c r="V9" s="3">
        <v>2</v>
      </c>
      <c r="W9" s="3">
        <v>1</v>
      </c>
      <c r="X9" s="3">
        <v>0</v>
      </c>
      <c r="Y9" s="3">
        <v>2</v>
      </c>
    </row>
    <row r="10" spans="1:25" x14ac:dyDescent="0.25">
      <c r="A10" s="8">
        <v>4</v>
      </c>
      <c r="B10" s="3">
        <v>2</v>
      </c>
      <c r="C10" s="3">
        <v>3</v>
      </c>
      <c r="D10" s="3">
        <v>2</v>
      </c>
      <c r="E10" s="3">
        <v>4</v>
      </c>
      <c r="F10" s="3">
        <v>4</v>
      </c>
      <c r="G10" s="3">
        <v>3</v>
      </c>
      <c r="H10" s="3">
        <v>4</v>
      </c>
      <c r="I10" s="3">
        <v>4</v>
      </c>
      <c r="J10" s="3">
        <v>3</v>
      </c>
      <c r="K10" s="3">
        <v>3</v>
      </c>
      <c r="L10" s="3">
        <v>0</v>
      </c>
      <c r="M10" s="3">
        <v>1</v>
      </c>
      <c r="N10" s="3">
        <v>2</v>
      </c>
      <c r="O10" s="3">
        <v>2</v>
      </c>
      <c r="P10" s="3">
        <v>2</v>
      </c>
      <c r="Q10" s="3">
        <v>2</v>
      </c>
      <c r="R10" s="3">
        <v>2</v>
      </c>
      <c r="S10" s="3">
        <v>3</v>
      </c>
      <c r="T10" s="3">
        <v>2</v>
      </c>
      <c r="U10" s="3">
        <v>2</v>
      </c>
      <c r="V10" s="3">
        <v>2</v>
      </c>
      <c r="W10" s="3">
        <v>4</v>
      </c>
      <c r="X10" s="3">
        <v>5</v>
      </c>
      <c r="Y10" s="3">
        <v>3</v>
      </c>
    </row>
    <row r="11" spans="1:25" x14ac:dyDescent="0.25">
      <c r="A11" s="8">
        <v>5</v>
      </c>
      <c r="B11" s="3">
        <v>1</v>
      </c>
      <c r="C11" s="3">
        <v>1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3</v>
      </c>
      <c r="O11" s="3">
        <v>1</v>
      </c>
      <c r="P11" s="3">
        <v>0</v>
      </c>
      <c r="Q11" s="3">
        <v>1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3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39</v>
      </c>
      <c r="B14" s="17">
        <v>3.8</v>
      </c>
      <c r="C14" s="17">
        <v>4</v>
      </c>
      <c r="D14" s="17">
        <v>3.4</v>
      </c>
      <c r="E14" s="17">
        <v>3.8</v>
      </c>
      <c r="F14" s="17">
        <v>3.8</v>
      </c>
      <c r="G14" s="17">
        <v>3.75</v>
      </c>
      <c r="H14" s="17">
        <v>4.2</v>
      </c>
      <c r="I14" s="17">
        <v>4.2</v>
      </c>
      <c r="J14" s="17">
        <v>4</v>
      </c>
      <c r="K14" s="17">
        <v>4</v>
      </c>
      <c r="L14" s="17">
        <v>4</v>
      </c>
      <c r="M14" s="17">
        <v>3.4</v>
      </c>
      <c r="N14" s="17">
        <v>4.5999999999999996</v>
      </c>
      <c r="O14" s="17">
        <v>3.6</v>
      </c>
      <c r="P14" s="17">
        <v>3.4</v>
      </c>
      <c r="Q14" s="17">
        <v>3.8</v>
      </c>
      <c r="R14" s="17">
        <v>3.8</v>
      </c>
      <c r="S14" s="17">
        <v>3.2</v>
      </c>
      <c r="T14" s="17">
        <v>3</v>
      </c>
      <c r="U14" s="17">
        <v>3.2</v>
      </c>
      <c r="V14" s="17">
        <v>3</v>
      </c>
      <c r="W14" s="17">
        <v>3.8</v>
      </c>
      <c r="X14" s="17">
        <v>4</v>
      </c>
      <c r="Y14" s="17">
        <v>3.6</v>
      </c>
    </row>
    <row r="15" spans="1:25" x14ac:dyDescent="0.25">
      <c r="A15" s="5" t="s">
        <v>40</v>
      </c>
      <c r="B15" s="17">
        <v>0.83666002653407512</v>
      </c>
      <c r="C15" s="17">
        <v>0.70710678118654757</v>
      </c>
      <c r="D15" s="17">
        <v>0.54772255750516674</v>
      </c>
      <c r="E15" s="17">
        <v>0.44721359549995715</v>
      </c>
      <c r="F15" s="17">
        <v>0.44721359549995715</v>
      </c>
      <c r="G15" s="17">
        <v>0.5</v>
      </c>
      <c r="H15" s="17">
        <v>0.44721359549995793</v>
      </c>
      <c r="I15" s="17">
        <v>0.44721359549995793</v>
      </c>
      <c r="J15" s="17">
        <v>0.70710678118654757</v>
      </c>
      <c r="K15" s="17">
        <v>0.70710678118654757</v>
      </c>
      <c r="L15" s="17">
        <v>1.4142135623730951</v>
      </c>
      <c r="M15" s="17">
        <v>1.1401754250991383</v>
      </c>
      <c r="N15" s="17">
        <v>0.54772255750516674</v>
      </c>
      <c r="O15" s="17">
        <v>1.1401754250991383</v>
      </c>
      <c r="P15" s="17">
        <v>0.54772255750516674</v>
      </c>
      <c r="Q15" s="17">
        <v>0.83666002653407512</v>
      </c>
      <c r="R15" s="17">
        <v>0.83666002653407512</v>
      </c>
      <c r="S15" s="17">
        <v>1.0954451150103319</v>
      </c>
      <c r="T15" s="17">
        <v>1</v>
      </c>
      <c r="U15" s="17">
        <v>0.83666002653407512</v>
      </c>
      <c r="V15" s="17">
        <v>1.2247448713915889</v>
      </c>
      <c r="W15" s="17">
        <v>0.44721359549995715</v>
      </c>
      <c r="X15" s="17">
        <v>0</v>
      </c>
      <c r="Y15" s="17">
        <v>0.54772255750516674</v>
      </c>
    </row>
    <row r="16" spans="1:25" x14ac:dyDescent="0.25">
      <c r="A16" s="5" t="s">
        <v>41</v>
      </c>
      <c r="B16" s="18">
        <v>5</v>
      </c>
      <c r="C16" s="18">
        <v>5</v>
      </c>
      <c r="D16" s="18">
        <v>5</v>
      </c>
      <c r="E16" s="18">
        <v>5</v>
      </c>
      <c r="F16" s="18">
        <v>5</v>
      </c>
      <c r="G16" s="18">
        <v>4</v>
      </c>
      <c r="H16" s="18">
        <v>5</v>
      </c>
      <c r="I16" s="18">
        <v>5</v>
      </c>
      <c r="J16" s="18">
        <v>5</v>
      </c>
      <c r="K16" s="18">
        <v>5</v>
      </c>
      <c r="L16" s="18">
        <v>2</v>
      </c>
      <c r="M16" s="18">
        <v>5</v>
      </c>
      <c r="N16" s="18">
        <v>5</v>
      </c>
      <c r="O16" s="18">
        <v>5</v>
      </c>
      <c r="P16" s="18">
        <v>5</v>
      </c>
      <c r="Q16" s="18">
        <v>5</v>
      </c>
      <c r="R16" s="18">
        <v>5</v>
      </c>
      <c r="S16" s="18">
        <v>5</v>
      </c>
      <c r="T16" s="18">
        <v>5</v>
      </c>
      <c r="U16" s="18">
        <v>5</v>
      </c>
      <c r="V16" s="18">
        <v>5</v>
      </c>
      <c r="W16" s="18">
        <v>5</v>
      </c>
      <c r="X16" s="18">
        <v>5</v>
      </c>
      <c r="Y16" s="18">
        <v>5</v>
      </c>
    </row>
    <row r="18" spans="1:25" x14ac:dyDescent="0.25">
      <c r="A18" s="5" t="s">
        <v>144</v>
      </c>
      <c r="B18" s="5"/>
      <c r="C18" s="5"/>
      <c r="D18" s="5"/>
      <c r="E18" s="5"/>
      <c r="F18" s="17">
        <f>AVERAGE(S14:V14)</f>
        <v>3.1</v>
      </c>
    </row>
    <row r="19" spans="1:25" x14ac:dyDescent="0.25">
      <c r="A19" s="5" t="s">
        <v>145</v>
      </c>
      <c r="B19" s="5"/>
      <c r="C19" s="5"/>
    </row>
    <row r="21" spans="1:25" x14ac:dyDescent="0.25">
      <c r="A21" s="5" t="s">
        <v>146</v>
      </c>
      <c r="B21" s="5"/>
      <c r="C21" s="5"/>
      <c r="D21" s="5"/>
      <c r="E21" s="5"/>
      <c r="F21" s="17">
        <f>(F18-1)*2.5</f>
        <v>5.25</v>
      </c>
    </row>
    <row r="22" spans="1:25" x14ac:dyDescent="0.25">
      <c r="A22" s="5" t="s">
        <v>143</v>
      </c>
      <c r="B22" s="17">
        <f t="shared" ref="B22:Y22" si="0">(B14-1)*2.5</f>
        <v>7</v>
      </c>
      <c r="C22" s="17">
        <f t="shared" si="0"/>
        <v>7.5</v>
      </c>
      <c r="D22" s="17">
        <f t="shared" si="0"/>
        <v>6</v>
      </c>
      <c r="E22" s="17">
        <f t="shared" si="0"/>
        <v>7</v>
      </c>
      <c r="F22" s="17">
        <f t="shared" si="0"/>
        <v>7</v>
      </c>
      <c r="G22" s="17">
        <f t="shared" si="0"/>
        <v>6.875</v>
      </c>
      <c r="H22" s="17">
        <f t="shared" si="0"/>
        <v>8</v>
      </c>
      <c r="I22" s="17">
        <f t="shared" si="0"/>
        <v>8</v>
      </c>
      <c r="J22" s="17">
        <f t="shared" si="0"/>
        <v>7.5</v>
      </c>
      <c r="K22" s="17">
        <f t="shared" si="0"/>
        <v>7.5</v>
      </c>
      <c r="L22" s="17">
        <f t="shared" si="0"/>
        <v>7.5</v>
      </c>
      <c r="M22" s="17">
        <f t="shared" si="0"/>
        <v>6</v>
      </c>
      <c r="N22" s="17">
        <f t="shared" si="0"/>
        <v>9</v>
      </c>
      <c r="O22" s="17">
        <f t="shared" si="0"/>
        <v>6.5</v>
      </c>
      <c r="P22" s="17">
        <f t="shared" si="0"/>
        <v>6</v>
      </c>
      <c r="Q22" s="17">
        <f t="shared" si="0"/>
        <v>7</v>
      </c>
      <c r="R22" s="17">
        <f t="shared" si="0"/>
        <v>7</v>
      </c>
      <c r="S22" s="17">
        <f t="shared" si="0"/>
        <v>5.5</v>
      </c>
      <c r="T22" s="17">
        <f t="shared" si="0"/>
        <v>5</v>
      </c>
      <c r="U22" s="17">
        <f t="shared" si="0"/>
        <v>5.5</v>
      </c>
      <c r="V22" s="17">
        <f t="shared" si="0"/>
        <v>5</v>
      </c>
      <c r="W22" s="17">
        <f t="shared" si="0"/>
        <v>7</v>
      </c>
      <c r="X22" s="17">
        <f t="shared" si="0"/>
        <v>7.5</v>
      </c>
      <c r="Y22" s="17">
        <f t="shared" si="0"/>
        <v>6.5</v>
      </c>
    </row>
  </sheetData>
  <pageMargins left="0.7" right="0.7" top="0.75" bottom="0.75" header="0.3" footer="0.3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86</v>
      </c>
    </row>
    <row r="2" spans="1:32" x14ac:dyDescent="0.25">
      <c r="A2" s="1" t="s">
        <v>3</v>
      </c>
      <c r="B2" t="s">
        <v>133</v>
      </c>
    </row>
    <row r="3" spans="1:32" x14ac:dyDescent="0.25">
      <c r="A3" s="1" t="s">
        <v>4</v>
      </c>
      <c r="B3" t="s">
        <v>119</v>
      </c>
    </row>
    <row r="4" spans="1:32" x14ac:dyDescent="0.25">
      <c r="A4" s="1" t="s">
        <v>5</v>
      </c>
      <c r="B4" t="s">
        <v>136</v>
      </c>
    </row>
    <row r="6" spans="1:32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  <c r="Z6" s="10" t="s">
        <v>87</v>
      </c>
      <c r="AA6" s="10" t="s">
        <v>88</v>
      </c>
      <c r="AB6" s="10" t="s">
        <v>89</v>
      </c>
      <c r="AC6" s="10" t="s">
        <v>90</v>
      </c>
      <c r="AD6" s="10" t="s">
        <v>91</v>
      </c>
      <c r="AE6" s="10" t="s">
        <v>116</v>
      </c>
      <c r="AF6" s="10" t="s">
        <v>134</v>
      </c>
    </row>
    <row r="7" spans="1:32" x14ac:dyDescent="0.25">
      <c r="A7" s="8">
        <v>1</v>
      </c>
      <c r="B7" s="3">
        <v>1</v>
      </c>
      <c r="C7" s="3">
        <v>0</v>
      </c>
      <c r="D7" s="3">
        <v>4</v>
      </c>
      <c r="E7" s="3">
        <v>8</v>
      </c>
      <c r="F7" s="3">
        <v>1</v>
      </c>
      <c r="G7" s="3">
        <v>0</v>
      </c>
      <c r="H7" s="3">
        <v>0</v>
      </c>
      <c r="I7" s="3">
        <v>3</v>
      </c>
      <c r="J7" s="3">
        <v>3</v>
      </c>
      <c r="K7" s="3">
        <v>0</v>
      </c>
      <c r="L7" s="3">
        <v>2</v>
      </c>
      <c r="M7" s="3">
        <v>3</v>
      </c>
      <c r="N7" s="3">
        <v>6</v>
      </c>
      <c r="O7" s="3">
        <v>1</v>
      </c>
      <c r="P7" s="3">
        <v>3</v>
      </c>
      <c r="Q7" s="3">
        <v>0</v>
      </c>
      <c r="R7" s="3">
        <v>0</v>
      </c>
      <c r="S7" s="3">
        <v>8</v>
      </c>
      <c r="T7" s="3">
        <v>0</v>
      </c>
      <c r="U7" s="3">
        <v>0</v>
      </c>
      <c r="V7" s="3">
        <v>1</v>
      </c>
      <c r="W7" s="3">
        <v>0</v>
      </c>
      <c r="X7" s="3">
        <v>1</v>
      </c>
      <c r="Y7" s="3">
        <v>1</v>
      </c>
      <c r="Z7" s="3">
        <v>1</v>
      </c>
      <c r="AA7" s="3">
        <v>2</v>
      </c>
      <c r="AB7" s="3">
        <v>2</v>
      </c>
      <c r="AC7" s="3">
        <v>3</v>
      </c>
      <c r="AD7" s="3">
        <v>1</v>
      </c>
      <c r="AE7" s="3">
        <v>3</v>
      </c>
      <c r="AF7" s="3">
        <v>0</v>
      </c>
    </row>
    <row r="8" spans="1:32" x14ac:dyDescent="0.25">
      <c r="A8" s="8">
        <v>2</v>
      </c>
      <c r="B8" s="3">
        <v>3</v>
      </c>
      <c r="C8" s="3">
        <v>8</v>
      </c>
      <c r="D8" s="3">
        <v>7</v>
      </c>
      <c r="E8" s="3">
        <v>16</v>
      </c>
      <c r="F8" s="3">
        <v>3</v>
      </c>
      <c r="G8" s="3">
        <v>5</v>
      </c>
      <c r="H8" s="3">
        <v>3</v>
      </c>
      <c r="I8" s="3">
        <v>12</v>
      </c>
      <c r="J8" s="3">
        <v>3</v>
      </c>
      <c r="K8" s="3">
        <v>2</v>
      </c>
      <c r="L8" s="3">
        <v>3</v>
      </c>
      <c r="M8" s="3">
        <v>2</v>
      </c>
      <c r="N8" s="3">
        <v>11</v>
      </c>
      <c r="O8" s="3">
        <v>3</v>
      </c>
      <c r="P8" s="3">
        <v>15</v>
      </c>
      <c r="Q8" s="3">
        <v>6</v>
      </c>
      <c r="R8" s="3">
        <v>5</v>
      </c>
      <c r="S8" s="3">
        <v>9</v>
      </c>
      <c r="T8" s="3">
        <v>2</v>
      </c>
      <c r="U8" s="3">
        <v>4</v>
      </c>
      <c r="V8" s="3">
        <v>0</v>
      </c>
      <c r="W8" s="3">
        <v>2</v>
      </c>
      <c r="X8" s="3">
        <v>6</v>
      </c>
      <c r="Y8" s="3">
        <v>3</v>
      </c>
      <c r="Z8" s="3">
        <v>7</v>
      </c>
      <c r="AA8" s="3">
        <v>5</v>
      </c>
      <c r="AB8" s="3">
        <v>5</v>
      </c>
      <c r="AC8" s="3">
        <v>9</v>
      </c>
      <c r="AD8" s="3">
        <v>4</v>
      </c>
      <c r="AE8" s="3">
        <v>5</v>
      </c>
      <c r="AF8" s="3">
        <v>7</v>
      </c>
    </row>
    <row r="9" spans="1:32" x14ac:dyDescent="0.25">
      <c r="A9" s="8">
        <v>3</v>
      </c>
      <c r="B9" s="3">
        <v>20</v>
      </c>
      <c r="C9" s="3">
        <v>12</v>
      </c>
      <c r="D9" s="3">
        <v>11</v>
      </c>
      <c r="E9" s="3">
        <v>4</v>
      </c>
      <c r="F9" s="3">
        <v>13</v>
      </c>
      <c r="G9" s="3">
        <v>10</v>
      </c>
      <c r="H9" s="3">
        <v>10</v>
      </c>
      <c r="I9" s="3">
        <v>9</v>
      </c>
      <c r="J9" s="3">
        <v>14</v>
      </c>
      <c r="K9" s="3">
        <v>6</v>
      </c>
      <c r="L9" s="3">
        <v>11</v>
      </c>
      <c r="M9" s="3">
        <v>10</v>
      </c>
      <c r="N9" s="3">
        <v>11</v>
      </c>
      <c r="O9" s="3">
        <v>9</v>
      </c>
      <c r="P9" s="3">
        <v>12</v>
      </c>
      <c r="Q9" s="3">
        <v>13</v>
      </c>
      <c r="R9" s="3">
        <v>9</v>
      </c>
      <c r="S9" s="3">
        <v>8</v>
      </c>
      <c r="T9" s="3">
        <v>6</v>
      </c>
      <c r="U9" s="3">
        <v>8</v>
      </c>
      <c r="V9" s="3">
        <v>6</v>
      </c>
      <c r="W9" s="3">
        <v>8</v>
      </c>
      <c r="X9" s="3">
        <v>10</v>
      </c>
      <c r="Y9" s="3">
        <v>17</v>
      </c>
      <c r="Z9" s="3">
        <v>17</v>
      </c>
      <c r="AA9" s="3">
        <v>12</v>
      </c>
      <c r="AB9" s="3">
        <v>14</v>
      </c>
      <c r="AC9" s="3">
        <v>15</v>
      </c>
      <c r="AD9" s="3">
        <v>7</v>
      </c>
      <c r="AE9" s="3">
        <v>9</v>
      </c>
      <c r="AF9" s="3">
        <v>15</v>
      </c>
    </row>
    <row r="10" spans="1:32" x14ac:dyDescent="0.25">
      <c r="A10" s="8">
        <v>4</v>
      </c>
      <c r="B10" s="3">
        <v>8</v>
      </c>
      <c r="C10" s="3">
        <v>12</v>
      </c>
      <c r="D10" s="3">
        <v>10</v>
      </c>
      <c r="E10" s="3">
        <v>1</v>
      </c>
      <c r="F10" s="3">
        <v>10</v>
      </c>
      <c r="G10" s="3">
        <v>15</v>
      </c>
      <c r="H10" s="3">
        <v>18</v>
      </c>
      <c r="I10" s="3">
        <v>4</v>
      </c>
      <c r="J10" s="3">
        <v>11</v>
      </c>
      <c r="K10" s="3">
        <v>10</v>
      </c>
      <c r="L10" s="3">
        <v>8</v>
      </c>
      <c r="M10" s="3">
        <v>7</v>
      </c>
      <c r="N10" s="3">
        <v>1</v>
      </c>
      <c r="O10" s="3">
        <v>16</v>
      </c>
      <c r="P10" s="3">
        <v>2</v>
      </c>
      <c r="Q10" s="3">
        <v>13</v>
      </c>
      <c r="R10" s="3">
        <v>15</v>
      </c>
      <c r="S10" s="3">
        <v>5</v>
      </c>
      <c r="T10" s="3">
        <v>16</v>
      </c>
      <c r="U10" s="3">
        <v>15</v>
      </c>
      <c r="V10" s="3">
        <v>18</v>
      </c>
      <c r="W10" s="3">
        <v>17</v>
      </c>
      <c r="X10" s="3">
        <v>13</v>
      </c>
      <c r="Y10" s="3">
        <v>5</v>
      </c>
      <c r="Z10" s="3">
        <v>5</v>
      </c>
      <c r="AA10" s="3">
        <v>12</v>
      </c>
      <c r="AB10" s="3">
        <v>9</v>
      </c>
      <c r="AC10" s="3">
        <v>3</v>
      </c>
      <c r="AD10" s="3">
        <v>5</v>
      </c>
      <c r="AE10" s="3">
        <v>5</v>
      </c>
      <c r="AF10" s="3">
        <v>10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5</v>
      </c>
      <c r="G11" s="3">
        <v>2</v>
      </c>
      <c r="H11" s="3">
        <v>1</v>
      </c>
      <c r="I11" s="3">
        <v>2</v>
      </c>
      <c r="J11" s="3">
        <v>1</v>
      </c>
      <c r="K11" s="3">
        <v>11</v>
      </c>
      <c r="L11" s="3">
        <v>6</v>
      </c>
      <c r="M11" s="3">
        <v>1</v>
      </c>
      <c r="N11" s="3">
        <v>0</v>
      </c>
      <c r="O11" s="3">
        <v>3</v>
      </c>
      <c r="P11" s="3">
        <v>0</v>
      </c>
      <c r="Q11" s="3">
        <v>0</v>
      </c>
      <c r="R11" s="3">
        <v>3</v>
      </c>
      <c r="S11" s="3">
        <v>1</v>
      </c>
      <c r="T11" s="3">
        <v>7</v>
      </c>
      <c r="U11" s="3">
        <v>4</v>
      </c>
      <c r="V11" s="3">
        <v>2</v>
      </c>
      <c r="W11" s="3">
        <v>5</v>
      </c>
      <c r="X11" s="3">
        <v>2</v>
      </c>
      <c r="Y11" s="3">
        <v>5</v>
      </c>
      <c r="Z11" s="3">
        <v>2</v>
      </c>
      <c r="AA11" s="3">
        <v>1</v>
      </c>
      <c r="AB11" s="3">
        <v>2</v>
      </c>
      <c r="AC11" s="3">
        <v>2</v>
      </c>
      <c r="AD11" s="3">
        <v>1</v>
      </c>
      <c r="AE11" s="3">
        <v>1</v>
      </c>
      <c r="AF11" s="3">
        <v>0</v>
      </c>
    </row>
    <row r="12" spans="1:32" x14ac:dyDescent="0.25">
      <c r="A12" s="8" t="s">
        <v>118</v>
      </c>
      <c r="B12" s="3">
        <v>1</v>
      </c>
      <c r="C12" s="3">
        <v>1</v>
      </c>
      <c r="D12" s="3">
        <v>1</v>
      </c>
      <c r="E12" s="3">
        <v>3</v>
      </c>
      <c r="F12" s="3">
        <v>1</v>
      </c>
      <c r="G12" s="3">
        <v>1</v>
      </c>
      <c r="H12" s="3">
        <v>1</v>
      </c>
      <c r="I12" s="3">
        <v>3</v>
      </c>
      <c r="J12" s="3">
        <v>1</v>
      </c>
      <c r="K12" s="3">
        <v>3</v>
      </c>
      <c r="L12" s="3">
        <v>2</v>
      </c>
      <c r="M12" s="3">
        <v>10</v>
      </c>
      <c r="N12" s="3">
        <v>3</v>
      </c>
      <c r="O12" s="3">
        <v>1</v>
      </c>
      <c r="P12" s="3">
        <v>1</v>
      </c>
      <c r="Q12" s="3">
        <v>1</v>
      </c>
      <c r="R12" s="3">
        <v>1</v>
      </c>
      <c r="S12" s="3">
        <v>2</v>
      </c>
      <c r="T12" s="3">
        <v>1</v>
      </c>
      <c r="U12" s="3">
        <v>2</v>
      </c>
      <c r="V12" s="3">
        <v>6</v>
      </c>
      <c r="W12" s="3">
        <v>1</v>
      </c>
      <c r="X12" s="3">
        <v>1</v>
      </c>
      <c r="Y12" s="3">
        <v>2</v>
      </c>
      <c r="Z12" s="3">
        <v>1</v>
      </c>
      <c r="AA12" s="3">
        <v>1</v>
      </c>
      <c r="AB12" s="3">
        <v>1</v>
      </c>
      <c r="AC12" s="3">
        <v>1</v>
      </c>
      <c r="AD12" s="3">
        <v>15</v>
      </c>
      <c r="AE12" s="3">
        <v>10</v>
      </c>
      <c r="AF12" s="3">
        <v>1</v>
      </c>
    </row>
    <row r="13" spans="1:32" x14ac:dyDescent="0.25">
      <c r="A13" s="8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39</v>
      </c>
      <c r="B14" s="17">
        <v>3.09375</v>
      </c>
      <c r="C14" s="17">
        <v>3.125</v>
      </c>
      <c r="D14" s="17">
        <v>2.84375</v>
      </c>
      <c r="E14" s="17">
        <v>1.9310344827586208</v>
      </c>
      <c r="F14" s="17">
        <v>3.46875</v>
      </c>
      <c r="G14" s="17">
        <v>3.4375</v>
      </c>
      <c r="H14" s="17">
        <v>3.53125</v>
      </c>
      <c r="I14" s="17">
        <v>2.6666666666666665</v>
      </c>
      <c r="J14" s="17">
        <v>3.125</v>
      </c>
      <c r="K14" s="17">
        <v>4.0344827586206895</v>
      </c>
      <c r="L14" s="17">
        <v>3.4333333333333331</v>
      </c>
      <c r="M14" s="17">
        <v>3.0434782608695654</v>
      </c>
      <c r="N14" s="17">
        <v>2.2413793103448274</v>
      </c>
      <c r="O14" s="17">
        <v>3.53125</v>
      </c>
      <c r="P14" s="17">
        <v>2.40625</v>
      </c>
      <c r="Q14" s="17">
        <v>3.21875</v>
      </c>
      <c r="R14" s="17">
        <v>3.5</v>
      </c>
      <c r="S14" s="17">
        <v>2.4193548387096775</v>
      </c>
      <c r="T14" s="17">
        <v>3.903225806451613</v>
      </c>
      <c r="U14" s="17">
        <v>3.6129032258064515</v>
      </c>
      <c r="V14" s="17">
        <v>3.7407407407407409</v>
      </c>
      <c r="W14" s="17">
        <v>3.78125</v>
      </c>
      <c r="X14" s="17">
        <v>3.28125</v>
      </c>
      <c r="Y14" s="17">
        <v>3.3225806451612905</v>
      </c>
      <c r="Z14" s="17">
        <v>3</v>
      </c>
      <c r="AA14" s="17">
        <v>3.15625</v>
      </c>
      <c r="AB14" s="17">
        <v>3.125</v>
      </c>
      <c r="AC14" s="17">
        <v>2.75</v>
      </c>
      <c r="AD14" s="17">
        <v>3.0555555555555554</v>
      </c>
      <c r="AE14" s="17">
        <v>2.8260869565217392</v>
      </c>
      <c r="AF14" s="17">
        <v>3.09375</v>
      </c>
    </row>
    <row r="15" spans="1:32" x14ac:dyDescent="0.25">
      <c r="A15" s="5" t="s">
        <v>40</v>
      </c>
      <c r="B15" s="17">
        <v>0.68905615670769116</v>
      </c>
      <c r="C15" s="17">
        <v>0.79311553891253206</v>
      </c>
      <c r="D15" s="17">
        <v>1.0194677612014185</v>
      </c>
      <c r="E15" s="17">
        <v>0.75266357893429858</v>
      </c>
      <c r="F15" s="17">
        <v>0.98322625624407622</v>
      </c>
      <c r="G15" s="17">
        <v>0.84002688129030889</v>
      </c>
      <c r="H15" s="17">
        <v>0.7177192819911804</v>
      </c>
      <c r="I15" s="17">
        <v>1.0613372610104645</v>
      </c>
      <c r="J15" s="17">
        <v>0.97550648548628649</v>
      </c>
      <c r="K15" s="17">
        <v>0.94425929477212267</v>
      </c>
      <c r="L15" s="17">
        <v>1.135123670410602</v>
      </c>
      <c r="M15" s="17">
        <v>1.0650762187649558</v>
      </c>
      <c r="N15" s="17">
        <v>0.83045479853740001</v>
      </c>
      <c r="O15" s="17">
        <v>0.91526040715373769</v>
      </c>
      <c r="P15" s="17">
        <v>0.75602419316127789</v>
      </c>
      <c r="Q15" s="17">
        <v>0.75067174218570998</v>
      </c>
      <c r="R15" s="17">
        <v>0.8798826901281197</v>
      </c>
      <c r="S15" s="17">
        <v>1.1481635640850452</v>
      </c>
      <c r="T15" s="17">
        <v>0.83085653433379258</v>
      </c>
      <c r="U15" s="17">
        <v>0.88232342349952075</v>
      </c>
      <c r="V15" s="17">
        <v>0.76422875112467681</v>
      </c>
      <c r="W15" s="17">
        <v>0.7924797748513126</v>
      </c>
      <c r="X15" s="17">
        <v>0.95830411362653989</v>
      </c>
      <c r="Y15" s="17">
        <v>0.97935682207571095</v>
      </c>
      <c r="Z15" s="17">
        <v>0.8798826901281197</v>
      </c>
      <c r="AA15" s="17">
        <v>0.95408713337122208</v>
      </c>
      <c r="AB15" s="17">
        <v>0.97550648548628649</v>
      </c>
      <c r="AC15" s="17">
        <v>0.98373875367592944</v>
      </c>
      <c r="AD15" s="17">
        <v>0.99836467592948797</v>
      </c>
      <c r="AE15" s="17">
        <v>1.0724726702618106</v>
      </c>
      <c r="AF15" s="17">
        <v>0.73438036202572321</v>
      </c>
    </row>
    <row r="16" spans="1:32" x14ac:dyDescent="0.25">
      <c r="A16" s="5" t="s">
        <v>41</v>
      </c>
      <c r="B16" s="18">
        <v>32</v>
      </c>
      <c r="C16" s="18">
        <v>32</v>
      </c>
      <c r="D16" s="18">
        <v>32</v>
      </c>
      <c r="E16" s="18">
        <v>29</v>
      </c>
      <c r="F16" s="18">
        <v>32</v>
      </c>
      <c r="G16" s="18">
        <v>32</v>
      </c>
      <c r="H16" s="18">
        <v>32</v>
      </c>
      <c r="I16" s="18">
        <v>30</v>
      </c>
      <c r="J16" s="18">
        <v>32</v>
      </c>
      <c r="K16" s="18">
        <v>29</v>
      </c>
      <c r="L16" s="18">
        <v>30</v>
      </c>
      <c r="M16" s="18">
        <v>23</v>
      </c>
      <c r="N16" s="18">
        <v>29</v>
      </c>
      <c r="O16" s="18">
        <v>32</v>
      </c>
      <c r="P16" s="18">
        <v>32</v>
      </c>
      <c r="Q16" s="18">
        <v>32</v>
      </c>
      <c r="R16" s="18">
        <v>32</v>
      </c>
      <c r="S16" s="18">
        <v>31</v>
      </c>
      <c r="T16" s="18">
        <v>31</v>
      </c>
      <c r="U16" s="18">
        <v>31</v>
      </c>
      <c r="V16" s="18">
        <v>27</v>
      </c>
      <c r="W16" s="18">
        <v>32</v>
      </c>
      <c r="X16" s="18">
        <v>32</v>
      </c>
      <c r="Y16" s="18">
        <v>31</v>
      </c>
      <c r="Z16" s="18">
        <v>32</v>
      </c>
      <c r="AA16" s="18">
        <v>32</v>
      </c>
      <c r="AB16" s="18">
        <v>32</v>
      </c>
      <c r="AC16" s="18">
        <v>32</v>
      </c>
      <c r="AD16" s="18">
        <v>18</v>
      </c>
      <c r="AE16" s="18">
        <v>23</v>
      </c>
      <c r="AF16" s="18">
        <v>32</v>
      </c>
    </row>
    <row r="18" spans="1:32" x14ac:dyDescent="0.25">
      <c r="A18" s="5" t="s">
        <v>128</v>
      </c>
      <c r="B18" s="5">
        <v>33</v>
      </c>
    </row>
    <row r="19" spans="1:32" x14ac:dyDescent="0.25">
      <c r="A19" s="5" t="s">
        <v>129</v>
      </c>
      <c r="B19" s="5">
        <v>15</v>
      </c>
    </row>
    <row r="20" spans="1:32" x14ac:dyDescent="0.25">
      <c r="A20" s="5" t="s">
        <v>130</v>
      </c>
      <c r="B20" s="20">
        <f>B18/B19</f>
        <v>2.2000000000000002</v>
      </c>
    </row>
    <row r="22" spans="1:32" x14ac:dyDescent="0.25">
      <c r="A22" s="5" t="s">
        <v>140</v>
      </c>
      <c r="B22" s="5"/>
      <c r="C22" s="5"/>
      <c r="D22" s="5"/>
      <c r="E22" s="5"/>
      <c r="F22" s="17">
        <f>AVERAGE(X14:Z14)</f>
        <v>3.20127688172043</v>
      </c>
    </row>
    <row r="23" spans="1:32" x14ac:dyDescent="0.25">
      <c r="A23" s="5" t="s">
        <v>141</v>
      </c>
      <c r="B23" s="5"/>
      <c r="C23" s="5"/>
    </row>
    <row r="25" spans="1:32" x14ac:dyDescent="0.25">
      <c r="A25" s="5" t="s">
        <v>142</v>
      </c>
      <c r="B25" s="5"/>
      <c r="C25" s="5"/>
      <c r="D25" s="5"/>
      <c r="E25" s="5"/>
      <c r="F25" s="17">
        <f>(F22-1)*2.5</f>
        <v>5.503192204301075</v>
      </c>
    </row>
    <row r="26" spans="1:32" x14ac:dyDescent="0.25">
      <c r="A26" s="5" t="s">
        <v>143</v>
      </c>
      <c r="B26" s="17">
        <f t="shared" ref="B26:AF26" si="0">(B14-1)*2.5</f>
        <v>5.234375</v>
      </c>
      <c r="C26" s="17">
        <f t="shared" si="0"/>
        <v>5.3125</v>
      </c>
      <c r="D26" s="17">
        <f t="shared" si="0"/>
        <v>4.609375</v>
      </c>
      <c r="E26" s="17">
        <f t="shared" si="0"/>
        <v>2.327586206896552</v>
      </c>
      <c r="F26" s="17">
        <f t="shared" si="0"/>
        <v>6.171875</v>
      </c>
      <c r="G26" s="17">
        <f t="shared" si="0"/>
        <v>6.09375</v>
      </c>
      <c r="H26" s="17">
        <f t="shared" si="0"/>
        <v>6.328125</v>
      </c>
      <c r="I26" s="17">
        <f t="shared" si="0"/>
        <v>4.1666666666666661</v>
      </c>
      <c r="J26" s="17">
        <f t="shared" si="0"/>
        <v>5.3125</v>
      </c>
      <c r="K26" s="17">
        <f t="shared" si="0"/>
        <v>7.5862068965517242</v>
      </c>
      <c r="L26" s="17">
        <f t="shared" si="0"/>
        <v>6.083333333333333</v>
      </c>
      <c r="M26" s="17">
        <f t="shared" si="0"/>
        <v>5.108695652173914</v>
      </c>
      <c r="N26" s="17">
        <f t="shared" si="0"/>
        <v>3.1034482758620685</v>
      </c>
      <c r="O26" s="17">
        <f t="shared" si="0"/>
        <v>6.328125</v>
      </c>
      <c r="P26" s="17">
        <f t="shared" si="0"/>
        <v>3.515625</v>
      </c>
      <c r="Q26" s="17">
        <f t="shared" si="0"/>
        <v>5.546875</v>
      </c>
      <c r="R26" s="17">
        <f t="shared" si="0"/>
        <v>6.25</v>
      </c>
      <c r="S26" s="17">
        <f t="shared" si="0"/>
        <v>3.5483870967741939</v>
      </c>
      <c r="T26" s="17">
        <f t="shared" si="0"/>
        <v>7.258064516129032</v>
      </c>
      <c r="U26" s="17">
        <f t="shared" si="0"/>
        <v>6.532258064516129</v>
      </c>
      <c r="V26" s="17">
        <f t="shared" si="0"/>
        <v>6.8518518518518521</v>
      </c>
      <c r="W26" s="17">
        <f t="shared" si="0"/>
        <v>6.953125</v>
      </c>
      <c r="X26" s="17">
        <f t="shared" si="0"/>
        <v>5.703125</v>
      </c>
      <c r="Y26" s="17">
        <f t="shared" si="0"/>
        <v>5.806451612903226</v>
      </c>
      <c r="Z26" s="17">
        <f t="shared" si="0"/>
        <v>5</v>
      </c>
      <c r="AA26" s="17">
        <f t="shared" si="0"/>
        <v>5.390625</v>
      </c>
      <c r="AB26" s="17">
        <f t="shared" si="0"/>
        <v>5.3125</v>
      </c>
      <c r="AC26" s="17">
        <f t="shared" si="0"/>
        <v>4.375</v>
      </c>
      <c r="AD26" s="17">
        <f t="shared" si="0"/>
        <v>5.1388888888888884</v>
      </c>
      <c r="AE26" s="17">
        <f t="shared" si="0"/>
        <v>4.5652173913043477</v>
      </c>
      <c r="AF26" s="17">
        <f t="shared" si="0"/>
        <v>5.234375</v>
      </c>
    </row>
  </sheetData>
  <pageMargins left="0.7" right="0.7" top="0.75" bottom="0.75" header="0.3" footer="0.3"/>
  <headerFooter alignWithMargins="0"/>
  <ignoredErrors>
    <ignoredError sqref="F22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44</v>
      </c>
    </row>
    <row r="2" spans="1:25" x14ac:dyDescent="0.25">
      <c r="A2" s="1" t="s">
        <v>3</v>
      </c>
      <c r="B2" t="s">
        <v>0</v>
      </c>
    </row>
    <row r="3" spans="1:25" x14ac:dyDescent="0.25">
      <c r="A3" s="1" t="s">
        <v>4</v>
      </c>
      <c r="B3" t="s">
        <v>119</v>
      </c>
    </row>
    <row r="4" spans="1:25" x14ac:dyDescent="0.25">
      <c r="A4" s="1" t="s">
        <v>5</v>
      </c>
      <c r="B4" t="s">
        <v>136</v>
      </c>
    </row>
    <row r="6" spans="1:25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1</v>
      </c>
      <c r="Y10" s="3">
        <v>0</v>
      </c>
    </row>
    <row r="11" spans="1:25" x14ac:dyDescent="0.25">
      <c r="A11" s="8">
        <v>5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0</v>
      </c>
      <c r="Y11" s="3">
        <v>1</v>
      </c>
    </row>
    <row r="12" spans="1:25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39</v>
      </c>
      <c r="B14" s="17">
        <v>5</v>
      </c>
      <c r="C14" s="17">
        <v>5</v>
      </c>
      <c r="D14" s="17">
        <v>5</v>
      </c>
      <c r="E14" s="17">
        <v>5</v>
      </c>
      <c r="F14" s="17">
        <v>5</v>
      </c>
      <c r="G14" s="17">
        <v>4</v>
      </c>
      <c r="H14" s="17">
        <v>4</v>
      </c>
      <c r="I14" s="17">
        <v>4</v>
      </c>
      <c r="J14" s="17">
        <v>4</v>
      </c>
      <c r="K14" s="17">
        <v>4</v>
      </c>
      <c r="L14" s="17">
        <v>4</v>
      </c>
      <c r="M14" s="17">
        <v>4</v>
      </c>
      <c r="N14" s="17">
        <v>4</v>
      </c>
      <c r="O14" s="17">
        <v>5</v>
      </c>
      <c r="P14" s="17">
        <v>5</v>
      </c>
      <c r="Q14" s="17">
        <v>5</v>
      </c>
      <c r="R14" s="17">
        <v>5</v>
      </c>
      <c r="S14" s="17">
        <v>5</v>
      </c>
      <c r="T14" s="17">
        <v>5</v>
      </c>
      <c r="U14" s="17">
        <v>5</v>
      </c>
      <c r="V14" s="17">
        <v>5</v>
      </c>
      <c r="W14" s="17">
        <v>5</v>
      </c>
      <c r="X14" s="17">
        <v>4</v>
      </c>
      <c r="Y14" s="17">
        <v>5</v>
      </c>
    </row>
    <row r="15" spans="1:25" x14ac:dyDescent="0.25">
      <c r="A15" s="5" t="s">
        <v>40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25">
      <c r="A16" s="5" t="s">
        <v>41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</row>
    <row r="18" spans="1:25" x14ac:dyDescent="0.25">
      <c r="A18" s="5" t="s">
        <v>144</v>
      </c>
      <c r="B18" s="5"/>
      <c r="C18" s="5"/>
      <c r="D18" s="5"/>
      <c r="E18" s="5"/>
      <c r="F18" s="17">
        <f>AVERAGE(S14:V14)</f>
        <v>5</v>
      </c>
    </row>
    <row r="19" spans="1:25" x14ac:dyDescent="0.25">
      <c r="A19" s="5" t="s">
        <v>145</v>
      </c>
      <c r="B19" s="5"/>
      <c r="C19" s="5"/>
    </row>
    <row r="21" spans="1:25" x14ac:dyDescent="0.25">
      <c r="A21" s="5" t="s">
        <v>146</v>
      </c>
      <c r="B21" s="5"/>
      <c r="C21" s="5"/>
      <c r="D21" s="5"/>
      <c r="E21" s="5"/>
      <c r="F21" s="17">
        <f>(F18-1)*2.5</f>
        <v>10</v>
      </c>
    </row>
    <row r="22" spans="1:25" x14ac:dyDescent="0.25">
      <c r="A22" s="5" t="s">
        <v>143</v>
      </c>
      <c r="B22" s="17">
        <f t="shared" ref="B22:Y22" si="0">(B14-1)*2.5</f>
        <v>10</v>
      </c>
      <c r="C22" s="17">
        <f t="shared" si="0"/>
        <v>10</v>
      </c>
      <c r="D22" s="17">
        <f t="shared" si="0"/>
        <v>10</v>
      </c>
      <c r="E22" s="17">
        <f t="shared" si="0"/>
        <v>10</v>
      </c>
      <c r="F22" s="17">
        <f t="shared" si="0"/>
        <v>10</v>
      </c>
      <c r="G22" s="17">
        <f t="shared" si="0"/>
        <v>7.5</v>
      </c>
      <c r="H22" s="17">
        <f t="shared" si="0"/>
        <v>7.5</v>
      </c>
      <c r="I22" s="17">
        <f t="shared" si="0"/>
        <v>7.5</v>
      </c>
      <c r="J22" s="17">
        <f t="shared" si="0"/>
        <v>7.5</v>
      </c>
      <c r="K22" s="17">
        <f t="shared" si="0"/>
        <v>7.5</v>
      </c>
      <c r="L22" s="17">
        <f t="shared" si="0"/>
        <v>7.5</v>
      </c>
      <c r="M22" s="17">
        <f t="shared" si="0"/>
        <v>7.5</v>
      </c>
      <c r="N22" s="17">
        <f t="shared" si="0"/>
        <v>7.5</v>
      </c>
      <c r="O22" s="17">
        <f t="shared" si="0"/>
        <v>10</v>
      </c>
      <c r="P22" s="17">
        <f t="shared" si="0"/>
        <v>10</v>
      </c>
      <c r="Q22" s="17">
        <f t="shared" si="0"/>
        <v>10</v>
      </c>
      <c r="R22" s="17">
        <f t="shared" si="0"/>
        <v>10</v>
      </c>
      <c r="S22" s="17">
        <f t="shared" si="0"/>
        <v>10</v>
      </c>
      <c r="T22" s="17">
        <f t="shared" si="0"/>
        <v>10</v>
      </c>
      <c r="U22" s="17">
        <f t="shared" si="0"/>
        <v>10</v>
      </c>
      <c r="V22" s="17">
        <f t="shared" si="0"/>
        <v>10</v>
      </c>
      <c r="W22" s="17">
        <f t="shared" si="0"/>
        <v>10</v>
      </c>
      <c r="X22" s="17">
        <f t="shared" si="0"/>
        <v>7.5</v>
      </c>
      <c r="Y22" s="17">
        <f t="shared" si="0"/>
        <v>10</v>
      </c>
    </row>
  </sheetData>
  <phoneticPr fontId="0" type="noConversion"/>
  <pageMargins left="0.7" right="0.7" top="0.75" bottom="0.75" header="0.3" footer="0.3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Z22"/>
  <sheetViews>
    <sheetView workbookViewId="0"/>
  </sheetViews>
  <sheetFormatPr baseColWidth="10" defaultRowHeight="15" x14ac:dyDescent="0.25"/>
  <cols>
    <col min="1" max="1" width="20.5703125" customWidth="1"/>
  </cols>
  <sheetData>
    <row r="1" spans="1:26" x14ac:dyDescent="0.25">
      <c r="A1" s="2" t="s">
        <v>44</v>
      </c>
    </row>
    <row r="2" spans="1:26" x14ac:dyDescent="0.25">
      <c r="A2" s="1" t="s">
        <v>3</v>
      </c>
      <c r="B2" t="s">
        <v>1</v>
      </c>
    </row>
    <row r="3" spans="1:26" x14ac:dyDescent="0.25">
      <c r="A3" s="1" t="s">
        <v>4</v>
      </c>
      <c r="B3" t="s">
        <v>119</v>
      </c>
    </row>
    <row r="4" spans="1:26" x14ac:dyDescent="0.25">
      <c r="A4" s="1" t="s">
        <v>5</v>
      </c>
      <c r="B4" t="s">
        <v>136</v>
      </c>
    </row>
    <row r="6" spans="1:26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</row>
    <row r="7" spans="1:26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6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1</v>
      </c>
      <c r="Z8" s="19"/>
    </row>
    <row r="9" spans="1:26" x14ac:dyDescent="0.25">
      <c r="A9" s="8">
        <v>3</v>
      </c>
      <c r="B9" s="3">
        <v>1</v>
      </c>
      <c r="C9" s="3">
        <v>1</v>
      </c>
      <c r="D9" s="3">
        <v>0</v>
      </c>
      <c r="E9" s="3">
        <v>0</v>
      </c>
      <c r="F9" s="3">
        <v>0</v>
      </c>
      <c r="G9" s="3">
        <v>0</v>
      </c>
      <c r="H9" s="3">
        <v>1</v>
      </c>
      <c r="I9" s="3">
        <v>0</v>
      </c>
      <c r="J9" s="3">
        <v>1</v>
      </c>
      <c r="K9" s="3">
        <v>0</v>
      </c>
      <c r="L9" s="3">
        <v>1</v>
      </c>
      <c r="M9" s="3">
        <v>1</v>
      </c>
      <c r="N9" s="3">
        <v>0</v>
      </c>
      <c r="O9" s="3">
        <v>0</v>
      </c>
      <c r="P9" s="3">
        <v>1</v>
      </c>
      <c r="Q9" s="3">
        <v>1</v>
      </c>
      <c r="R9" s="3">
        <v>1</v>
      </c>
      <c r="S9" s="3">
        <v>0</v>
      </c>
      <c r="T9" s="3">
        <v>0</v>
      </c>
      <c r="U9" s="3">
        <v>0</v>
      </c>
      <c r="V9" s="3">
        <v>0</v>
      </c>
      <c r="W9" s="3">
        <v>1</v>
      </c>
      <c r="X9" s="3">
        <v>0</v>
      </c>
      <c r="Y9" s="3">
        <v>0</v>
      </c>
    </row>
    <row r="10" spans="1:26" x14ac:dyDescent="0.25">
      <c r="A10" s="8">
        <v>4</v>
      </c>
      <c r="B10" s="3">
        <v>0</v>
      </c>
      <c r="C10" s="3">
        <v>0</v>
      </c>
      <c r="D10" s="3">
        <v>0</v>
      </c>
      <c r="E10" s="3">
        <v>1</v>
      </c>
      <c r="F10" s="3">
        <v>1</v>
      </c>
      <c r="G10" s="3">
        <v>0</v>
      </c>
      <c r="H10" s="3">
        <v>0</v>
      </c>
      <c r="I10" s="3">
        <v>1</v>
      </c>
      <c r="J10" s="3">
        <v>0</v>
      </c>
      <c r="K10" s="3">
        <v>1</v>
      </c>
      <c r="L10" s="3">
        <v>0</v>
      </c>
      <c r="M10" s="3">
        <v>0</v>
      </c>
      <c r="N10" s="3">
        <v>0</v>
      </c>
      <c r="O10" s="3">
        <v>1</v>
      </c>
      <c r="P10" s="3">
        <v>0</v>
      </c>
      <c r="Q10" s="3">
        <v>0</v>
      </c>
      <c r="R10" s="3">
        <v>0</v>
      </c>
      <c r="S10" s="3">
        <v>1</v>
      </c>
      <c r="T10" s="3">
        <v>1</v>
      </c>
      <c r="U10" s="3">
        <v>1</v>
      </c>
      <c r="V10" s="3">
        <v>1</v>
      </c>
      <c r="W10" s="3">
        <v>0</v>
      </c>
      <c r="X10" s="3">
        <v>0</v>
      </c>
      <c r="Y10" s="3">
        <v>0</v>
      </c>
    </row>
    <row r="11" spans="1:26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6" x14ac:dyDescent="0.25">
      <c r="A12" s="8" t="s">
        <v>118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6" x14ac:dyDescent="0.25">
      <c r="A13" s="8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x14ac:dyDescent="0.25">
      <c r="A14" s="5" t="s">
        <v>39</v>
      </c>
      <c r="B14" s="17">
        <v>3</v>
      </c>
      <c r="C14" s="17">
        <v>3</v>
      </c>
      <c r="D14" s="17"/>
      <c r="E14" s="17">
        <v>4</v>
      </c>
      <c r="F14" s="17">
        <v>4</v>
      </c>
      <c r="G14" s="17">
        <v>1</v>
      </c>
      <c r="H14" s="17">
        <v>3</v>
      </c>
      <c r="I14" s="17">
        <v>4</v>
      </c>
      <c r="J14" s="17">
        <v>3</v>
      </c>
      <c r="K14" s="17">
        <v>4</v>
      </c>
      <c r="L14" s="17">
        <v>3</v>
      </c>
      <c r="M14" s="17">
        <v>3</v>
      </c>
      <c r="N14" s="17">
        <v>2</v>
      </c>
      <c r="O14" s="17">
        <v>4</v>
      </c>
      <c r="P14" s="17">
        <v>3</v>
      </c>
      <c r="Q14" s="17">
        <v>3</v>
      </c>
      <c r="R14" s="17">
        <v>3</v>
      </c>
      <c r="S14" s="17">
        <v>4</v>
      </c>
      <c r="T14" s="17">
        <v>4</v>
      </c>
      <c r="U14" s="17">
        <v>4</v>
      </c>
      <c r="V14" s="17">
        <v>4</v>
      </c>
      <c r="W14" s="17">
        <v>3</v>
      </c>
      <c r="X14" s="17">
        <v>2</v>
      </c>
      <c r="Y14" s="17">
        <v>2</v>
      </c>
    </row>
    <row r="15" spans="1:26" x14ac:dyDescent="0.25">
      <c r="A15" s="5" t="s">
        <v>40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6" x14ac:dyDescent="0.25">
      <c r="A16" s="5" t="s">
        <v>41</v>
      </c>
      <c r="B16" s="18">
        <v>1</v>
      </c>
      <c r="C16" s="18">
        <v>1</v>
      </c>
      <c r="D16" s="18">
        <v>0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</row>
    <row r="18" spans="1:25" x14ac:dyDescent="0.25">
      <c r="A18" s="5" t="s">
        <v>144</v>
      </c>
      <c r="B18" s="5"/>
      <c r="C18" s="5"/>
      <c r="D18" s="5"/>
      <c r="E18" s="5"/>
      <c r="F18" s="17">
        <f>AVERAGE(S14:V14)</f>
        <v>4</v>
      </c>
    </row>
    <row r="19" spans="1:25" x14ac:dyDescent="0.25">
      <c r="A19" s="5" t="s">
        <v>145</v>
      </c>
      <c r="B19" s="5"/>
      <c r="C19" s="5"/>
    </row>
    <row r="21" spans="1:25" x14ac:dyDescent="0.25">
      <c r="A21" s="5" t="s">
        <v>146</v>
      </c>
      <c r="B21" s="5"/>
      <c r="C21" s="5"/>
      <c r="D21" s="5"/>
      <c r="E21" s="5"/>
      <c r="F21" s="17">
        <f>(F18-1)*2.5</f>
        <v>7.5</v>
      </c>
    </row>
    <row r="22" spans="1:25" x14ac:dyDescent="0.25">
      <c r="A22" s="5" t="s">
        <v>143</v>
      </c>
      <c r="B22" s="17">
        <f t="shared" ref="B22:Y22" si="0">(B14-1)*2.5</f>
        <v>5</v>
      </c>
      <c r="C22" s="17">
        <f t="shared" si="0"/>
        <v>5</v>
      </c>
      <c r="D22" s="17">
        <f t="shared" si="0"/>
        <v>-2.5</v>
      </c>
      <c r="E22" s="17">
        <f t="shared" si="0"/>
        <v>7.5</v>
      </c>
      <c r="F22" s="17">
        <f t="shared" si="0"/>
        <v>7.5</v>
      </c>
      <c r="G22" s="17">
        <f t="shared" si="0"/>
        <v>0</v>
      </c>
      <c r="H22" s="17">
        <f t="shared" si="0"/>
        <v>5</v>
      </c>
      <c r="I22" s="17">
        <f t="shared" si="0"/>
        <v>7.5</v>
      </c>
      <c r="J22" s="17">
        <f t="shared" si="0"/>
        <v>5</v>
      </c>
      <c r="K22" s="17">
        <f t="shared" si="0"/>
        <v>7.5</v>
      </c>
      <c r="L22" s="17">
        <f t="shared" si="0"/>
        <v>5</v>
      </c>
      <c r="M22" s="17">
        <f t="shared" si="0"/>
        <v>5</v>
      </c>
      <c r="N22" s="17">
        <f t="shared" si="0"/>
        <v>2.5</v>
      </c>
      <c r="O22" s="17">
        <f t="shared" si="0"/>
        <v>7.5</v>
      </c>
      <c r="P22" s="17">
        <f t="shared" si="0"/>
        <v>5</v>
      </c>
      <c r="Q22" s="17">
        <f t="shared" si="0"/>
        <v>5</v>
      </c>
      <c r="R22" s="17">
        <f t="shared" si="0"/>
        <v>5</v>
      </c>
      <c r="S22" s="17">
        <f t="shared" si="0"/>
        <v>7.5</v>
      </c>
      <c r="T22" s="17">
        <f t="shared" si="0"/>
        <v>7.5</v>
      </c>
      <c r="U22" s="17">
        <f t="shared" si="0"/>
        <v>7.5</v>
      </c>
      <c r="V22" s="17">
        <f t="shared" si="0"/>
        <v>7.5</v>
      </c>
      <c r="W22" s="17">
        <f t="shared" si="0"/>
        <v>5</v>
      </c>
      <c r="X22" s="17">
        <f t="shared" si="0"/>
        <v>2.5</v>
      </c>
      <c r="Y22" s="17">
        <f t="shared" si="0"/>
        <v>2.5</v>
      </c>
    </row>
  </sheetData>
  <phoneticPr fontId="0" type="noConversion"/>
  <pageMargins left="0.7" right="0.7" top="0.75" bottom="0.75" header="0.3" footer="0.3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86</v>
      </c>
    </row>
    <row r="2" spans="1:32" x14ac:dyDescent="0.25">
      <c r="A2" s="1" t="s">
        <v>3</v>
      </c>
      <c r="B2" t="s">
        <v>1</v>
      </c>
    </row>
    <row r="3" spans="1:32" x14ac:dyDescent="0.25">
      <c r="A3" s="1" t="s">
        <v>4</v>
      </c>
      <c r="B3" t="s">
        <v>119</v>
      </c>
    </row>
    <row r="4" spans="1:32" x14ac:dyDescent="0.25">
      <c r="A4" s="1" t="s">
        <v>5</v>
      </c>
      <c r="B4" t="s">
        <v>136</v>
      </c>
    </row>
    <row r="6" spans="1:32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  <c r="Z6" s="10" t="s">
        <v>87</v>
      </c>
      <c r="AA6" s="10" t="s">
        <v>88</v>
      </c>
      <c r="AB6" s="10" t="s">
        <v>89</v>
      </c>
      <c r="AC6" s="10" t="s">
        <v>90</v>
      </c>
      <c r="AD6" s="10" t="s">
        <v>91</v>
      </c>
      <c r="AE6" s="10" t="s">
        <v>116</v>
      </c>
      <c r="AF6" s="10" t="s">
        <v>134</v>
      </c>
    </row>
    <row r="7" spans="1:32" x14ac:dyDescent="0.25">
      <c r="A7" s="8">
        <v>1</v>
      </c>
      <c r="B7" s="3">
        <v>3</v>
      </c>
      <c r="C7" s="3">
        <v>2</v>
      </c>
      <c r="D7" s="3">
        <v>8</v>
      </c>
      <c r="E7" s="3">
        <v>5</v>
      </c>
      <c r="F7" s="3">
        <v>7</v>
      </c>
      <c r="G7" s="3">
        <v>3</v>
      </c>
      <c r="H7" s="3">
        <v>3</v>
      </c>
      <c r="I7" s="3">
        <v>18</v>
      </c>
      <c r="J7" s="3">
        <v>5</v>
      </c>
      <c r="K7" s="3">
        <v>1</v>
      </c>
      <c r="L7" s="3">
        <v>4</v>
      </c>
      <c r="M7" s="3">
        <v>4</v>
      </c>
      <c r="N7" s="3">
        <v>5</v>
      </c>
      <c r="O7" s="3">
        <v>4</v>
      </c>
      <c r="P7" s="3">
        <v>9</v>
      </c>
      <c r="Q7" s="3">
        <v>5</v>
      </c>
      <c r="R7" s="3">
        <v>3</v>
      </c>
      <c r="S7" s="3">
        <v>13</v>
      </c>
      <c r="T7" s="3">
        <v>2</v>
      </c>
      <c r="U7" s="3">
        <v>2</v>
      </c>
      <c r="V7" s="3">
        <v>2</v>
      </c>
      <c r="W7" s="3">
        <v>3</v>
      </c>
      <c r="X7" s="3">
        <v>5</v>
      </c>
      <c r="Y7" s="3">
        <v>2</v>
      </c>
      <c r="Z7" s="3">
        <v>9</v>
      </c>
      <c r="AA7" s="3">
        <v>1</v>
      </c>
      <c r="AB7" s="3">
        <v>1</v>
      </c>
      <c r="AC7" s="3">
        <v>1</v>
      </c>
      <c r="AD7" s="3">
        <v>2</v>
      </c>
      <c r="AE7" s="3">
        <v>5</v>
      </c>
      <c r="AF7" s="3">
        <v>3</v>
      </c>
    </row>
    <row r="8" spans="1:32" x14ac:dyDescent="0.25">
      <c r="A8" s="8">
        <v>2</v>
      </c>
      <c r="B8" s="3">
        <v>6</v>
      </c>
      <c r="C8" s="3">
        <v>11</v>
      </c>
      <c r="D8" s="3">
        <v>2</v>
      </c>
      <c r="E8" s="3">
        <v>3</v>
      </c>
      <c r="F8" s="3">
        <v>4</v>
      </c>
      <c r="G8" s="3">
        <v>8</v>
      </c>
      <c r="H8" s="3">
        <v>6</v>
      </c>
      <c r="I8" s="3">
        <v>6</v>
      </c>
      <c r="J8" s="3">
        <v>9</v>
      </c>
      <c r="K8" s="3">
        <v>1</v>
      </c>
      <c r="L8" s="3">
        <v>4</v>
      </c>
      <c r="M8" s="3">
        <v>6</v>
      </c>
      <c r="N8" s="3">
        <v>4</v>
      </c>
      <c r="O8" s="3">
        <v>9</v>
      </c>
      <c r="P8" s="3">
        <v>10</v>
      </c>
      <c r="Q8" s="3">
        <v>6</v>
      </c>
      <c r="R8" s="3">
        <v>10</v>
      </c>
      <c r="S8" s="3">
        <v>12</v>
      </c>
      <c r="T8" s="3">
        <v>2</v>
      </c>
      <c r="U8" s="3">
        <v>2</v>
      </c>
      <c r="V8" s="3">
        <v>3</v>
      </c>
      <c r="W8" s="3">
        <v>9</v>
      </c>
      <c r="X8" s="3">
        <v>3</v>
      </c>
      <c r="Y8" s="3">
        <v>6</v>
      </c>
      <c r="Z8" s="3">
        <v>6</v>
      </c>
      <c r="AA8" s="3">
        <v>9</v>
      </c>
      <c r="AB8" s="3">
        <v>6</v>
      </c>
      <c r="AC8" s="3">
        <v>6</v>
      </c>
      <c r="AD8" s="3">
        <v>4</v>
      </c>
      <c r="AE8" s="3">
        <v>1</v>
      </c>
      <c r="AF8" s="3">
        <v>12</v>
      </c>
    </row>
    <row r="9" spans="1:32" x14ac:dyDescent="0.25">
      <c r="A9" s="8">
        <v>3</v>
      </c>
      <c r="B9" s="3">
        <v>19</v>
      </c>
      <c r="C9" s="3">
        <v>15</v>
      </c>
      <c r="D9" s="3">
        <v>5</v>
      </c>
      <c r="E9" s="3">
        <v>7</v>
      </c>
      <c r="F9" s="3">
        <v>8</v>
      </c>
      <c r="G9" s="3">
        <v>11</v>
      </c>
      <c r="H9" s="3">
        <v>17</v>
      </c>
      <c r="I9" s="3">
        <v>6</v>
      </c>
      <c r="J9" s="3">
        <v>12</v>
      </c>
      <c r="K9" s="3">
        <v>9</v>
      </c>
      <c r="L9" s="3">
        <v>15</v>
      </c>
      <c r="M9" s="3">
        <v>6</v>
      </c>
      <c r="N9" s="3">
        <v>8</v>
      </c>
      <c r="O9" s="3">
        <v>12</v>
      </c>
      <c r="P9" s="3">
        <v>8</v>
      </c>
      <c r="Q9" s="3">
        <v>8</v>
      </c>
      <c r="R9" s="3">
        <v>9</v>
      </c>
      <c r="S9" s="3">
        <v>4</v>
      </c>
      <c r="T9" s="3">
        <v>5</v>
      </c>
      <c r="U9" s="3">
        <v>8</v>
      </c>
      <c r="V9" s="3">
        <v>7</v>
      </c>
      <c r="W9" s="3">
        <v>10</v>
      </c>
      <c r="X9" s="3">
        <v>15</v>
      </c>
      <c r="Y9" s="3">
        <v>10</v>
      </c>
      <c r="Z9" s="3">
        <v>4</v>
      </c>
      <c r="AA9" s="3">
        <v>7</v>
      </c>
      <c r="AB9" s="3">
        <v>14</v>
      </c>
      <c r="AC9" s="3">
        <v>8</v>
      </c>
      <c r="AD9" s="3">
        <v>6</v>
      </c>
      <c r="AE9" s="3">
        <v>9</v>
      </c>
      <c r="AF9" s="3">
        <v>15</v>
      </c>
    </row>
    <row r="10" spans="1:32" x14ac:dyDescent="0.25">
      <c r="A10" s="8">
        <v>4</v>
      </c>
      <c r="B10" s="3">
        <v>5</v>
      </c>
      <c r="C10" s="3">
        <v>6</v>
      </c>
      <c r="D10" s="3">
        <v>3</v>
      </c>
      <c r="E10" s="3">
        <v>8</v>
      </c>
      <c r="F10" s="3">
        <v>2</v>
      </c>
      <c r="G10" s="3">
        <v>11</v>
      </c>
      <c r="H10" s="3">
        <v>5</v>
      </c>
      <c r="I10" s="3">
        <v>1</v>
      </c>
      <c r="J10" s="3">
        <v>8</v>
      </c>
      <c r="K10" s="3">
        <v>12</v>
      </c>
      <c r="L10" s="3">
        <v>4</v>
      </c>
      <c r="M10" s="3">
        <v>10</v>
      </c>
      <c r="N10" s="3">
        <v>8</v>
      </c>
      <c r="O10" s="3">
        <v>8</v>
      </c>
      <c r="P10" s="3">
        <v>7</v>
      </c>
      <c r="Q10" s="3">
        <v>8</v>
      </c>
      <c r="R10" s="3">
        <v>9</v>
      </c>
      <c r="S10" s="3">
        <v>1</v>
      </c>
      <c r="T10" s="3">
        <v>10</v>
      </c>
      <c r="U10" s="3">
        <v>14</v>
      </c>
      <c r="V10" s="3">
        <v>10</v>
      </c>
      <c r="W10" s="3">
        <v>11</v>
      </c>
      <c r="X10" s="3">
        <v>8</v>
      </c>
      <c r="Y10" s="3">
        <v>7</v>
      </c>
      <c r="Z10" s="3">
        <v>4</v>
      </c>
      <c r="AA10" s="3">
        <v>10</v>
      </c>
      <c r="AB10" s="3">
        <v>6</v>
      </c>
      <c r="AC10" s="3">
        <v>9</v>
      </c>
      <c r="AD10" s="3">
        <v>3</v>
      </c>
      <c r="AE10" s="3">
        <v>3</v>
      </c>
      <c r="AF10" s="3">
        <v>3</v>
      </c>
    </row>
    <row r="11" spans="1:32" x14ac:dyDescent="0.25">
      <c r="A11" s="8">
        <v>5</v>
      </c>
      <c r="B11" s="3">
        <v>2</v>
      </c>
      <c r="C11" s="3">
        <v>1</v>
      </c>
      <c r="D11" s="3">
        <v>4</v>
      </c>
      <c r="E11" s="3">
        <v>10</v>
      </c>
      <c r="F11" s="3">
        <v>7</v>
      </c>
      <c r="G11" s="3">
        <v>2</v>
      </c>
      <c r="H11" s="3">
        <v>4</v>
      </c>
      <c r="I11" s="3">
        <v>2</v>
      </c>
      <c r="J11" s="3">
        <v>1</v>
      </c>
      <c r="K11" s="3">
        <v>12</v>
      </c>
      <c r="L11" s="3">
        <v>8</v>
      </c>
      <c r="M11" s="3">
        <v>5</v>
      </c>
      <c r="N11" s="3">
        <v>9</v>
      </c>
      <c r="O11" s="3">
        <v>2</v>
      </c>
      <c r="P11" s="3">
        <v>1</v>
      </c>
      <c r="Q11" s="3">
        <v>8</v>
      </c>
      <c r="R11" s="3">
        <v>4</v>
      </c>
      <c r="S11" s="3">
        <v>2</v>
      </c>
      <c r="T11" s="3">
        <v>15</v>
      </c>
      <c r="U11" s="3">
        <v>8</v>
      </c>
      <c r="V11" s="3">
        <v>10</v>
      </c>
      <c r="W11" s="3">
        <v>2</v>
      </c>
      <c r="X11" s="3">
        <v>4</v>
      </c>
      <c r="Y11" s="3">
        <v>6</v>
      </c>
      <c r="Z11" s="3">
        <v>5</v>
      </c>
      <c r="AA11" s="3">
        <v>7</v>
      </c>
      <c r="AB11" s="3">
        <v>7</v>
      </c>
      <c r="AC11" s="3">
        <v>9</v>
      </c>
      <c r="AD11" s="3">
        <v>1</v>
      </c>
      <c r="AE11" s="3">
        <v>1</v>
      </c>
      <c r="AF11" s="3">
        <v>2</v>
      </c>
    </row>
    <row r="12" spans="1:32" x14ac:dyDescent="0.25">
      <c r="A12" s="8" t="s">
        <v>118</v>
      </c>
      <c r="B12" s="3">
        <v>0</v>
      </c>
      <c r="C12" s="3">
        <v>0</v>
      </c>
      <c r="D12" s="3">
        <v>11</v>
      </c>
      <c r="E12" s="3">
        <v>2</v>
      </c>
      <c r="F12" s="3">
        <v>7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4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3</v>
      </c>
      <c r="T12" s="3">
        <v>1</v>
      </c>
      <c r="U12" s="3">
        <v>1</v>
      </c>
      <c r="V12" s="3">
        <v>3</v>
      </c>
      <c r="W12" s="3">
        <v>0</v>
      </c>
      <c r="X12" s="3">
        <v>0</v>
      </c>
      <c r="Y12" s="3">
        <v>4</v>
      </c>
      <c r="Z12" s="3">
        <v>7</v>
      </c>
      <c r="AA12" s="3">
        <v>1</v>
      </c>
      <c r="AB12" s="3">
        <v>1</v>
      </c>
      <c r="AC12" s="3">
        <v>2</v>
      </c>
      <c r="AD12" s="3">
        <v>19</v>
      </c>
      <c r="AE12" s="3">
        <v>16</v>
      </c>
      <c r="AF12" s="3">
        <v>0</v>
      </c>
    </row>
    <row r="13" spans="1:32" x14ac:dyDescent="0.25">
      <c r="A13" s="8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39</v>
      </c>
      <c r="B14" s="17">
        <v>2.9142857142857141</v>
      </c>
      <c r="C14" s="17">
        <v>2.8</v>
      </c>
      <c r="D14" s="17">
        <v>2.6818181818181817</v>
      </c>
      <c r="E14" s="17">
        <v>3.4545454545454546</v>
      </c>
      <c r="F14" s="17">
        <v>2.9285714285714284</v>
      </c>
      <c r="G14" s="17">
        <v>3.0285714285714285</v>
      </c>
      <c r="H14" s="17">
        <v>3.0285714285714285</v>
      </c>
      <c r="I14" s="17">
        <v>1.8787878787878789</v>
      </c>
      <c r="J14" s="17">
        <v>2.7428571428571429</v>
      </c>
      <c r="K14" s="17">
        <v>3.9428571428571431</v>
      </c>
      <c r="L14" s="17">
        <v>3.2285714285714286</v>
      </c>
      <c r="M14" s="17">
        <v>3.193548387096774</v>
      </c>
      <c r="N14" s="17">
        <v>3.3529411764705883</v>
      </c>
      <c r="O14" s="17">
        <v>2.8571428571428572</v>
      </c>
      <c r="P14" s="17">
        <v>2.4571428571428573</v>
      </c>
      <c r="Q14" s="17">
        <v>3.2285714285714286</v>
      </c>
      <c r="R14" s="17">
        <v>3.0285714285714285</v>
      </c>
      <c r="S14" s="17">
        <v>1.96875</v>
      </c>
      <c r="T14" s="17">
        <v>4</v>
      </c>
      <c r="U14" s="17">
        <v>3.7058823529411766</v>
      </c>
      <c r="V14" s="17">
        <v>3.71875</v>
      </c>
      <c r="W14" s="17">
        <v>3</v>
      </c>
      <c r="X14" s="17">
        <v>3.0857142857142859</v>
      </c>
      <c r="Y14" s="17">
        <v>3.2903225806451615</v>
      </c>
      <c r="Z14" s="17">
        <v>2.6428571428571428</v>
      </c>
      <c r="AA14" s="17">
        <v>3.3823529411764706</v>
      </c>
      <c r="AB14" s="17">
        <v>3.3529411764705883</v>
      </c>
      <c r="AC14" s="17">
        <v>3.5757575757575757</v>
      </c>
      <c r="AD14" s="17">
        <v>2.8125</v>
      </c>
      <c r="AE14" s="17">
        <v>2.6842105263157894</v>
      </c>
      <c r="AF14" s="17">
        <v>2.6857142857142855</v>
      </c>
    </row>
    <row r="15" spans="1:32" x14ac:dyDescent="0.25">
      <c r="A15" s="5" t="s">
        <v>40</v>
      </c>
      <c r="B15" s="17">
        <v>0.95089519962626201</v>
      </c>
      <c r="C15" s="17">
        <v>0.90097985875509645</v>
      </c>
      <c r="D15" s="17">
        <v>1.5549112250379178</v>
      </c>
      <c r="E15" s="17">
        <v>1.4162209637559453</v>
      </c>
      <c r="F15" s="17">
        <v>1.5136067160941415</v>
      </c>
      <c r="G15" s="17">
        <v>1.0706159383247378</v>
      </c>
      <c r="H15" s="17">
        <v>1.0706159383247378</v>
      </c>
      <c r="I15" s="17">
        <v>1.192622524040396</v>
      </c>
      <c r="J15" s="17">
        <v>1.066684173525801</v>
      </c>
      <c r="K15" s="17">
        <v>0.99831791302279238</v>
      </c>
      <c r="L15" s="17">
        <v>1.2622508906411474</v>
      </c>
      <c r="M15" s="17">
        <v>1.3017771145299712</v>
      </c>
      <c r="N15" s="17">
        <v>1.3900589248721635</v>
      </c>
      <c r="O15" s="17">
        <v>1.0885191544386492</v>
      </c>
      <c r="P15" s="17">
        <v>1.1717974414110481</v>
      </c>
      <c r="Q15" s="17">
        <v>1.3738249371674667</v>
      </c>
      <c r="R15" s="17">
        <v>1.1753776435861016</v>
      </c>
      <c r="S15" s="17">
        <v>1.1211852887069573</v>
      </c>
      <c r="T15" s="17">
        <v>1.1806521053804944</v>
      </c>
      <c r="U15" s="17">
        <v>1.0879341492077899</v>
      </c>
      <c r="V15" s="17">
        <v>1.1976960409267507</v>
      </c>
      <c r="W15" s="17">
        <v>1.0846522890932808</v>
      </c>
      <c r="X15" s="17">
        <v>1.1725143564009723</v>
      </c>
      <c r="Y15" s="17">
        <v>1.1886560586672881</v>
      </c>
      <c r="Z15" s="17">
        <v>1.5205818991982352</v>
      </c>
      <c r="AA15" s="17">
        <v>1.1810294913915322</v>
      </c>
      <c r="AB15" s="17">
        <v>1.0977208603939475</v>
      </c>
      <c r="AC15" s="17">
        <v>1.1734112405264998</v>
      </c>
      <c r="AD15" s="17">
        <v>1.1086778913041726</v>
      </c>
      <c r="AE15" s="17">
        <v>1.2042808632793345</v>
      </c>
      <c r="AF15" s="17">
        <v>0.9631879839558708</v>
      </c>
    </row>
    <row r="16" spans="1:32" x14ac:dyDescent="0.25">
      <c r="A16" s="5" t="s">
        <v>41</v>
      </c>
      <c r="B16" s="18">
        <v>35</v>
      </c>
      <c r="C16" s="18">
        <v>35</v>
      </c>
      <c r="D16" s="18">
        <v>22</v>
      </c>
      <c r="E16" s="18">
        <v>33</v>
      </c>
      <c r="F16" s="18">
        <v>28</v>
      </c>
      <c r="G16" s="18">
        <v>35</v>
      </c>
      <c r="H16" s="18">
        <v>35</v>
      </c>
      <c r="I16" s="18">
        <v>33</v>
      </c>
      <c r="J16" s="18">
        <v>35</v>
      </c>
      <c r="K16" s="18">
        <v>35</v>
      </c>
      <c r="L16" s="18">
        <v>35</v>
      </c>
      <c r="M16" s="18">
        <v>31</v>
      </c>
      <c r="N16" s="18">
        <v>34</v>
      </c>
      <c r="O16" s="18">
        <v>35</v>
      </c>
      <c r="P16" s="18">
        <v>35</v>
      </c>
      <c r="Q16" s="18">
        <v>35</v>
      </c>
      <c r="R16" s="18">
        <v>35</v>
      </c>
      <c r="S16" s="18">
        <v>32</v>
      </c>
      <c r="T16" s="18">
        <v>34</v>
      </c>
      <c r="U16" s="18">
        <v>34</v>
      </c>
      <c r="V16" s="18">
        <v>32</v>
      </c>
      <c r="W16" s="18">
        <v>35</v>
      </c>
      <c r="X16" s="18">
        <v>35</v>
      </c>
      <c r="Y16" s="18">
        <v>31</v>
      </c>
      <c r="Z16" s="18">
        <v>28</v>
      </c>
      <c r="AA16" s="18">
        <v>34</v>
      </c>
      <c r="AB16" s="18">
        <v>34</v>
      </c>
      <c r="AC16" s="18">
        <v>33</v>
      </c>
      <c r="AD16" s="18">
        <v>16</v>
      </c>
      <c r="AE16" s="18">
        <v>19</v>
      </c>
      <c r="AF16" s="18">
        <v>35</v>
      </c>
    </row>
    <row r="18" spans="1:32" x14ac:dyDescent="0.25">
      <c r="A18" s="5" t="s">
        <v>128</v>
      </c>
      <c r="B18" s="5">
        <v>35</v>
      </c>
    </row>
    <row r="19" spans="1:32" x14ac:dyDescent="0.25">
      <c r="A19" s="5" t="s">
        <v>129</v>
      </c>
      <c r="B19" s="5">
        <v>48</v>
      </c>
    </row>
    <row r="20" spans="1:32" x14ac:dyDescent="0.25">
      <c r="A20" s="5" t="s">
        <v>130</v>
      </c>
      <c r="B20" s="20">
        <f>B18/B19</f>
        <v>0.72916666666666663</v>
      </c>
    </row>
    <row r="22" spans="1:32" x14ac:dyDescent="0.25">
      <c r="A22" s="5" t="s">
        <v>140</v>
      </c>
      <c r="B22" s="5"/>
      <c r="C22" s="5"/>
      <c r="D22" s="5"/>
      <c r="E22" s="5"/>
      <c r="F22" s="17">
        <f>AVERAGE(X14:Z14)</f>
        <v>3.0062980030721964</v>
      </c>
    </row>
    <row r="23" spans="1:32" x14ac:dyDescent="0.25">
      <c r="A23" s="5" t="s">
        <v>141</v>
      </c>
      <c r="B23" s="5"/>
      <c r="C23" s="5"/>
    </row>
    <row r="25" spans="1:32" x14ac:dyDescent="0.25">
      <c r="A25" s="5" t="s">
        <v>142</v>
      </c>
      <c r="B25" s="5"/>
      <c r="C25" s="5"/>
      <c r="D25" s="5"/>
      <c r="E25" s="5"/>
      <c r="F25" s="17">
        <f>(F22-1)*2.5</f>
        <v>5.0157450076804908</v>
      </c>
    </row>
    <row r="26" spans="1:32" x14ac:dyDescent="0.25">
      <c r="A26" s="5" t="s">
        <v>143</v>
      </c>
      <c r="B26" s="17">
        <f t="shared" ref="B26:AF26" si="0">(B14-1)*2.5</f>
        <v>4.7857142857142856</v>
      </c>
      <c r="C26" s="17">
        <f t="shared" si="0"/>
        <v>4.5</v>
      </c>
      <c r="D26" s="17">
        <f t="shared" si="0"/>
        <v>4.2045454545454541</v>
      </c>
      <c r="E26" s="17">
        <f t="shared" si="0"/>
        <v>6.1363636363636367</v>
      </c>
      <c r="F26" s="17">
        <f t="shared" si="0"/>
        <v>4.8214285714285712</v>
      </c>
      <c r="G26" s="17">
        <f t="shared" si="0"/>
        <v>5.0714285714285712</v>
      </c>
      <c r="H26" s="17">
        <f t="shared" si="0"/>
        <v>5.0714285714285712</v>
      </c>
      <c r="I26" s="17">
        <f t="shared" si="0"/>
        <v>2.1969696969696972</v>
      </c>
      <c r="J26" s="17">
        <f t="shared" si="0"/>
        <v>4.3571428571428577</v>
      </c>
      <c r="K26" s="17">
        <f t="shared" si="0"/>
        <v>7.3571428571428577</v>
      </c>
      <c r="L26" s="17">
        <f t="shared" si="0"/>
        <v>5.5714285714285712</v>
      </c>
      <c r="M26" s="17">
        <f t="shared" si="0"/>
        <v>5.4838709677419351</v>
      </c>
      <c r="N26" s="17">
        <f t="shared" si="0"/>
        <v>5.882352941176471</v>
      </c>
      <c r="O26" s="17">
        <f t="shared" si="0"/>
        <v>4.6428571428571432</v>
      </c>
      <c r="P26" s="17">
        <f t="shared" si="0"/>
        <v>3.6428571428571432</v>
      </c>
      <c r="Q26" s="17">
        <f t="shared" si="0"/>
        <v>5.5714285714285712</v>
      </c>
      <c r="R26" s="17">
        <f t="shared" si="0"/>
        <v>5.0714285714285712</v>
      </c>
      <c r="S26" s="17">
        <f t="shared" si="0"/>
        <v>2.421875</v>
      </c>
      <c r="T26" s="17">
        <f t="shared" si="0"/>
        <v>7.5</v>
      </c>
      <c r="U26" s="17">
        <f t="shared" si="0"/>
        <v>6.764705882352942</v>
      </c>
      <c r="V26" s="17">
        <f t="shared" si="0"/>
        <v>6.796875</v>
      </c>
      <c r="W26" s="17">
        <f t="shared" si="0"/>
        <v>5</v>
      </c>
      <c r="X26" s="17">
        <f t="shared" si="0"/>
        <v>5.2142857142857144</v>
      </c>
      <c r="Y26" s="17">
        <f t="shared" si="0"/>
        <v>5.7258064516129039</v>
      </c>
      <c r="Z26" s="17">
        <f t="shared" si="0"/>
        <v>4.1071428571428568</v>
      </c>
      <c r="AA26" s="17">
        <f t="shared" si="0"/>
        <v>5.9558823529411766</v>
      </c>
      <c r="AB26" s="17">
        <f t="shared" si="0"/>
        <v>5.882352941176471</v>
      </c>
      <c r="AC26" s="17">
        <f t="shared" si="0"/>
        <v>6.4393939393939394</v>
      </c>
      <c r="AD26" s="17">
        <f t="shared" si="0"/>
        <v>4.53125</v>
      </c>
      <c r="AE26" s="17">
        <f t="shared" si="0"/>
        <v>4.2105263157894735</v>
      </c>
      <c r="AF26" s="17">
        <f t="shared" si="0"/>
        <v>4.2142857142857135</v>
      </c>
    </row>
  </sheetData>
  <phoneticPr fontId="0" type="noConversion"/>
  <pageMargins left="0.7" right="0.7" top="0.75" bottom="0.75" header="0.3" footer="0.3"/>
  <pageSetup paperSize="9" orientation="portrait" r:id="rId1"/>
  <headerFooter alignWithMargins="0"/>
  <ignoredErrors>
    <ignoredError sqref="F22" formulaRange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44</v>
      </c>
    </row>
    <row r="2" spans="1:25" x14ac:dyDescent="0.25">
      <c r="A2" s="1" t="s">
        <v>3</v>
      </c>
      <c r="B2" t="s">
        <v>2</v>
      </c>
    </row>
    <row r="3" spans="1:25" x14ac:dyDescent="0.25">
      <c r="A3" s="1" t="s">
        <v>4</v>
      </c>
      <c r="B3" t="s">
        <v>119</v>
      </c>
    </row>
    <row r="4" spans="1:25" x14ac:dyDescent="0.25">
      <c r="A4" s="1" t="s">
        <v>5</v>
      </c>
      <c r="B4" t="s">
        <v>136</v>
      </c>
    </row>
    <row r="6" spans="1:25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</row>
    <row r="7" spans="1:25" x14ac:dyDescent="0.25">
      <c r="A7" s="8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3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2</v>
      </c>
      <c r="M8" s="3">
        <v>2</v>
      </c>
      <c r="N8" s="3">
        <v>0</v>
      </c>
      <c r="O8" s="3">
        <v>2</v>
      </c>
      <c r="P8" s="3">
        <v>0</v>
      </c>
      <c r="Q8" s="3">
        <v>0</v>
      </c>
      <c r="R8" s="3">
        <v>1</v>
      </c>
      <c r="S8" s="3">
        <v>1</v>
      </c>
      <c r="T8" s="3">
        <v>1</v>
      </c>
      <c r="U8" s="3">
        <v>1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6</v>
      </c>
      <c r="C9" s="3">
        <v>0</v>
      </c>
      <c r="D9" s="3">
        <v>5</v>
      </c>
      <c r="E9" s="3">
        <v>1</v>
      </c>
      <c r="F9" s="3">
        <v>2</v>
      </c>
      <c r="G9" s="3">
        <v>2</v>
      </c>
      <c r="H9" s="3">
        <v>1</v>
      </c>
      <c r="I9" s="3">
        <v>1</v>
      </c>
      <c r="J9" s="3">
        <v>2</v>
      </c>
      <c r="K9" s="3">
        <v>2</v>
      </c>
      <c r="L9" s="3">
        <v>2</v>
      </c>
      <c r="M9" s="3">
        <v>5</v>
      </c>
      <c r="N9" s="3">
        <v>1</v>
      </c>
      <c r="O9" s="3">
        <v>1</v>
      </c>
      <c r="P9" s="3">
        <v>3</v>
      </c>
      <c r="Q9" s="3">
        <v>1</v>
      </c>
      <c r="R9" s="3">
        <v>1</v>
      </c>
      <c r="S9" s="3">
        <v>0</v>
      </c>
      <c r="T9" s="3">
        <v>0</v>
      </c>
      <c r="U9" s="3">
        <v>2</v>
      </c>
      <c r="V9" s="3">
        <v>2</v>
      </c>
      <c r="W9" s="3">
        <v>3</v>
      </c>
      <c r="X9" s="3">
        <v>3</v>
      </c>
      <c r="Y9" s="3">
        <v>4</v>
      </c>
    </row>
    <row r="10" spans="1:25" x14ac:dyDescent="0.25">
      <c r="A10" s="8">
        <v>4</v>
      </c>
      <c r="B10" s="3">
        <v>2</v>
      </c>
      <c r="C10" s="3">
        <v>6</v>
      </c>
      <c r="D10" s="3">
        <v>2</v>
      </c>
      <c r="E10" s="3">
        <v>4</v>
      </c>
      <c r="F10" s="3">
        <v>6</v>
      </c>
      <c r="G10" s="3">
        <v>7</v>
      </c>
      <c r="H10" s="3">
        <v>5</v>
      </c>
      <c r="I10" s="3">
        <v>5</v>
      </c>
      <c r="J10" s="3">
        <v>6</v>
      </c>
      <c r="K10" s="3">
        <v>5</v>
      </c>
      <c r="L10" s="3">
        <v>1</v>
      </c>
      <c r="M10" s="3">
        <v>1</v>
      </c>
      <c r="N10" s="3">
        <v>2</v>
      </c>
      <c r="O10" s="3">
        <v>4</v>
      </c>
      <c r="P10" s="3">
        <v>3</v>
      </c>
      <c r="Q10" s="3">
        <v>5</v>
      </c>
      <c r="R10" s="3">
        <v>4</v>
      </c>
      <c r="S10" s="3">
        <v>6</v>
      </c>
      <c r="T10" s="3">
        <v>6</v>
      </c>
      <c r="U10" s="3">
        <v>4</v>
      </c>
      <c r="V10" s="3">
        <v>5</v>
      </c>
      <c r="W10" s="3">
        <v>4</v>
      </c>
      <c r="X10" s="3">
        <v>2</v>
      </c>
      <c r="Y10" s="3">
        <v>4</v>
      </c>
    </row>
    <row r="11" spans="1:25" x14ac:dyDescent="0.25">
      <c r="A11" s="8">
        <v>5</v>
      </c>
      <c r="B11" s="3">
        <v>1</v>
      </c>
      <c r="C11" s="3">
        <v>2</v>
      </c>
      <c r="D11" s="3">
        <v>1</v>
      </c>
      <c r="E11" s="3">
        <v>1</v>
      </c>
      <c r="F11" s="3">
        <v>0</v>
      </c>
      <c r="G11" s="3">
        <v>0</v>
      </c>
      <c r="H11" s="3">
        <v>3</v>
      </c>
      <c r="I11" s="3">
        <v>3</v>
      </c>
      <c r="J11" s="3">
        <v>1</v>
      </c>
      <c r="K11" s="3">
        <v>1</v>
      </c>
      <c r="L11" s="3">
        <v>1</v>
      </c>
      <c r="M11" s="3">
        <v>0</v>
      </c>
      <c r="N11" s="3">
        <v>6</v>
      </c>
      <c r="O11" s="3">
        <v>2</v>
      </c>
      <c r="P11" s="3">
        <v>2</v>
      </c>
      <c r="Q11" s="3">
        <v>3</v>
      </c>
      <c r="R11" s="3">
        <v>3</v>
      </c>
      <c r="S11" s="3">
        <v>2</v>
      </c>
      <c r="T11" s="3">
        <v>2</v>
      </c>
      <c r="U11" s="3">
        <v>0</v>
      </c>
      <c r="V11" s="3">
        <v>0</v>
      </c>
      <c r="W11" s="3">
        <v>2</v>
      </c>
      <c r="X11" s="3">
        <v>4</v>
      </c>
      <c r="Y11" s="3">
        <v>1</v>
      </c>
    </row>
    <row r="12" spans="1:25" x14ac:dyDescent="0.25">
      <c r="A12" s="8" t="s">
        <v>118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3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2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39</v>
      </c>
      <c r="B14" s="17">
        <v>3.4444444444444446</v>
      </c>
      <c r="C14" s="17">
        <v>3.8888888888888888</v>
      </c>
      <c r="D14" s="17">
        <v>3.5</v>
      </c>
      <c r="E14" s="17">
        <v>3.3333333333333335</v>
      </c>
      <c r="F14" s="17">
        <v>3.5555555555555554</v>
      </c>
      <c r="G14" s="17">
        <v>3.7777777777777777</v>
      </c>
      <c r="H14" s="17">
        <v>4.2222222222222223</v>
      </c>
      <c r="I14" s="17">
        <v>4.2222222222222223</v>
      </c>
      <c r="J14" s="17">
        <v>3.8888888888888888</v>
      </c>
      <c r="K14" s="17">
        <v>3.875</v>
      </c>
      <c r="L14" s="17">
        <v>3.1666666666666665</v>
      </c>
      <c r="M14" s="17">
        <v>2.6666666666666665</v>
      </c>
      <c r="N14" s="17">
        <v>4.5555555555555554</v>
      </c>
      <c r="O14" s="17">
        <v>3.6666666666666665</v>
      </c>
      <c r="P14" s="17">
        <v>3.5555555555555554</v>
      </c>
      <c r="Q14" s="17">
        <v>4.2222222222222223</v>
      </c>
      <c r="R14" s="17">
        <v>4</v>
      </c>
      <c r="S14" s="17">
        <v>4</v>
      </c>
      <c r="T14" s="17">
        <v>4</v>
      </c>
      <c r="U14" s="17">
        <v>3.4285714285714284</v>
      </c>
      <c r="V14" s="17">
        <v>3.5</v>
      </c>
      <c r="W14" s="17">
        <v>3.8888888888888888</v>
      </c>
      <c r="X14" s="17">
        <v>4.1111111111111107</v>
      </c>
      <c r="Y14" s="17">
        <v>3.6666666666666665</v>
      </c>
    </row>
    <row r="15" spans="1:25" x14ac:dyDescent="0.25">
      <c r="A15" s="5" t="s">
        <v>40</v>
      </c>
      <c r="B15" s="17">
        <v>0.72648315725677948</v>
      </c>
      <c r="C15" s="17">
        <v>1.1666666666666665</v>
      </c>
      <c r="D15" s="17">
        <v>0.7559289460184544</v>
      </c>
      <c r="E15" s="17">
        <v>1.1180339887498949</v>
      </c>
      <c r="F15" s="17">
        <v>0.72648315725677948</v>
      </c>
      <c r="G15" s="17">
        <v>0.44095855184409666</v>
      </c>
      <c r="H15" s="17">
        <v>0.66666666666666552</v>
      </c>
      <c r="I15" s="17">
        <v>0.66666666666666552</v>
      </c>
      <c r="J15" s="17">
        <v>0.60092521257733122</v>
      </c>
      <c r="K15" s="17">
        <v>0.64086994446165568</v>
      </c>
      <c r="L15" s="17">
        <v>1.1690451944500124</v>
      </c>
      <c r="M15" s="17">
        <v>0.8660254037844386</v>
      </c>
      <c r="N15" s="17">
        <v>0.72648315725677948</v>
      </c>
      <c r="O15" s="17">
        <v>1.1180339887498949</v>
      </c>
      <c r="P15" s="17">
        <v>1.2360330811826108</v>
      </c>
      <c r="Q15" s="17">
        <v>0.66666666666666552</v>
      </c>
      <c r="R15" s="17">
        <v>1</v>
      </c>
      <c r="S15" s="17">
        <v>0.8660254037844386</v>
      </c>
      <c r="T15" s="17">
        <v>0.8660254037844386</v>
      </c>
      <c r="U15" s="17">
        <v>0.78679579246944253</v>
      </c>
      <c r="V15" s="17">
        <v>0.7559289460184544</v>
      </c>
      <c r="W15" s="17">
        <v>0.78173595997057133</v>
      </c>
      <c r="X15" s="17">
        <v>0.92796072713833677</v>
      </c>
      <c r="Y15" s="17">
        <v>0.70710678118654757</v>
      </c>
    </row>
    <row r="16" spans="1:25" x14ac:dyDescent="0.25">
      <c r="A16" s="5" t="s">
        <v>41</v>
      </c>
      <c r="B16" s="18">
        <v>9</v>
      </c>
      <c r="C16" s="18">
        <v>9</v>
      </c>
      <c r="D16" s="18">
        <v>8</v>
      </c>
      <c r="E16" s="18">
        <v>9</v>
      </c>
      <c r="F16" s="18">
        <v>9</v>
      </c>
      <c r="G16" s="18">
        <v>9</v>
      </c>
      <c r="H16" s="18">
        <v>9</v>
      </c>
      <c r="I16" s="18">
        <v>9</v>
      </c>
      <c r="J16" s="18">
        <v>9</v>
      </c>
      <c r="K16" s="18">
        <v>8</v>
      </c>
      <c r="L16" s="18">
        <v>6</v>
      </c>
      <c r="M16" s="18">
        <v>9</v>
      </c>
      <c r="N16" s="18">
        <v>9</v>
      </c>
      <c r="O16" s="18">
        <v>9</v>
      </c>
      <c r="P16" s="18">
        <v>9</v>
      </c>
      <c r="Q16" s="18">
        <v>9</v>
      </c>
      <c r="R16" s="18">
        <v>9</v>
      </c>
      <c r="S16" s="18">
        <v>9</v>
      </c>
      <c r="T16" s="18">
        <v>9</v>
      </c>
      <c r="U16" s="18">
        <v>7</v>
      </c>
      <c r="V16" s="18">
        <v>8</v>
      </c>
      <c r="W16" s="18">
        <v>9</v>
      </c>
      <c r="X16" s="18">
        <v>9</v>
      </c>
      <c r="Y16" s="18">
        <v>9</v>
      </c>
    </row>
    <row r="18" spans="1:25" x14ac:dyDescent="0.25">
      <c r="A18" s="5" t="s">
        <v>144</v>
      </c>
      <c r="B18" s="5"/>
      <c r="C18" s="5"/>
      <c r="D18" s="5"/>
      <c r="E18" s="5"/>
      <c r="F18" s="17">
        <f>AVERAGE(S14:V14)</f>
        <v>3.7321428571428572</v>
      </c>
    </row>
    <row r="19" spans="1:25" x14ac:dyDescent="0.25">
      <c r="A19" s="5" t="s">
        <v>145</v>
      </c>
      <c r="B19" s="5"/>
      <c r="C19" s="5"/>
    </row>
    <row r="21" spans="1:25" x14ac:dyDescent="0.25">
      <c r="A21" s="5" t="s">
        <v>146</v>
      </c>
      <c r="B21" s="5"/>
      <c r="C21" s="5"/>
      <c r="D21" s="5"/>
      <c r="E21" s="5"/>
      <c r="F21" s="17">
        <f>(F18-1)*2.5</f>
        <v>6.8303571428571432</v>
      </c>
    </row>
    <row r="22" spans="1:25" x14ac:dyDescent="0.25">
      <c r="A22" s="5" t="s">
        <v>143</v>
      </c>
      <c r="B22" s="17">
        <f t="shared" ref="B22:Y22" si="0">(B14-1)*2.5</f>
        <v>6.1111111111111116</v>
      </c>
      <c r="C22" s="17">
        <f t="shared" si="0"/>
        <v>7.2222222222222223</v>
      </c>
      <c r="D22" s="17">
        <f t="shared" si="0"/>
        <v>6.25</v>
      </c>
      <c r="E22" s="17">
        <f t="shared" si="0"/>
        <v>5.8333333333333339</v>
      </c>
      <c r="F22" s="17">
        <f t="shared" si="0"/>
        <v>6.3888888888888884</v>
      </c>
      <c r="G22" s="17">
        <f t="shared" si="0"/>
        <v>6.9444444444444446</v>
      </c>
      <c r="H22" s="17">
        <f t="shared" si="0"/>
        <v>8.0555555555555554</v>
      </c>
      <c r="I22" s="17">
        <f t="shared" si="0"/>
        <v>8.0555555555555554</v>
      </c>
      <c r="J22" s="17">
        <f t="shared" si="0"/>
        <v>7.2222222222222223</v>
      </c>
      <c r="K22" s="17">
        <f t="shared" si="0"/>
        <v>7.1875</v>
      </c>
      <c r="L22" s="17">
        <f t="shared" si="0"/>
        <v>5.4166666666666661</v>
      </c>
      <c r="M22" s="17">
        <f t="shared" si="0"/>
        <v>4.1666666666666661</v>
      </c>
      <c r="N22" s="17">
        <f t="shared" si="0"/>
        <v>8.8888888888888893</v>
      </c>
      <c r="O22" s="17">
        <f t="shared" si="0"/>
        <v>6.6666666666666661</v>
      </c>
      <c r="P22" s="17">
        <f t="shared" si="0"/>
        <v>6.3888888888888884</v>
      </c>
      <c r="Q22" s="17">
        <f t="shared" si="0"/>
        <v>8.0555555555555554</v>
      </c>
      <c r="R22" s="17">
        <f t="shared" si="0"/>
        <v>7.5</v>
      </c>
      <c r="S22" s="17">
        <f t="shared" si="0"/>
        <v>7.5</v>
      </c>
      <c r="T22" s="17">
        <f t="shared" si="0"/>
        <v>7.5</v>
      </c>
      <c r="U22" s="17">
        <f t="shared" si="0"/>
        <v>6.0714285714285712</v>
      </c>
      <c r="V22" s="17">
        <f t="shared" si="0"/>
        <v>6.25</v>
      </c>
      <c r="W22" s="17">
        <f t="shared" si="0"/>
        <v>7.2222222222222223</v>
      </c>
      <c r="X22" s="17">
        <f t="shared" si="0"/>
        <v>7.7777777777777768</v>
      </c>
      <c r="Y22" s="17">
        <f t="shared" si="0"/>
        <v>6.6666666666666661</v>
      </c>
    </row>
  </sheetData>
  <phoneticPr fontId="0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86</v>
      </c>
    </row>
    <row r="2" spans="1:32" x14ac:dyDescent="0.25">
      <c r="A2" s="1" t="s">
        <v>3</v>
      </c>
      <c r="B2" t="s">
        <v>2</v>
      </c>
    </row>
    <row r="3" spans="1:32" x14ac:dyDescent="0.25">
      <c r="A3" s="1" t="s">
        <v>4</v>
      </c>
      <c r="B3" t="s">
        <v>119</v>
      </c>
    </row>
    <row r="4" spans="1:32" x14ac:dyDescent="0.25">
      <c r="A4" s="1" t="s">
        <v>5</v>
      </c>
      <c r="B4" t="s">
        <v>136</v>
      </c>
    </row>
    <row r="6" spans="1:32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  <c r="Z6" s="10" t="s">
        <v>87</v>
      </c>
      <c r="AA6" s="10" t="s">
        <v>88</v>
      </c>
      <c r="AB6" s="10" t="s">
        <v>89</v>
      </c>
      <c r="AC6" s="10" t="s">
        <v>90</v>
      </c>
      <c r="AD6" s="10" t="s">
        <v>91</v>
      </c>
      <c r="AE6" s="10" t="s">
        <v>116</v>
      </c>
      <c r="AF6" s="10" t="s">
        <v>134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1</v>
      </c>
      <c r="AA7" s="3">
        <v>0</v>
      </c>
      <c r="AB7" s="3">
        <v>0</v>
      </c>
      <c r="AC7" s="3">
        <v>1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1</v>
      </c>
      <c r="D8" s="3">
        <v>0</v>
      </c>
      <c r="E8" s="3">
        <v>2</v>
      </c>
      <c r="F8" s="3">
        <v>1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2</v>
      </c>
      <c r="Z8" s="3">
        <v>1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3</v>
      </c>
      <c r="C9" s="3">
        <v>1</v>
      </c>
      <c r="D9" s="3">
        <v>4</v>
      </c>
      <c r="E9" s="3">
        <v>3</v>
      </c>
      <c r="F9" s="3">
        <v>0</v>
      </c>
      <c r="G9" s="3">
        <v>0</v>
      </c>
      <c r="H9" s="3">
        <v>1</v>
      </c>
      <c r="I9" s="3">
        <v>0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0</v>
      </c>
      <c r="R9" s="3">
        <v>0</v>
      </c>
      <c r="S9" s="3">
        <v>1</v>
      </c>
      <c r="T9" s="3">
        <v>0</v>
      </c>
      <c r="U9" s="3">
        <v>2</v>
      </c>
      <c r="V9" s="3">
        <v>0</v>
      </c>
      <c r="W9" s="3">
        <v>1</v>
      </c>
      <c r="X9" s="3">
        <v>2</v>
      </c>
      <c r="Y9" s="3">
        <v>1</v>
      </c>
      <c r="Z9" s="3">
        <v>1</v>
      </c>
      <c r="AA9" s="3">
        <v>3</v>
      </c>
      <c r="AB9" s="3">
        <v>2</v>
      </c>
      <c r="AC9" s="3">
        <v>1</v>
      </c>
      <c r="AD9" s="3">
        <v>1</v>
      </c>
      <c r="AE9" s="3">
        <v>0</v>
      </c>
      <c r="AF9" s="3">
        <v>0</v>
      </c>
    </row>
    <row r="10" spans="1:32" x14ac:dyDescent="0.25">
      <c r="A10" s="8">
        <v>4</v>
      </c>
      <c r="B10" s="3">
        <v>4</v>
      </c>
      <c r="C10" s="3">
        <v>5</v>
      </c>
      <c r="D10" s="3">
        <v>2</v>
      </c>
      <c r="E10" s="3">
        <v>0</v>
      </c>
      <c r="F10" s="3">
        <v>3</v>
      </c>
      <c r="G10" s="3">
        <v>5</v>
      </c>
      <c r="H10" s="3">
        <v>5</v>
      </c>
      <c r="I10" s="3">
        <v>6</v>
      </c>
      <c r="J10" s="3">
        <v>4</v>
      </c>
      <c r="K10" s="3">
        <v>3</v>
      </c>
      <c r="L10" s="3">
        <v>1</v>
      </c>
      <c r="M10" s="3">
        <v>4</v>
      </c>
      <c r="N10" s="3">
        <v>1</v>
      </c>
      <c r="O10" s="3">
        <v>5</v>
      </c>
      <c r="P10" s="3">
        <v>6</v>
      </c>
      <c r="Q10" s="3">
        <v>4</v>
      </c>
      <c r="R10" s="3">
        <v>5</v>
      </c>
      <c r="S10" s="3">
        <v>3</v>
      </c>
      <c r="T10" s="3">
        <v>4</v>
      </c>
      <c r="U10" s="3">
        <v>2</v>
      </c>
      <c r="V10" s="3">
        <v>4</v>
      </c>
      <c r="W10" s="3">
        <v>5</v>
      </c>
      <c r="X10" s="3">
        <v>3</v>
      </c>
      <c r="Y10" s="3">
        <v>3</v>
      </c>
      <c r="Z10" s="3">
        <v>2</v>
      </c>
      <c r="AA10" s="3">
        <v>2</v>
      </c>
      <c r="AB10" s="3">
        <v>3</v>
      </c>
      <c r="AC10" s="3">
        <v>3</v>
      </c>
      <c r="AD10" s="3">
        <v>1</v>
      </c>
      <c r="AE10" s="3">
        <v>2</v>
      </c>
      <c r="AF10" s="3">
        <v>6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3</v>
      </c>
      <c r="G11" s="3">
        <v>1</v>
      </c>
      <c r="H11" s="3">
        <v>1</v>
      </c>
      <c r="I11" s="3">
        <v>1</v>
      </c>
      <c r="J11" s="3">
        <v>2</v>
      </c>
      <c r="K11" s="3">
        <v>3</v>
      </c>
      <c r="L11" s="3">
        <v>4</v>
      </c>
      <c r="M11" s="3">
        <v>0</v>
      </c>
      <c r="N11" s="3">
        <v>0</v>
      </c>
      <c r="O11" s="3">
        <v>1</v>
      </c>
      <c r="P11" s="3">
        <v>0</v>
      </c>
      <c r="Q11" s="3">
        <v>3</v>
      </c>
      <c r="R11" s="3">
        <v>2</v>
      </c>
      <c r="S11" s="3">
        <v>1</v>
      </c>
      <c r="T11" s="3">
        <v>2</v>
      </c>
      <c r="U11" s="3">
        <v>3</v>
      </c>
      <c r="V11" s="3">
        <v>1</v>
      </c>
      <c r="W11" s="3">
        <v>1</v>
      </c>
      <c r="X11" s="3">
        <v>1</v>
      </c>
      <c r="Y11" s="3">
        <v>1</v>
      </c>
      <c r="Z11" s="3">
        <v>2</v>
      </c>
      <c r="AA11" s="3">
        <v>2</v>
      </c>
      <c r="AB11" s="3">
        <v>2</v>
      </c>
      <c r="AC11" s="3">
        <v>2</v>
      </c>
      <c r="AD11" s="3">
        <v>2</v>
      </c>
      <c r="AE11" s="3">
        <v>2</v>
      </c>
      <c r="AF11" s="3">
        <v>1</v>
      </c>
    </row>
    <row r="12" spans="1:32" x14ac:dyDescent="0.25">
      <c r="A12" s="8" t="s">
        <v>118</v>
      </c>
      <c r="B12" s="3">
        <v>0</v>
      </c>
      <c r="C12" s="3">
        <v>0</v>
      </c>
      <c r="D12" s="3">
        <v>1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2</v>
      </c>
      <c r="N12" s="3">
        <v>4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1</v>
      </c>
      <c r="U12" s="3">
        <v>0</v>
      </c>
      <c r="V12" s="3">
        <v>2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3</v>
      </c>
      <c r="AE12" s="3">
        <v>3</v>
      </c>
      <c r="AF12" s="3">
        <v>0</v>
      </c>
    </row>
    <row r="13" spans="1:32" x14ac:dyDescent="0.25">
      <c r="A13" s="8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39</v>
      </c>
      <c r="B14" s="17">
        <v>3.5714285714285716</v>
      </c>
      <c r="C14" s="17">
        <v>3.5714285714285716</v>
      </c>
      <c r="D14" s="17">
        <v>3.3333333333333335</v>
      </c>
      <c r="E14" s="17">
        <v>2.6</v>
      </c>
      <c r="F14" s="17">
        <v>4.1428571428571432</v>
      </c>
      <c r="G14" s="17">
        <v>3.8571428571428572</v>
      </c>
      <c r="H14" s="17">
        <v>4</v>
      </c>
      <c r="I14" s="17">
        <v>4.1428571428571432</v>
      </c>
      <c r="J14" s="17">
        <v>4.1428571428571432</v>
      </c>
      <c r="K14" s="17">
        <v>4.2857142857142856</v>
      </c>
      <c r="L14" s="17">
        <v>4.1428571428571432</v>
      </c>
      <c r="M14" s="17">
        <v>3.8</v>
      </c>
      <c r="N14" s="17">
        <v>3</v>
      </c>
      <c r="O14" s="17">
        <v>4</v>
      </c>
      <c r="P14" s="17">
        <v>3.8571428571428572</v>
      </c>
      <c r="Q14" s="17">
        <v>4.4285714285714288</v>
      </c>
      <c r="R14" s="17">
        <v>4.2857142857142856</v>
      </c>
      <c r="S14" s="17">
        <v>3.6666666666666665</v>
      </c>
      <c r="T14" s="17">
        <v>4.333333333333333</v>
      </c>
      <c r="U14" s="17">
        <v>4.1428571428571432</v>
      </c>
      <c r="V14" s="17">
        <v>4.2</v>
      </c>
      <c r="W14" s="17">
        <v>4</v>
      </c>
      <c r="X14" s="17">
        <v>3.5714285714285716</v>
      </c>
      <c r="Y14" s="17">
        <v>3.4285714285714284</v>
      </c>
      <c r="Z14" s="17">
        <v>3.4285714285714284</v>
      </c>
      <c r="AA14" s="17">
        <v>3.8571428571428572</v>
      </c>
      <c r="AB14" s="17">
        <v>4</v>
      </c>
      <c r="AC14" s="17">
        <v>3.7142857142857144</v>
      </c>
      <c r="AD14" s="17">
        <v>4.25</v>
      </c>
      <c r="AE14" s="17">
        <v>4.5</v>
      </c>
      <c r="AF14" s="17">
        <v>4.1428571428571432</v>
      </c>
    </row>
    <row r="15" spans="1:32" x14ac:dyDescent="0.25">
      <c r="A15" s="5" t="s">
        <v>40</v>
      </c>
      <c r="B15" s="17">
        <v>0.53452248382484779</v>
      </c>
      <c r="C15" s="17">
        <v>0.78679579246944253</v>
      </c>
      <c r="D15" s="17">
        <v>0.51639777949432131</v>
      </c>
      <c r="E15" s="17">
        <v>0.54772255750516674</v>
      </c>
      <c r="F15" s="17">
        <v>1.0690449676496978</v>
      </c>
      <c r="G15" s="17">
        <v>0.89973541084243769</v>
      </c>
      <c r="H15" s="17">
        <v>0.57735026918962573</v>
      </c>
      <c r="I15" s="17">
        <v>0.37796447300922725</v>
      </c>
      <c r="J15" s="17">
        <v>0.6900655593423547</v>
      </c>
      <c r="K15" s="17">
        <v>0.75592894601845306</v>
      </c>
      <c r="L15" s="17">
        <v>1.2149857925879122</v>
      </c>
      <c r="M15" s="17">
        <v>0.44721359549995715</v>
      </c>
      <c r="N15" s="17">
        <v>1</v>
      </c>
      <c r="O15" s="17">
        <v>0.57735026918962573</v>
      </c>
      <c r="P15" s="17">
        <v>0.37796447300922731</v>
      </c>
      <c r="Q15" s="17">
        <v>0.53452248382485001</v>
      </c>
      <c r="R15" s="17">
        <v>0.48795003647426449</v>
      </c>
      <c r="S15" s="17">
        <v>1.0327955589886442</v>
      </c>
      <c r="T15" s="17">
        <v>0.51639777949432131</v>
      </c>
      <c r="U15" s="17">
        <v>0.89973541084243769</v>
      </c>
      <c r="V15" s="17">
        <v>0.44721359549995787</v>
      </c>
      <c r="W15" s="17">
        <v>0.57735026918962573</v>
      </c>
      <c r="X15" s="17">
        <v>0.97590007294853265</v>
      </c>
      <c r="Y15" s="17">
        <v>1.1338934190276813</v>
      </c>
      <c r="Z15" s="17">
        <v>1.5118578920369086</v>
      </c>
      <c r="AA15" s="17">
        <v>0.89973541084243769</v>
      </c>
      <c r="AB15" s="17">
        <v>0.81649658092772603</v>
      </c>
      <c r="AC15" s="17">
        <v>1.3801311186847085</v>
      </c>
      <c r="AD15" s="17">
        <v>0.9574271077563381</v>
      </c>
      <c r="AE15" s="17">
        <v>0.57735026918962573</v>
      </c>
      <c r="AF15" s="17">
        <v>0.37796447300922725</v>
      </c>
    </row>
    <row r="16" spans="1:32" x14ac:dyDescent="0.25">
      <c r="A16" s="5" t="s">
        <v>41</v>
      </c>
      <c r="B16" s="18">
        <v>7</v>
      </c>
      <c r="C16" s="18">
        <v>7</v>
      </c>
      <c r="D16" s="18">
        <v>6</v>
      </c>
      <c r="E16" s="18">
        <v>5</v>
      </c>
      <c r="F16" s="18">
        <v>7</v>
      </c>
      <c r="G16" s="18">
        <v>7</v>
      </c>
      <c r="H16" s="18">
        <v>7</v>
      </c>
      <c r="I16" s="18">
        <v>7</v>
      </c>
      <c r="J16" s="18">
        <v>7</v>
      </c>
      <c r="K16" s="18">
        <v>7</v>
      </c>
      <c r="L16" s="18">
        <v>7</v>
      </c>
      <c r="M16" s="18">
        <v>5</v>
      </c>
      <c r="N16" s="18">
        <v>3</v>
      </c>
      <c r="O16" s="18">
        <v>7</v>
      </c>
      <c r="P16" s="18">
        <v>7</v>
      </c>
      <c r="Q16" s="18">
        <v>7</v>
      </c>
      <c r="R16" s="18">
        <v>7</v>
      </c>
      <c r="S16" s="18">
        <v>6</v>
      </c>
      <c r="T16" s="18">
        <v>6</v>
      </c>
      <c r="U16" s="18">
        <v>7</v>
      </c>
      <c r="V16" s="18">
        <v>5</v>
      </c>
      <c r="W16" s="18">
        <v>7</v>
      </c>
      <c r="X16" s="18">
        <v>7</v>
      </c>
      <c r="Y16" s="18">
        <v>7</v>
      </c>
      <c r="Z16" s="18">
        <v>7</v>
      </c>
      <c r="AA16" s="18">
        <v>7</v>
      </c>
      <c r="AB16" s="18">
        <v>7</v>
      </c>
      <c r="AC16" s="18">
        <v>7</v>
      </c>
      <c r="AD16" s="18">
        <v>4</v>
      </c>
      <c r="AE16" s="18">
        <v>4</v>
      </c>
      <c r="AF16" s="18">
        <v>7</v>
      </c>
    </row>
    <row r="18" spans="1:32" x14ac:dyDescent="0.25">
      <c r="A18" s="5" t="s">
        <v>128</v>
      </c>
      <c r="B18" s="5">
        <v>7</v>
      </c>
    </row>
    <row r="19" spans="1:32" x14ac:dyDescent="0.25">
      <c r="A19" s="5" t="s">
        <v>129</v>
      </c>
      <c r="B19" s="5">
        <v>11</v>
      </c>
    </row>
    <row r="20" spans="1:32" x14ac:dyDescent="0.25">
      <c r="A20" s="5" t="s">
        <v>130</v>
      </c>
      <c r="B20" s="20">
        <f>B18/B19</f>
        <v>0.63636363636363635</v>
      </c>
    </row>
    <row r="22" spans="1:32" x14ac:dyDescent="0.25">
      <c r="A22" s="5" t="s">
        <v>140</v>
      </c>
      <c r="B22" s="5"/>
      <c r="C22" s="5"/>
      <c r="D22" s="5"/>
      <c r="E22" s="5"/>
      <c r="F22" s="17">
        <f>AVERAGE(X14:Z14)</f>
        <v>3.4761904761904763</v>
      </c>
    </row>
    <row r="23" spans="1:32" x14ac:dyDescent="0.25">
      <c r="A23" s="5" t="s">
        <v>141</v>
      </c>
      <c r="B23" s="5"/>
      <c r="C23" s="5"/>
    </row>
    <row r="25" spans="1:32" x14ac:dyDescent="0.25">
      <c r="A25" s="5" t="s">
        <v>142</v>
      </c>
      <c r="B25" s="5"/>
      <c r="C25" s="5"/>
      <c r="D25" s="5"/>
      <c r="E25" s="5"/>
      <c r="F25" s="17">
        <f>(F22-1)*2.5</f>
        <v>6.1904761904761907</v>
      </c>
    </row>
    <row r="26" spans="1:32" x14ac:dyDescent="0.25">
      <c r="A26" s="5" t="s">
        <v>143</v>
      </c>
      <c r="B26" s="17">
        <f t="shared" ref="B26:AF26" si="0">(B14-1)*2.5</f>
        <v>6.4285714285714288</v>
      </c>
      <c r="C26" s="17">
        <f t="shared" si="0"/>
        <v>6.4285714285714288</v>
      </c>
      <c r="D26" s="17">
        <f t="shared" si="0"/>
        <v>5.8333333333333339</v>
      </c>
      <c r="E26" s="17">
        <f t="shared" si="0"/>
        <v>4</v>
      </c>
      <c r="F26" s="17">
        <f t="shared" si="0"/>
        <v>7.8571428571428577</v>
      </c>
      <c r="G26" s="17">
        <f t="shared" si="0"/>
        <v>7.1428571428571432</v>
      </c>
      <c r="H26" s="17">
        <f t="shared" si="0"/>
        <v>7.5</v>
      </c>
      <c r="I26" s="17">
        <f t="shared" si="0"/>
        <v>7.8571428571428577</v>
      </c>
      <c r="J26" s="17">
        <f t="shared" si="0"/>
        <v>7.8571428571428577</v>
      </c>
      <c r="K26" s="17">
        <f t="shared" si="0"/>
        <v>8.2142857142857135</v>
      </c>
      <c r="L26" s="17">
        <f t="shared" si="0"/>
        <v>7.8571428571428577</v>
      </c>
      <c r="M26" s="17">
        <f t="shared" si="0"/>
        <v>7</v>
      </c>
      <c r="N26" s="17">
        <f t="shared" si="0"/>
        <v>5</v>
      </c>
      <c r="O26" s="17">
        <f t="shared" si="0"/>
        <v>7.5</v>
      </c>
      <c r="P26" s="17">
        <f t="shared" si="0"/>
        <v>7.1428571428571432</v>
      </c>
      <c r="Q26" s="17">
        <f t="shared" si="0"/>
        <v>8.571428571428573</v>
      </c>
      <c r="R26" s="17">
        <f t="shared" si="0"/>
        <v>8.2142857142857135</v>
      </c>
      <c r="S26" s="17">
        <f t="shared" si="0"/>
        <v>6.6666666666666661</v>
      </c>
      <c r="T26" s="17">
        <f t="shared" si="0"/>
        <v>8.3333333333333321</v>
      </c>
      <c r="U26" s="17">
        <f t="shared" si="0"/>
        <v>7.8571428571428577</v>
      </c>
      <c r="V26" s="17">
        <f t="shared" si="0"/>
        <v>8</v>
      </c>
      <c r="W26" s="17">
        <f t="shared" si="0"/>
        <v>7.5</v>
      </c>
      <c r="X26" s="17">
        <f t="shared" si="0"/>
        <v>6.4285714285714288</v>
      </c>
      <c r="Y26" s="17">
        <f t="shared" si="0"/>
        <v>6.0714285714285712</v>
      </c>
      <c r="Z26" s="17">
        <f t="shared" si="0"/>
        <v>6.0714285714285712</v>
      </c>
      <c r="AA26" s="17">
        <f t="shared" si="0"/>
        <v>7.1428571428571432</v>
      </c>
      <c r="AB26" s="17">
        <f t="shared" si="0"/>
        <v>7.5</v>
      </c>
      <c r="AC26" s="17">
        <f t="shared" si="0"/>
        <v>6.7857142857142865</v>
      </c>
      <c r="AD26" s="17">
        <f t="shared" si="0"/>
        <v>8.125</v>
      </c>
      <c r="AE26" s="17">
        <f t="shared" si="0"/>
        <v>8.75</v>
      </c>
      <c r="AF26" s="17">
        <f t="shared" si="0"/>
        <v>7.8571428571428577</v>
      </c>
    </row>
  </sheetData>
  <pageMargins left="0.7" right="0.7" top="0.75" bottom="0.75" header="0.3" footer="0.3"/>
  <pageSetup paperSize="9" orientation="portrait" r:id="rId1"/>
  <headerFooter alignWithMargins="0"/>
  <ignoredErrors>
    <ignoredError sqref="F22" formulaRange="1"/>
  </ignoredError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86</v>
      </c>
    </row>
    <row r="2" spans="1:32" x14ac:dyDescent="0.25">
      <c r="A2" s="1" t="s">
        <v>3</v>
      </c>
      <c r="B2" t="s">
        <v>135</v>
      </c>
    </row>
    <row r="3" spans="1:32" x14ac:dyDescent="0.25">
      <c r="A3" s="1" t="s">
        <v>4</v>
      </c>
      <c r="B3" t="s">
        <v>119</v>
      </c>
    </row>
    <row r="4" spans="1:32" x14ac:dyDescent="0.25">
      <c r="A4" s="1" t="s">
        <v>5</v>
      </c>
      <c r="B4" t="s">
        <v>136</v>
      </c>
    </row>
    <row r="6" spans="1:32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  <c r="K6" s="10" t="s">
        <v>16</v>
      </c>
      <c r="L6" s="10" t="s">
        <v>17</v>
      </c>
      <c r="M6" s="10" t="s">
        <v>18</v>
      </c>
      <c r="N6" s="10" t="s">
        <v>19</v>
      </c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10" t="s">
        <v>25</v>
      </c>
      <c r="U6" s="10" t="s">
        <v>26</v>
      </c>
      <c r="V6" s="10" t="s">
        <v>27</v>
      </c>
      <c r="W6" s="10" t="s">
        <v>28</v>
      </c>
      <c r="X6" s="10" t="s">
        <v>29</v>
      </c>
      <c r="Y6" s="10" t="s">
        <v>30</v>
      </c>
      <c r="Z6" s="10" t="s">
        <v>87</v>
      </c>
      <c r="AA6" s="10" t="s">
        <v>88</v>
      </c>
      <c r="AB6" s="10" t="s">
        <v>89</v>
      </c>
      <c r="AC6" s="10" t="s">
        <v>90</v>
      </c>
      <c r="AD6" s="10" t="s">
        <v>91</v>
      </c>
      <c r="AE6" s="10" t="s">
        <v>116</v>
      </c>
      <c r="AF6" s="10" t="s">
        <v>134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2</v>
      </c>
      <c r="G9" s="3">
        <v>0</v>
      </c>
      <c r="H9" s="3">
        <v>0</v>
      </c>
      <c r="I9" s="3">
        <v>0</v>
      </c>
      <c r="J9" s="3">
        <v>1</v>
      </c>
      <c r="K9" s="3">
        <v>1</v>
      </c>
      <c r="L9" s="3">
        <v>1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1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2</v>
      </c>
      <c r="C10" s="3">
        <v>2</v>
      </c>
      <c r="D10" s="3">
        <v>1</v>
      </c>
      <c r="E10" s="3">
        <v>0</v>
      </c>
      <c r="F10" s="3">
        <v>0</v>
      </c>
      <c r="G10" s="3">
        <v>1</v>
      </c>
      <c r="H10" s="3">
        <v>2</v>
      </c>
      <c r="I10" s="3">
        <v>1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2</v>
      </c>
      <c r="P10" s="3">
        <v>2</v>
      </c>
      <c r="Q10" s="3">
        <v>2</v>
      </c>
      <c r="R10" s="3">
        <v>2</v>
      </c>
      <c r="S10" s="3">
        <v>1</v>
      </c>
      <c r="T10" s="3">
        <v>2</v>
      </c>
      <c r="U10" s="3">
        <v>2</v>
      </c>
      <c r="V10" s="3">
        <v>2</v>
      </c>
      <c r="W10" s="3">
        <v>2</v>
      </c>
      <c r="X10" s="3">
        <v>1</v>
      </c>
      <c r="Y10" s="3">
        <v>1</v>
      </c>
      <c r="Z10" s="3">
        <v>1</v>
      </c>
      <c r="AA10" s="3">
        <v>1</v>
      </c>
      <c r="AB10" s="3">
        <v>1</v>
      </c>
      <c r="AC10" s="3">
        <v>1</v>
      </c>
      <c r="AD10" s="3">
        <v>1</v>
      </c>
      <c r="AE10" s="3">
        <v>1</v>
      </c>
      <c r="AF10" s="3">
        <v>2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1</v>
      </c>
      <c r="H11" s="3">
        <v>0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1</v>
      </c>
      <c r="Y11" s="3">
        <v>1</v>
      </c>
      <c r="Z11" s="3">
        <v>1</v>
      </c>
      <c r="AA11" s="3">
        <v>1</v>
      </c>
      <c r="AB11" s="3">
        <v>1</v>
      </c>
      <c r="AC11" s="3">
        <v>1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118</v>
      </c>
      <c r="B12" s="3">
        <v>0</v>
      </c>
      <c r="C12" s="3">
        <v>0</v>
      </c>
      <c r="D12" s="3">
        <v>1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2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39</v>
      </c>
      <c r="B14" s="17">
        <v>4</v>
      </c>
      <c r="C14" s="17">
        <v>4</v>
      </c>
      <c r="D14" s="17">
        <v>4</v>
      </c>
      <c r="E14" s="17"/>
      <c r="F14" s="17">
        <v>3</v>
      </c>
      <c r="G14" s="17">
        <v>4.5</v>
      </c>
      <c r="H14" s="17">
        <v>4</v>
      </c>
      <c r="I14" s="17">
        <v>4.5</v>
      </c>
      <c r="J14" s="17">
        <v>4</v>
      </c>
      <c r="K14" s="17">
        <v>4</v>
      </c>
      <c r="L14" s="17">
        <v>4</v>
      </c>
      <c r="M14" s="17">
        <v>4</v>
      </c>
      <c r="N14" s="17"/>
      <c r="O14" s="17">
        <v>4</v>
      </c>
      <c r="P14" s="17">
        <v>4</v>
      </c>
      <c r="Q14" s="17">
        <v>4</v>
      </c>
      <c r="R14" s="17">
        <v>4</v>
      </c>
      <c r="S14" s="17">
        <v>3.5</v>
      </c>
      <c r="T14" s="17">
        <v>4</v>
      </c>
      <c r="U14" s="17">
        <v>4</v>
      </c>
      <c r="V14" s="17">
        <v>4</v>
      </c>
      <c r="W14" s="17">
        <v>4</v>
      </c>
      <c r="X14" s="17">
        <v>4.5</v>
      </c>
      <c r="Y14" s="17">
        <v>4.5</v>
      </c>
      <c r="Z14" s="17">
        <v>4.5</v>
      </c>
      <c r="AA14" s="17">
        <v>4.5</v>
      </c>
      <c r="AB14" s="17">
        <v>4.5</v>
      </c>
      <c r="AC14" s="17">
        <v>4.5</v>
      </c>
      <c r="AD14" s="17">
        <v>4</v>
      </c>
      <c r="AE14" s="17">
        <v>4</v>
      </c>
      <c r="AF14" s="17">
        <v>4</v>
      </c>
    </row>
    <row r="15" spans="1:32" x14ac:dyDescent="0.25">
      <c r="A15" s="5" t="s">
        <v>40</v>
      </c>
      <c r="B15" s="17">
        <v>0</v>
      </c>
      <c r="C15" s="17">
        <v>0</v>
      </c>
      <c r="D15" s="17"/>
      <c r="E15" s="17"/>
      <c r="F15" s="17">
        <v>0</v>
      </c>
      <c r="G15" s="17">
        <v>0.70710678118654757</v>
      </c>
      <c r="H15" s="17">
        <v>0</v>
      </c>
      <c r="I15" s="17">
        <v>0.70710678118654757</v>
      </c>
      <c r="J15" s="17">
        <v>1.4142135623730951</v>
      </c>
      <c r="K15" s="17">
        <v>1.4142135623730951</v>
      </c>
      <c r="L15" s="17">
        <v>1.4142135623730951</v>
      </c>
      <c r="M15" s="17">
        <v>1.4142135623730951</v>
      </c>
      <c r="N15" s="17"/>
      <c r="O15" s="17">
        <v>0</v>
      </c>
      <c r="P15" s="17">
        <v>0</v>
      </c>
      <c r="Q15" s="17">
        <v>0</v>
      </c>
      <c r="R15" s="17">
        <v>0</v>
      </c>
      <c r="S15" s="17">
        <v>0.70710678118654757</v>
      </c>
      <c r="T15" s="17">
        <v>0</v>
      </c>
      <c r="U15" s="17">
        <v>0</v>
      </c>
      <c r="V15" s="17">
        <v>0</v>
      </c>
      <c r="W15" s="17">
        <v>0</v>
      </c>
      <c r="X15" s="17">
        <v>0.70710678118654757</v>
      </c>
      <c r="Y15" s="17">
        <v>0.70710678118654757</v>
      </c>
      <c r="Z15" s="17">
        <v>0.70710678118654757</v>
      </c>
      <c r="AA15" s="17">
        <v>0.70710678118654757</v>
      </c>
      <c r="AB15" s="17">
        <v>0.70710678118654757</v>
      </c>
      <c r="AC15" s="17">
        <v>0.70710678118654757</v>
      </c>
      <c r="AD15" s="17"/>
      <c r="AE15" s="17"/>
      <c r="AF15" s="17">
        <v>0</v>
      </c>
    </row>
    <row r="16" spans="1:32" x14ac:dyDescent="0.25">
      <c r="A16" s="5" t="s">
        <v>41</v>
      </c>
      <c r="B16" s="18">
        <v>2</v>
      </c>
      <c r="C16" s="18">
        <v>2</v>
      </c>
      <c r="D16" s="18">
        <v>1</v>
      </c>
      <c r="E16" s="18">
        <v>0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0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  <c r="Z16" s="18">
        <v>2</v>
      </c>
      <c r="AA16" s="18">
        <v>2</v>
      </c>
      <c r="AB16" s="18">
        <v>2</v>
      </c>
      <c r="AC16" s="18">
        <v>2</v>
      </c>
      <c r="AD16" s="18">
        <v>1</v>
      </c>
      <c r="AE16" s="18">
        <v>1</v>
      </c>
      <c r="AF16" s="18">
        <v>2</v>
      </c>
    </row>
    <row r="18" spans="1:32" x14ac:dyDescent="0.25">
      <c r="A18" s="5" t="s">
        <v>128</v>
      </c>
      <c r="B18" s="5">
        <v>2</v>
      </c>
    </row>
    <row r="19" spans="1:32" x14ac:dyDescent="0.25">
      <c r="A19" s="5" t="s">
        <v>129</v>
      </c>
      <c r="B19" s="5">
        <v>7</v>
      </c>
    </row>
    <row r="20" spans="1:32" x14ac:dyDescent="0.25">
      <c r="A20" s="5" t="s">
        <v>130</v>
      </c>
      <c r="B20" s="20">
        <f>B18/B19</f>
        <v>0.2857142857142857</v>
      </c>
    </row>
    <row r="22" spans="1:32" x14ac:dyDescent="0.25">
      <c r="A22" s="5" t="s">
        <v>140</v>
      </c>
      <c r="B22" s="5"/>
      <c r="C22" s="5"/>
      <c r="D22" s="5"/>
      <c r="E22" s="5"/>
      <c r="F22" s="17">
        <f>AVERAGE(X14:Z14)</f>
        <v>4.5</v>
      </c>
    </row>
    <row r="23" spans="1:32" x14ac:dyDescent="0.25">
      <c r="A23" s="5" t="s">
        <v>141</v>
      </c>
      <c r="B23" s="5"/>
      <c r="C23" s="5"/>
    </row>
    <row r="25" spans="1:32" x14ac:dyDescent="0.25">
      <c r="A25" s="5" t="s">
        <v>142</v>
      </c>
      <c r="B25" s="5"/>
      <c r="C25" s="5"/>
      <c r="D25" s="5"/>
      <c r="E25" s="5"/>
      <c r="F25" s="17">
        <f>(F22-1)*2.5</f>
        <v>8.75</v>
      </c>
    </row>
    <row r="26" spans="1:32" x14ac:dyDescent="0.25">
      <c r="A26" s="5" t="s">
        <v>143</v>
      </c>
      <c r="B26" s="17">
        <f t="shared" ref="B26:AF26" si="0">(B14-1)*2.5</f>
        <v>7.5</v>
      </c>
      <c r="C26" s="17">
        <f t="shared" si="0"/>
        <v>7.5</v>
      </c>
      <c r="D26" s="17">
        <f t="shared" si="0"/>
        <v>7.5</v>
      </c>
      <c r="E26" s="17">
        <f t="shared" si="0"/>
        <v>-2.5</v>
      </c>
      <c r="F26" s="17">
        <f t="shared" si="0"/>
        <v>5</v>
      </c>
      <c r="G26" s="17">
        <f t="shared" si="0"/>
        <v>8.75</v>
      </c>
      <c r="H26" s="17">
        <f t="shared" si="0"/>
        <v>7.5</v>
      </c>
      <c r="I26" s="17">
        <f t="shared" si="0"/>
        <v>8.75</v>
      </c>
      <c r="J26" s="17">
        <f t="shared" si="0"/>
        <v>7.5</v>
      </c>
      <c r="K26" s="17">
        <f t="shared" si="0"/>
        <v>7.5</v>
      </c>
      <c r="L26" s="17">
        <f t="shared" si="0"/>
        <v>7.5</v>
      </c>
      <c r="M26" s="17">
        <f t="shared" si="0"/>
        <v>7.5</v>
      </c>
      <c r="N26" s="17">
        <f t="shared" si="0"/>
        <v>-2.5</v>
      </c>
      <c r="O26" s="17">
        <f t="shared" si="0"/>
        <v>7.5</v>
      </c>
      <c r="P26" s="17">
        <f t="shared" si="0"/>
        <v>7.5</v>
      </c>
      <c r="Q26" s="17">
        <f t="shared" si="0"/>
        <v>7.5</v>
      </c>
      <c r="R26" s="17">
        <f t="shared" si="0"/>
        <v>7.5</v>
      </c>
      <c r="S26" s="17">
        <f t="shared" si="0"/>
        <v>6.25</v>
      </c>
      <c r="T26" s="17">
        <f t="shared" si="0"/>
        <v>7.5</v>
      </c>
      <c r="U26" s="17">
        <f t="shared" si="0"/>
        <v>7.5</v>
      </c>
      <c r="V26" s="17">
        <f t="shared" si="0"/>
        <v>7.5</v>
      </c>
      <c r="W26" s="17">
        <f t="shared" si="0"/>
        <v>7.5</v>
      </c>
      <c r="X26" s="17">
        <f t="shared" si="0"/>
        <v>8.75</v>
      </c>
      <c r="Y26" s="17">
        <f t="shared" si="0"/>
        <v>8.75</v>
      </c>
      <c r="Z26" s="17">
        <f t="shared" si="0"/>
        <v>8.75</v>
      </c>
      <c r="AA26" s="17">
        <f t="shared" si="0"/>
        <v>8.75</v>
      </c>
      <c r="AB26" s="17">
        <f t="shared" si="0"/>
        <v>8.75</v>
      </c>
      <c r="AC26" s="17">
        <f t="shared" si="0"/>
        <v>8.75</v>
      </c>
      <c r="AD26" s="17">
        <f t="shared" si="0"/>
        <v>7.5</v>
      </c>
      <c r="AE26" s="17">
        <f t="shared" si="0"/>
        <v>7.5</v>
      </c>
      <c r="AF26" s="17">
        <f t="shared" si="0"/>
        <v>7.5</v>
      </c>
    </row>
  </sheetData>
  <pageMargins left="0.7" right="0.7" top="0.75" bottom="0.75" header="0.3" footer="0.3"/>
  <pageSetup paperSize="9" orientation="portrait" r:id="rId1"/>
  <headerFooter alignWithMargins="0"/>
  <ignoredErrors>
    <ignoredError sqref="F22" formulaRange="1"/>
  </ignoredError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V22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43</v>
      </c>
    </row>
    <row r="2" spans="1:10" x14ac:dyDescent="0.25">
      <c r="A2" s="1" t="s">
        <v>3</v>
      </c>
      <c r="B2" t="s">
        <v>117</v>
      </c>
    </row>
    <row r="3" spans="1:10" x14ac:dyDescent="0.25">
      <c r="A3" s="1" t="s">
        <v>4</v>
      </c>
      <c r="B3" t="s">
        <v>119</v>
      </c>
    </row>
    <row r="4" spans="1:10" x14ac:dyDescent="0.25">
      <c r="A4" s="1" t="s">
        <v>5</v>
      </c>
      <c r="B4" s="21" t="s">
        <v>136</v>
      </c>
    </row>
    <row r="6" spans="1:10" x14ac:dyDescent="0.25">
      <c r="A6" s="9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</row>
    <row r="7" spans="1:10" x14ac:dyDescent="0.25">
      <c r="A7" s="8">
        <v>1</v>
      </c>
      <c r="B7" s="3">
        <v>1</v>
      </c>
      <c r="C7" s="3">
        <v>0</v>
      </c>
      <c r="D7" s="3">
        <v>1</v>
      </c>
      <c r="E7" s="3">
        <v>1</v>
      </c>
      <c r="F7" s="3">
        <v>1</v>
      </c>
      <c r="G7" s="3">
        <v>1</v>
      </c>
      <c r="H7" s="3">
        <v>0</v>
      </c>
      <c r="I7" s="3">
        <v>0</v>
      </c>
      <c r="J7" s="3">
        <v>1</v>
      </c>
    </row>
    <row r="8" spans="1:10" x14ac:dyDescent="0.25">
      <c r="A8" s="8">
        <v>2</v>
      </c>
      <c r="B8" s="3">
        <v>1</v>
      </c>
      <c r="C8" s="3">
        <v>0</v>
      </c>
      <c r="D8" s="3">
        <v>0</v>
      </c>
      <c r="E8" s="3">
        <v>1</v>
      </c>
      <c r="F8" s="3">
        <v>0</v>
      </c>
      <c r="G8" s="3">
        <v>1</v>
      </c>
      <c r="H8" s="3">
        <v>4</v>
      </c>
      <c r="I8" s="3">
        <v>2</v>
      </c>
      <c r="J8" s="3">
        <v>0</v>
      </c>
    </row>
    <row r="9" spans="1:10" x14ac:dyDescent="0.25">
      <c r="A9" s="8">
        <v>3</v>
      </c>
      <c r="B9" s="3">
        <v>1</v>
      </c>
      <c r="C9" s="3">
        <v>3</v>
      </c>
      <c r="D9" s="3">
        <v>2</v>
      </c>
      <c r="E9" s="3">
        <v>1</v>
      </c>
      <c r="F9" s="3">
        <v>1</v>
      </c>
      <c r="G9" s="3">
        <v>2</v>
      </c>
      <c r="H9" s="3">
        <v>1</v>
      </c>
      <c r="I9" s="3">
        <v>2</v>
      </c>
      <c r="J9" s="3">
        <v>3</v>
      </c>
    </row>
    <row r="10" spans="1:10" x14ac:dyDescent="0.25">
      <c r="A10" s="8">
        <v>4</v>
      </c>
      <c r="B10" s="3">
        <v>2</v>
      </c>
      <c r="C10" s="3">
        <v>3</v>
      </c>
      <c r="D10" s="3">
        <v>3</v>
      </c>
      <c r="E10" s="3">
        <v>5</v>
      </c>
      <c r="F10" s="3">
        <v>3</v>
      </c>
      <c r="G10" s="3">
        <v>4</v>
      </c>
      <c r="H10" s="3">
        <v>3</v>
      </c>
      <c r="I10" s="3">
        <v>4</v>
      </c>
      <c r="J10" s="3">
        <v>4</v>
      </c>
    </row>
    <row r="11" spans="1:10" x14ac:dyDescent="0.25">
      <c r="A11" s="8">
        <v>5</v>
      </c>
      <c r="B11" s="3">
        <v>2</v>
      </c>
      <c r="C11" s="3">
        <v>4</v>
      </c>
      <c r="D11" s="3">
        <v>4</v>
      </c>
      <c r="E11" s="3">
        <v>1</v>
      </c>
      <c r="F11" s="3">
        <v>3</v>
      </c>
      <c r="G11" s="3">
        <v>1</v>
      </c>
      <c r="H11" s="3">
        <v>2</v>
      </c>
      <c r="I11" s="3">
        <v>2</v>
      </c>
      <c r="J11" s="3">
        <v>2</v>
      </c>
    </row>
    <row r="12" spans="1:10" x14ac:dyDescent="0.25">
      <c r="A12" s="8" t="s">
        <v>118</v>
      </c>
      <c r="B12" s="3">
        <v>3</v>
      </c>
      <c r="C12" s="3">
        <v>0</v>
      </c>
      <c r="D12" s="3">
        <v>0</v>
      </c>
      <c r="E12" s="3">
        <v>1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</row>
    <row r="13" spans="1:10" x14ac:dyDescent="0.25">
      <c r="A13" s="8" t="s">
        <v>38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45</v>
      </c>
      <c r="B14" s="17">
        <v>3.4285714285714284</v>
      </c>
      <c r="C14" s="17">
        <v>4.0999999999999996</v>
      </c>
      <c r="D14" s="17">
        <v>3.9</v>
      </c>
      <c r="E14" s="17">
        <v>3.4444444444444446</v>
      </c>
      <c r="F14" s="17">
        <v>3.875</v>
      </c>
      <c r="G14" s="17">
        <v>3.3333333333333335</v>
      </c>
      <c r="H14" s="17">
        <v>3.3</v>
      </c>
      <c r="I14" s="17">
        <v>3.6</v>
      </c>
      <c r="J14" s="17">
        <v>3.6</v>
      </c>
    </row>
    <row r="15" spans="1:10" x14ac:dyDescent="0.25">
      <c r="A15" s="5" t="s">
        <v>40</v>
      </c>
      <c r="B15" s="17">
        <v>1.5118578920369086</v>
      </c>
      <c r="C15" s="17">
        <v>0.87559503577091347</v>
      </c>
      <c r="D15" s="17">
        <v>1.2866839377079191</v>
      </c>
      <c r="E15" s="17">
        <v>1.2360330811826108</v>
      </c>
      <c r="F15" s="17">
        <v>1.3562026818605375</v>
      </c>
      <c r="G15" s="17">
        <v>1.2247448713915889</v>
      </c>
      <c r="H15" s="17">
        <v>1.2516655570345723</v>
      </c>
      <c r="I15" s="17">
        <v>1.0749676997731401</v>
      </c>
      <c r="J15" s="17">
        <v>1.1737877907772676</v>
      </c>
    </row>
    <row r="16" spans="1:10" x14ac:dyDescent="0.25">
      <c r="A16" s="5" t="s">
        <v>41</v>
      </c>
      <c r="B16" s="18">
        <v>7</v>
      </c>
      <c r="C16" s="18">
        <v>10</v>
      </c>
      <c r="D16" s="18">
        <v>10</v>
      </c>
      <c r="E16" s="18">
        <v>9</v>
      </c>
      <c r="F16" s="18">
        <v>8</v>
      </c>
      <c r="G16" s="18">
        <v>9</v>
      </c>
      <c r="H16" s="18">
        <v>10</v>
      </c>
      <c r="I16" s="18">
        <v>10</v>
      </c>
      <c r="J16" s="18">
        <v>10</v>
      </c>
    </row>
    <row r="18" spans="1:22" x14ac:dyDescent="0.25">
      <c r="A18" s="5" t="s">
        <v>147</v>
      </c>
      <c r="B18" s="5"/>
      <c r="C18" s="5"/>
      <c r="D18" s="5"/>
      <c r="E18" s="5"/>
      <c r="F18" s="17">
        <f>AVERAGE(G14:I14)</f>
        <v>3.411111111111111</v>
      </c>
    </row>
    <row r="19" spans="1:22" x14ac:dyDescent="0.25">
      <c r="A19" s="5" t="s">
        <v>148</v>
      </c>
      <c r="B19" s="5"/>
      <c r="C19" s="5"/>
    </row>
    <row r="21" spans="1:22" x14ac:dyDescent="0.25">
      <c r="A21" s="5" t="s">
        <v>146</v>
      </c>
      <c r="B21" s="5"/>
      <c r="C21" s="5"/>
      <c r="D21" s="5"/>
      <c r="E21" s="5"/>
      <c r="F21" s="17">
        <f>(F18-1)*2.5</f>
        <v>6.0277777777777777</v>
      </c>
    </row>
    <row r="22" spans="1:22" x14ac:dyDescent="0.25">
      <c r="A22" s="5" t="s">
        <v>143</v>
      </c>
      <c r="B22" s="17">
        <f t="shared" ref="B22:V22" si="0">(B14-1)*2.5</f>
        <v>6.0714285714285712</v>
      </c>
      <c r="C22" s="17">
        <f t="shared" si="0"/>
        <v>7.7499999999999991</v>
      </c>
      <c r="D22" s="17">
        <f t="shared" si="0"/>
        <v>7.25</v>
      </c>
      <c r="E22" s="17">
        <f t="shared" si="0"/>
        <v>6.1111111111111116</v>
      </c>
      <c r="F22" s="17">
        <f t="shared" si="0"/>
        <v>7.1875</v>
      </c>
      <c r="G22" s="17">
        <f t="shared" si="0"/>
        <v>5.8333333333333339</v>
      </c>
      <c r="H22" s="17">
        <f t="shared" si="0"/>
        <v>5.75</v>
      </c>
      <c r="I22" s="17">
        <f t="shared" si="0"/>
        <v>6.5</v>
      </c>
      <c r="J22" s="17">
        <f t="shared" si="0"/>
        <v>6.5</v>
      </c>
      <c r="K22" s="17">
        <f t="shared" si="0"/>
        <v>-2.5</v>
      </c>
      <c r="L22" s="17">
        <f t="shared" si="0"/>
        <v>-2.5</v>
      </c>
      <c r="M22" s="17">
        <f t="shared" si="0"/>
        <v>-2.5</v>
      </c>
      <c r="N22" s="17">
        <f t="shared" si="0"/>
        <v>-2.5</v>
      </c>
      <c r="O22" s="17">
        <f t="shared" si="0"/>
        <v>-2.5</v>
      </c>
      <c r="P22" s="17">
        <f t="shared" si="0"/>
        <v>-2.5</v>
      </c>
      <c r="Q22" s="17">
        <f t="shared" si="0"/>
        <v>-2.5</v>
      </c>
      <c r="R22" s="17">
        <f t="shared" si="0"/>
        <v>-2.5</v>
      </c>
      <c r="S22" s="17">
        <f t="shared" si="0"/>
        <v>-2.5</v>
      </c>
      <c r="T22" s="17">
        <f t="shared" si="0"/>
        <v>-2.5</v>
      </c>
      <c r="U22" s="17">
        <f t="shared" si="0"/>
        <v>-2.5</v>
      </c>
      <c r="V22" s="17">
        <f t="shared" si="0"/>
        <v>-2.5</v>
      </c>
    </row>
  </sheetData>
  <phoneticPr fontId="0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36</v>
      </c>
    </row>
    <row r="2" spans="1:2" x14ac:dyDescent="0.25">
      <c r="A2" s="2" t="s">
        <v>37</v>
      </c>
    </row>
    <row r="4" spans="1:2" ht="30" x14ac:dyDescent="0.25">
      <c r="A4" s="13" t="s">
        <v>7</v>
      </c>
      <c r="B4" s="4" t="s">
        <v>74</v>
      </c>
    </row>
    <row r="5" spans="1:2" x14ac:dyDescent="0.25">
      <c r="A5" s="13" t="s">
        <v>8</v>
      </c>
      <c r="B5" s="14" t="s">
        <v>46</v>
      </c>
    </row>
    <row r="6" spans="1:2" x14ac:dyDescent="0.25">
      <c r="A6" s="13" t="s">
        <v>9</v>
      </c>
      <c r="B6" s="14" t="s">
        <v>47</v>
      </c>
    </row>
    <row r="7" spans="1:2" x14ac:dyDescent="0.25">
      <c r="A7" s="13" t="s">
        <v>10</v>
      </c>
      <c r="B7" s="14" t="s">
        <v>48</v>
      </c>
    </row>
    <row r="8" spans="1:2" x14ac:dyDescent="0.25">
      <c r="A8" s="13" t="s">
        <v>11</v>
      </c>
      <c r="B8" s="14" t="s">
        <v>49</v>
      </c>
    </row>
    <row r="9" spans="1:2" x14ac:dyDescent="0.25">
      <c r="A9" s="13" t="s">
        <v>12</v>
      </c>
      <c r="B9" s="4" t="s">
        <v>50</v>
      </c>
    </row>
    <row r="10" spans="1:2" x14ac:dyDescent="0.25">
      <c r="A10" s="13" t="s">
        <v>13</v>
      </c>
      <c r="B10" s="14" t="s">
        <v>51</v>
      </c>
    </row>
    <row r="11" spans="1:2" x14ac:dyDescent="0.25">
      <c r="A11" s="13" t="s">
        <v>14</v>
      </c>
      <c r="B11" s="14" t="s">
        <v>52</v>
      </c>
    </row>
    <row r="12" spans="1:2" x14ac:dyDescent="0.25">
      <c r="A12" s="13" t="s">
        <v>15</v>
      </c>
      <c r="B12" s="14" t="s">
        <v>53</v>
      </c>
    </row>
    <row r="13" spans="1:2" ht="30" x14ac:dyDescent="0.25">
      <c r="A13" s="13" t="s">
        <v>16</v>
      </c>
      <c r="B13" s="14" t="s">
        <v>54</v>
      </c>
    </row>
    <row r="14" spans="1:2" x14ac:dyDescent="0.25">
      <c r="A14" s="13" t="s">
        <v>17</v>
      </c>
      <c r="B14" s="14" t="s">
        <v>55</v>
      </c>
    </row>
    <row r="15" spans="1:2" x14ac:dyDescent="0.25">
      <c r="A15" s="13" t="s">
        <v>18</v>
      </c>
      <c r="B15" s="14" t="s">
        <v>56</v>
      </c>
    </row>
    <row r="16" spans="1:2" x14ac:dyDescent="0.25">
      <c r="A16" s="13" t="s">
        <v>19</v>
      </c>
      <c r="B16" s="14" t="s">
        <v>57</v>
      </c>
    </row>
    <row r="17" spans="1:2" x14ac:dyDescent="0.25">
      <c r="A17" s="13" t="s">
        <v>20</v>
      </c>
      <c r="B17" s="14" t="s">
        <v>58</v>
      </c>
    </row>
    <row r="18" spans="1:2" x14ac:dyDescent="0.25">
      <c r="A18" s="13" t="s">
        <v>21</v>
      </c>
      <c r="B18" s="14" t="s">
        <v>59</v>
      </c>
    </row>
    <row r="19" spans="1:2" x14ac:dyDescent="0.25">
      <c r="A19" s="13" t="s">
        <v>22</v>
      </c>
      <c r="B19" s="4" t="s">
        <v>60</v>
      </c>
    </row>
    <row r="20" spans="1:2" x14ac:dyDescent="0.25">
      <c r="A20" s="13" t="s">
        <v>23</v>
      </c>
      <c r="B20" s="4" t="s">
        <v>61</v>
      </c>
    </row>
    <row r="21" spans="1:2" x14ac:dyDescent="0.25">
      <c r="A21" s="13" t="s">
        <v>24</v>
      </c>
      <c r="B21" s="14" t="s">
        <v>62</v>
      </c>
    </row>
    <row r="22" spans="1:2" x14ac:dyDescent="0.25">
      <c r="A22" s="13" t="s">
        <v>25</v>
      </c>
      <c r="B22" s="4" t="s">
        <v>63</v>
      </c>
    </row>
    <row r="23" spans="1:2" x14ac:dyDescent="0.25">
      <c r="A23" s="13" t="s">
        <v>26</v>
      </c>
      <c r="B23" s="14" t="s">
        <v>64</v>
      </c>
    </row>
    <row r="24" spans="1:2" x14ac:dyDescent="0.25">
      <c r="A24" s="13" t="s">
        <v>27</v>
      </c>
      <c r="B24" s="14" t="s">
        <v>65</v>
      </c>
    </row>
    <row r="25" spans="1:2" x14ac:dyDescent="0.25">
      <c r="A25" s="13" t="s">
        <v>28</v>
      </c>
      <c r="B25" s="14" t="s">
        <v>66</v>
      </c>
    </row>
    <row r="26" spans="1:2" x14ac:dyDescent="0.25">
      <c r="A26" s="13" t="s">
        <v>29</v>
      </c>
      <c r="B26" s="14" t="s">
        <v>67</v>
      </c>
    </row>
    <row r="27" spans="1:2" x14ac:dyDescent="0.25">
      <c r="A27" s="13" t="s">
        <v>30</v>
      </c>
      <c r="B27" s="14" t="s">
        <v>68</v>
      </c>
    </row>
    <row r="28" spans="1:2" x14ac:dyDescent="0.25">
      <c r="A28" s="13" t="s">
        <v>31</v>
      </c>
      <c r="B28" s="15" t="s">
        <v>69</v>
      </c>
    </row>
    <row r="29" spans="1:2" x14ac:dyDescent="0.25">
      <c r="A29" s="13" t="s">
        <v>32</v>
      </c>
      <c r="B29" s="15" t="s">
        <v>70</v>
      </c>
    </row>
    <row r="30" spans="1:2" x14ac:dyDescent="0.25">
      <c r="A30" s="13" t="s">
        <v>33</v>
      </c>
      <c r="B30" s="15" t="s">
        <v>71</v>
      </c>
    </row>
    <row r="31" spans="1:2" x14ac:dyDescent="0.25">
      <c r="A31" s="13" t="s">
        <v>34</v>
      </c>
      <c r="B31" s="15" t="s">
        <v>72</v>
      </c>
    </row>
    <row r="32" spans="1:2" x14ac:dyDescent="0.25">
      <c r="A32" s="13" t="s">
        <v>35</v>
      </c>
      <c r="B32" s="15" t="s">
        <v>73</v>
      </c>
    </row>
  </sheetData>
  <phoneticPr fontId="0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36</v>
      </c>
    </row>
    <row r="2" spans="1:2" x14ac:dyDescent="0.25">
      <c r="A2" s="2" t="s">
        <v>42</v>
      </c>
    </row>
    <row r="4" spans="1:2" ht="26.25" x14ac:dyDescent="0.25">
      <c r="A4" s="6" t="s">
        <v>7</v>
      </c>
      <c r="B4" s="11" t="s">
        <v>75</v>
      </c>
    </row>
    <row r="5" spans="1:2" x14ac:dyDescent="0.25">
      <c r="A5" s="6" t="s">
        <v>8</v>
      </c>
      <c r="B5" s="11" t="s">
        <v>76</v>
      </c>
    </row>
    <row r="6" spans="1:2" x14ac:dyDescent="0.25">
      <c r="A6" s="6" t="s">
        <v>9</v>
      </c>
      <c r="B6" s="11" t="s">
        <v>77</v>
      </c>
    </row>
    <row r="7" spans="1:2" ht="26.25" x14ac:dyDescent="0.25">
      <c r="A7" s="6" t="s">
        <v>10</v>
      </c>
      <c r="B7" s="11" t="s">
        <v>78</v>
      </c>
    </row>
    <row r="8" spans="1:2" ht="26.25" x14ac:dyDescent="0.25">
      <c r="A8" s="6" t="s">
        <v>11</v>
      </c>
      <c r="B8" s="11" t="s">
        <v>61</v>
      </c>
    </row>
    <row r="9" spans="1:2" x14ac:dyDescent="0.25">
      <c r="A9" s="6" t="s">
        <v>12</v>
      </c>
      <c r="B9" s="11" t="s">
        <v>80</v>
      </c>
    </row>
    <row r="10" spans="1:2" ht="26.25" x14ac:dyDescent="0.25">
      <c r="A10" s="6" t="s">
        <v>13</v>
      </c>
      <c r="B10" s="11" t="s">
        <v>81</v>
      </c>
    </row>
    <row r="11" spans="1:2" x14ac:dyDescent="0.25">
      <c r="A11" s="6" t="s">
        <v>14</v>
      </c>
      <c r="B11" s="11" t="s">
        <v>82</v>
      </c>
    </row>
    <row r="12" spans="1:2" x14ac:dyDescent="0.25">
      <c r="A12" s="6" t="s">
        <v>15</v>
      </c>
      <c r="B12" s="12" t="s">
        <v>85</v>
      </c>
    </row>
    <row r="13" spans="1:2" x14ac:dyDescent="0.25">
      <c r="A13" s="7" t="s">
        <v>33</v>
      </c>
      <c r="B13" s="3" t="s">
        <v>79</v>
      </c>
    </row>
    <row r="14" spans="1:2" x14ac:dyDescent="0.25">
      <c r="A14" s="7" t="s">
        <v>34</v>
      </c>
      <c r="B14" s="3" t="s">
        <v>83</v>
      </c>
    </row>
    <row r="15" spans="1:2" x14ac:dyDescent="0.25">
      <c r="A15" s="7" t="s">
        <v>35</v>
      </c>
      <c r="B15" s="3" t="s">
        <v>84</v>
      </c>
    </row>
  </sheetData>
  <phoneticPr fontId="0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36</v>
      </c>
    </row>
    <row r="2" spans="1:2" x14ac:dyDescent="0.25">
      <c r="A2" s="2" t="s">
        <v>92</v>
      </c>
    </row>
    <row r="4" spans="1:2" ht="24.75" x14ac:dyDescent="0.25">
      <c r="A4" s="13" t="s">
        <v>7</v>
      </c>
      <c r="B4" s="16" t="s">
        <v>74</v>
      </c>
    </row>
    <row r="5" spans="1:2" x14ac:dyDescent="0.25">
      <c r="A5" s="13" t="s">
        <v>8</v>
      </c>
      <c r="B5" s="11" t="s">
        <v>93</v>
      </c>
    </row>
    <row r="6" spans="1:2" x14ac:dyDescent="0.25">
      <c r="A6" s="13" t="s">
        <v>9</v>
      </c>
      <c r="B6" s="11" t="s">
        <v>94</v>
      </c>
    </row>
    <row r="7" spans="1:2" x14ac:dyDescent="0.25">
      <c r="A7" s="13" t="s">
        <v>10</v>
      </c>
      <c r="B7" s="11" t="s">
        <v>95</v>
      </c>
    </row>
    <row r="8" spans="1:2" x14ac:dyDescent="0.25">
      <c r="A8" s="13" t="s">
        <v>11</v>
      </c>
      <c r="B8" s="11" t="s">
        <v>96</v>
      </c>
    </row>
    <row r="9" spans="1:2" x14ac:dyDescent="0.25">
      <c r="A9" s="13" t="s">
        <v>12</v>
      </c>
      <c r="B9" s="11" t="s">
        <v>97</v>
      </c>
    </row>
    <row r="10" spans="1:2" x14ac:dyDescent="0.25">
      <c r="A10" s="13" t="s">
        <v>13</v>
      </c>
      <c r="B10" s="11" t="s">
        <v>98</v>
      </c>
    </row>
    <row r="11" spans="1:2" x14ac:dyDescent="0.25">
      <c r="A11" s="13" t="s">
        <v>14</v>
      </c>
      <c r="B11" s="11" t="s">
        <v>99</v>
      </c>
    </row>
    <row r="12" spans="1:2" x14ac:dyDescent="0.25">
      <c r="A12" s="13" t="s">
        <v>15</v>
      </c>
      <c r="B12" s="11" t="s">
        <v>100</v>
      </c>
    </row>
    <row r="13" spans="1:2" x14ac:dyDescent="0.25">
      <c r="A13" s="13" t="s">
        <v>16</v>
      </c>
      <c r="B13" s="11" t="s">
        <v>101</v>
      </c>
    </row>
    <row r="14" spans="1:2" x14ac:dyDescent="0.25">
      <c r="A14" s="13" t="s">
        <v>17</v>
      </c>
      <c r="B14" s="11" t="s">
        <v>102</v>
      </c>
    </row>
    <row r="15" spans="1:2" x14ac:dyDescent="0.25">
      <c r="A15" s="13" t="s">
        <v>18</v>
      </c>
      <c r="B15" s="11" t="s">
        <v>103</v>
      </c>
    </row>
    <row r="16" spans="1:2" x14ac:dyDescent="0.25">
      <c r="A16" s="13" t="s">
        <v>19</v>
      </c>
      <c r="B16" s="11" t="s">
        <v>104</v>
      </c>
    </row>
    <row r="17" spans="1:2" x14ac:dyDescent="0.25">
      <c r="A17" s="13" t="s">
        <v>20</v>
      </c>
      <c r="B17" s="11" t="s">
        <v>105</v>
      </c>
    </row>
    <row r="18" spans="1:2" x14ac:dyDescent="0.25">
      <c r="A18" s="13" t="s">
        <v>21</v>
      </c>
      <c r="B18" s="11" t="s">
        <v>106</v>
      </c>
    </row>
    <row r="19" spans="1:2" x14ac:dyDescent="0.25">
      <c r="A19" s="13" t="s">
        <v>22</v>
      </c>
      <c r="B19" s="11" t="s">
        <v>107</v>
      </c>
    </row>
    <row r="20" spans="1:2" x14ac:dyDescent="0.25">
      <c r="A20" s="13" t="s">
        <v>23</v>
      </c>
      <c r="B20" s="11" t="s">
        <v>137</v>
      </c>
    </row>
    <row r="21" spans="1:2" x14ac:dyDescent="0.25">
      <c r="A21" s="13" t="s">
        <v>24</v>
      </c>
      <c r="B21" s="11" t="s">
        <v>108</v>
      </c>
    </row>
    <row r="22" spans="1:2" x14ac:dyDescent="0.25">
      <c r="A22" s="13" t="s">
        <v>25</v>
      </c>
      <c r="B22" s="11" t="s">
        <v>109</v>
      </c>
    </row>
    <row r="23" spans="1:2" x14ac:dyDescent="0.25">
      <c r="A23" s="13" t="s">
        <v>26</v>
      </c>
      <c r="B23" s="11" t="s">
        <v>110</v>
      </c>
    </row>
    <row r="24" spans="1:2" x14ac:dyDescent="0.25">
      <c r="A24" s="13" t="s">
        <v>27</v>
      </c>
      <c r="B24" s="11" t="s">
        <v>111</v>
      </c>
    </row>
    <row r="25" spans="1:2" x14ac:dyDescent="0.25">
      <c r="A25" s="13" t="s">
        <v>28</v>
      </c>
      <c r="B25" s="11" t="s">
        <v>112</v>
      </c>
    </row>
    <row r="26" spans="1:2" x14ac:dyDescent="0.25">
      <c r="A26" s="13" t="s">
        <v>29</v>
      </c>
      <c r="B26" s="11" t="s">
        <v>113</v>
      </c>
    </row>
    <row r="27" spans="1:2" x14ac:dyDescent="0.25">
      <c r="A27" s="6" t="s">
        <v>30</v>
      </c>
      <c r="B27" s="11" t="s">
        <v>64</v>
      </c>
    </row>
    <row r="28" spans="1:2" x14ac:dyDescent="0.25">
      <c r="A28" s="6" t="s">
        <v>87</v>
      </c>
      <c r="B28" s="11" t="s">
        <v>138</v>
      </c>
    </row>
    <row r="29" spans="1:2" x14ac:dyDescent="0.25">
      <c r="A29" s="6" t="s">
        <v>88</v>
      </c>
      <c r="B29" s="11" t="s">
        <v>114</v>
      </c>
    </row>
    <row r="30" spans="1:2" x14ac:dyDescent="0.25">
      <c r="A30" s="6" t="s">
        <v>89</v>
      </c>
      <c r="B30" s="11" t="s">
        <v>58</v>
      </c>
    </row>
    <row r="31" spans="1:2" x14ac:dyDescent="0.25">
      <c r="A31" s="6" t="s">
        <v>90</v>
      </c>
      <c r="B31" s="11" t="s">
        <v>59</v>
      </c>
    </row>
    <row r="32" spans="1:2" x14ac:dyDescent="0.25">
      <c r="A32" s="6" t="s">
        <v>91</v>
      </c>
      <c r="B32" s="11" t="s">
        <v>115</v>
      </c>
    </row>
    <row r="33" spans="1:2" x14ac:dyDescent="0.25">
      <c r="A33" s="6" t="s">
        <v>116</v>
      </c>
      <c r="B33" s="11" t="s">
        <v>139</v>
      </c>
    </row>
    <row r="34" spans="1:2" x14ac:dyDescent="0.25">
      <c r="A34" s="6" t="s">
        <v>134</v>
      </c>
      <c r="B34" s="12" t="s">
        <v>68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28</vt:i4>
      </vt:variant>
    </vt:vector>
  </HeadingPairs>
  <TitlesOfParts>
    <vt:vector size="28" baseType="lpstr">
      <vt:lpstr>Grado Biología_PDI</vt:lpstr>
      <vt:lpstr>Grado Biología_Estud</vt:lpstr>
      <vt:lpstr>Grado Biotecnología_PDI</vt:lpstr>
      <vt:lpstr>Grado CC Amb_PDI</vt:lpstr>
      <vt:lpstr>Grado CC Amb_Estud</vt:lpstr>
      <vt:lpstr>Grado Enología_PDI</vt:lpstr>
      <vt:lpstr>Grado Estadist_PDI</vt:lpstr>
      <vt:lpstr>Grado Física_PDI</vt:lpstr>
      <vt:lpstr>Grado Física_Estud</vt:lpstr>
      <vt:lpstr>Grado Ing. Quim_PDI</vt:lpstr>
      <vt:lpstr>Grado Ing. Quim_Estud</vt:lpstr>
      <vt:lpstr>Grado Ing. Quím. Industrial_PDI</vt:lpstr>
      <vt:lpstr>Grado Matemát_PDI</vt:lpstr>
      <vt:lpstr>Grado Matemát_Estud</vt:lpstr>
      <vt:lpstr>Grado Química_PDI</vt:lpstr>
      <vt:lpstr>Grado Química_Estud</vt:lpstr>
      <vt:lpstr>MU Biotecn. Avanzada_PDI</vt:lpstr>
      <vt:lpstr>MU Biotecn. Avanz_Estud</vt:lpstr>
      <vt:lpstr>MU Contam. Amb_PDI</vt:lpstr>
      <vt:lpstr>MU Form. Prof. Ed. Sec_PDI</vt:lpstr>
      <vt:lpstr>MU Form. Prof. Ed. Sec_Estud</vt:lpstr>
      <vt:lpstr>MUI Ciencias_PDI</vt:lpstr>
      <vt:lpstr>MUI Ciencias_Estud</vt:lpstr>
      <vt:lpstr>MU Quím Sostenib_Estud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2023-11-13T12:47:14Z</dcterms:modified>
</cp:coreProperties>
</file>