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C6C47\"/>
    </mc:Choice>
  </mc:AlternateContent>
  <xr:revisionPtr revIDLastSave="0" documentId="13_ncr:1_{01310A29-219D-48A0-A280-40F1A9EF57B9}" xr6:coauthVersionLast="47" xr6:coauthVersionMax="47" xr10:uidLastSave="{00000000-0000-0000-0000-000000000000}"/>
  <bookViews>
    <workbookView xWindow="-120" yWindow="-120" windowWidth="29040" windowHeight="15840" tabRatio="931" xr2:uid="{00000000-000D-0000-FFFF-FFFF00000000}"/>
  </bookViews>
  <sheets>
    <sheet name="Grado CC Act. Fís. y Dep_PDI" sheetId="12" r:id="rId1"/>
    <sheet name="Grado CC Act. Fís. y Dep_Estud" sheetId="7" r:id="rId2"/>
    <sheet name="MU Inic. Rend. Dep._PDI" sheetId="13" r:id="rId3"/>
    <sheet name="MU Inic. Rend. Dep_Estud" sheetId="16" r:id="rId4"/>
    <sheet name="MUI CC Soc. y Jdcas_PDI" sheetId="3" r:id="rId5"/>
    <sheet name="MUI CC Soc. y Jdcas_Estud" sheetId="8" r:id="rId6"/>
    <sheet name="MU Prom. Salud. Act. Fís_PDI" sheetId="14" r:id="rId7"/>
    <sheet name="MU Prom. Salud. Act. Fís_Estud" sheetId="15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4" l="1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F18" i="4"/>
  <c r="F21" i="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F18" i="13"/>
  <c r="F21" i="13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15"/>
  <c r="F25" i="15"/>
  <c r="F22" i="8"/>
  <c r="F25" i="8"/>
  <c r="F22" i="16"/>
  <c r="F25" i="16"/>
  <c r="F22" i="7"/>
  <c r="F25" i="7"/>
  <c r="B20" i="16"/>
  <c r="B20" i="15"/>
  <c r="B20" i="8"/>
  <c r="B20" i="7"/>
  <c r="B4" i="8"/>
  <c r="B4" i="15"/>
  <c r="B4" i="16"/>
  <c r="B4" i="14"/>
  <c r="B4" i="12"/>
  <c r="B4" i="3"/>
  <c r="B4" i="7"/>
  <c r="B4" i="13"/>
</calcChain>
</file>

<file path=xl/sharedStrings.xml><?xml version="1.0" encoding="utf-8"?>
<sst xmlns="http://schemas.openxmlformats.org/spreadsheetml/2006/main" count="536" uniqueCount="139">
  <si>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</si>
  <si>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</si>
  <si>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</si>
  <si>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</si>
  <si>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</si>
  <si>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</si>
  <si>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</si>
  <si>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</si>
  <si>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</si>
  <si>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</si>
  <si>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</si>
  <si>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</si>
  <si>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</si>
  <si>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</si>
  <si>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</si>
  <si>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</si>
  <si>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</si>
  <si>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</si>
  <si>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</si>
  <si>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</si>
  <si>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</si>
  <si>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</si>
  <si>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</si>
  <si>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</si>
  <si>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</si>
  <si>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</si>
  <si>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</si>
  <si>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</si>
  <si>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</si>
  <si>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</si>
  <si>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</si>
  <si>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</si>
  <si>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</si>
  <si>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</si>
  <si>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</si>
  <si>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</si>
  <si>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</si>
  <si>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</si>
  <si>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</si>
  <si>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</si>
  <si>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</si>
  <si>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</si>
  <si>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</si>
  <si>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</si>
  <si>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</si>
  <si>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</si>
  <si>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</si>
  <si>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</si>
  <si>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</si>
  <si>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</si>
  <si>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</si>
  <si>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</si>
  <si>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</si>
  <si>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</si>
  <si>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</si>
  <si>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</si>
  <si>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</si>
  <si>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</si>
  <si>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</si>
  <si>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</si>
  <si>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</si>
  <si>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</si>
  <si>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</si>
  <si>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</si>
  <si>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</si>
  <si>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</si>
  <si>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</si>
  <si>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</si>
  <si>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</si>
  <si>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</si>
  <si>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</si>
  <si>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</si>
  <si>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</si>
  <si>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</si>
  <si>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</si>
  <si>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</si>
  <si>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</si>
  <si>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</si>
  <si>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</si>
  <si>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</si>
  <si>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</si>
  <si>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</si>
  <si>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</si>
  <si>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</si>
  <si>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</si>
  <si>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</si>
  <si>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</si>
  <si>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</si>
  <si>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</si>
  <si>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</si>
  <si>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</si>
  <si>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</si>
  <si>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</si>
  <si>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</si>
  <si>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</si>
  <si>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</si>
  <si>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</si>
  <si>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</si>
  <si>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</si>
  <si>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</si>
  <si>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</si>
  <si>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</si>
  <si>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</si>
  <si>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</si>
  <si>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</si>
  <si>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</si>
  <si>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</si>
  <si>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</si>
  <si>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</si>
  <si>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</si>
  <si>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</si>
  <si>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</si>
  <si>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</si>
  <si>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</si>
  <si>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</si>
  <si>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</si>
  <si>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</si>
  <si>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 del Deporte</t>
  </si>
  <si>
    <t>Grado en Ciencias de la Actividad Física y del Deporte</t>
  </si>
  <si>
    <t>Master Universitario en Investigación en Ciencias Sociales y Jurídicas</t>
  </si>
  <si>
    <t>Nº encuestados</t>
  </si>
  <si>
    <t>Total egresados</t>
  </si>
  <si>
    <t>Tasa de Participación</t>
  </si>
  <si>
    <t>Master Universitario en Iniciación y Rendimiento en el Deporte</t>
  </si>
  <si>
    <t>Master Universitario en Promoción de la Salud mediante la Actividad Física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</si>
  <si>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</si>
  <si>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</si>
  <si>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</si>
  <si>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</si>
  <si>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</si>
  <si>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</si>
  <si>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</si>
  <si>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</si>
  <si>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</si>
  <si>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</si>
  <si>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</si>
  <si>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PDI con las instalaciones y los recursos (Escala 0-10):</t>
  </si>
  <si>
    <t>Satisfacción de los PAS con las instalaciones y los recursos:</t>
  </si>
  <si>
    <t>(Media de las preguntas P6, P7 y P8)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</si>
</sst>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PAS_centro!$B$4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0">
        <v>1</v>
      </c>
      <c r="B7" s="21">
        <v>4</v>
      </c>
      <c r="C7" s="21">
        <v>0</v>
      </c>
      <c r="D7" s="21">
        <v>1</v>
      </c>
      <c r="E7" s="21">
        <v>2</v>
      </c>
      <c r="F7" s="21">
        <v>1</v>
      </c>
      <c r="G7" s="21">
        <v>0</v>
      </c>
      <c r="H7" s="21">
        <v>0</v>
      </c>
      <c r="I7" s="21">
        <v>0</v>
      </c>
      <c r="J7" s="21">
        <v>1</v>
      </c>
      <c r="K7" s="21">
        <v>1</v>
      </c>
      <c r="L7" s="21">
        <v>1</v>
      </c>
      <c r="M7" s="21">
        <v>1</v>
      </c>
      <c r="N7" s="21">
        <v>1</v>
      </c>
      <c r="O7" s="21">
        <v>1</v>
      </c>
      <c r="P7" s="21">
        <v>1</v>
      </c>
      <c r="Q7" s="21">
        <v>0</v>
      </c>
      <c r="R7" s="21">
        <v>1</v>
      </c>
      <c r="S7" s="21">
        <v>1</v>
      </c>
      <c r="T7" s="21">
        <v>0</v>
      </c>
      <c r="U7" s="21">
        <v>1</v>
      </c>
      <c r="V7" s="21">
        <v>1</v>
      </c>
      <c r="W7" s="21">
        <v>0</v>
      </c>
      <c r="X7" s="21">
        <v>0</v>
      </c>
      <c r="Y7" s="21">
        <v>2</v>
      </c>
    </row>
    <row r="8" spans="1:25" x14ac:dyDescent="0.25">
      <c r="A8" s="20">
        <v>2</v>
      </c>
      <c r="B8" s="21">
        <v>1</v>
      </c>
      <c r="C8" s="21">
        <v>2</v>
      </c>
      <c r="D8" s="21">
        <v>2</v>
      </c>
      <c r="E8" s="21">
        <v>3</v>
      </c>
      <c r="F8" s="21">
        <v>0</v>
      </c>
      <c r="G8" s="21">
        <v>5</v>
      </c>
      <c r="H8" s="21">
        <v>3</v>
      </c>
      <c r="I8" s="21">
        <v>2</v>
      </c>
      <c r="J8" s="21">
        <v>4</v>
      </c>
      <c r="K8" s="21">
        <v>6</v>
      </c>
      <c r="L8" s="21">
        <v>1</v>
      </c>
      <c r="M8" s="21">
        <v>9</v>
      </c>
      <c r="N8" s="21">
        <v>2</v>
      </c>
      <c r="O8" s="21">
        <v>0</v>
      </c>
      <c r="P8" s="21">
        <v>0</v>
      </c>
      <c r="Q8" s="21">
        <v>1</v>
      </c>
      <c r="R8" s="21">
        <v>2</v>
      </c>
      <c r="S8" s="21">
        <v>1</v>
      </c>
      <c r="T8" s="21">
        <v>1</v>
      </c>
      <c r="U8" s="21">
        <v>0</v>
      </c>
      <c r="V8" s="21">
        <v>3</v>
      </c>
      <c r="W8" s="21">
        <v>0</v>
      </c>
      <c r="X8" s="21">
        <v>2</v>
      </c>
      <c r="Y8" s="21">
        <v>1</v>
      </c>
    </row>
    <row r="9" spans="1:25" x14ac:dyDescent="0.25">
      <c r="A9" s="20">
        <v>3</v>
      </c>
      <c r="B9" s="21">
        <v>8</v>
      </c>
      <c r="C9" s="21">
        <v>4</v>
      </c>
      <c r="D9" s="21">
        <v>7</v>
      </c>
      <c r="E9" s="21">
        <v>7</v>
      </c>
      <c r="F9" s="21">
        <v>11</v>
      </c>
      <c r="G9" s="21">
        <v>13</v>
      </c>
      <c r="H9" s="21">
        <v>9</v>
      </c>
      <c r="I9" s="21">
        <v>10</v>
      </c>
      <c r="J9" s="21">
        <v>12</v>
      </c>
      <c r="K9" s="21">
        <v>6</v>
      </c>
      <c r="L9" s="21">
        <v>8</v>
      </c>
      <c r="M9" s="21">
        <v>6</v>
      </c>
      <c r="N9" s="21">
        <v>11</v>
      </c>
      <c r="O9" s="21">
        <v>2</v>
      </c>
      <c r="P9" s="21">
        <v>3</v>
      </c>
      <c r="Q9" s="21">
        <v>0</v>
      </c>
      <c r="R9" s="21">
        <v>1</v>
      </c>
      <c r="S9" s="21">
        <v>1</v>
      </c>
      <c r="T9" s="21">
        <v>1</v>
      </c>
      <c r="U9" s="21">
        <v>5</v>
      </c>
      <c r="V9" s="21">
        <v>1</v>
      </c>
      <c r="W9" s="21">
        <v>5</v>
      </c>
      <c r="X9" s="21">
        <v>11</v>
      </c>
      <c r="Y9" s="21">
        <v>11</v>
      </c>
    </row>
    <row r="10" spans="1:25" x14ac:dyDescent="0.25">
      <c r="A10" s="20">
        <v>4</v>
      </c>
      <c r="B10" s="21">
        <v>6</v>
      </c>
      <c r="C10" s="21">
        <v>11</v>
      </c>
      <c r="D10" s="21">
        <v>11</v>
      </c>
      <c r="E10" s="21">
        <v>8</v>
      </c>
      <c r="F10" s="21">
        <v>6</v>
      </c>
      <c r="G10" s="21">
        <v>2</v>
      </c>
      <c r="H10" s="21">
        <v>7</v>
      </c>
      <c r="I10" s="21">
        <v>5</v>
      </c>
      <c r="J10" s="21">
        <v>3</v>
      </c>
      <c r="K10" s="21">
        <v>6</v>
      </c>
      <c r="L10" s="21">
        <v>5</v>
      </c>
      <c r="M10" s="21">
        <v>5</v>
      </c>
      <c r="N10" s="21">
        <v>6</v>
      </c>
      <c r="O10" s="21">
        <v>10</v>
      </c>
      <c r="P10" s="21">
        <v>7</v>
      </c>
      <c r="Q10" s="21">
        <v>10</v>
      </c>
      <c r="R10" s="21">
        <v>7</v>
      </c>
      <c r="S10" s="21">
        <v>5</v>
      </c>
      <c r="T10" s="21">
        <v>9</v>
      </c>
      <c r="U10" s="21">
        <v>7</v>
      </c>
      <c r="V10" s="21">
        <v>8</v>
      </c>
      <c r="W10" s="21">
        <v>13</v>
      </c>
      <c r="X10" s="21">
        <v>8</v>
      </c>
      <c r="Y10" s="21">
        <v>6</v>
      </c>
    </row>
    <row r="11" spans="1:25" x14ac:dyDescent="0.25">
      <c r="A11" s="20">
        <v>5</v>
      </c>
      <c r="B11" s="21">
        <v>2</v>
      </c>
      <c r="C11" s="21">
        <v>4</v>
      </c>
      <c r="D11" s="21">
        <v>0</v>
      </c>
      <c r="E11" s="21">
        <v>1</v>
      </c>
      <c r="F11" s="21">
        <v>3</v>
      </c>
      <c r="G11" s="21">
        <v>0</v>
      </c>
      <c r="H11" s="21">
        <v>2</v>
      </c>
      <c r="I11" s="21">
        <v>4</v>
      </c>
      <c r="J11" s="21">
        <v>1</v>
      </c>
      <c r="K11" s="21">
        <v>2</v>
      </c>
      <c r="L11" s="21">
        <v>3</v>
      </c>
      <c r="M11" s="21">
        <v>0</v>
      </c>
      <c r="N11" s="21">
        <v>1</v>
      </c>
      <c r="O11" s="21">
        <v>8</v>
      </c>
      <c r="P11" s="21">
        <v>10</v>
      </c>
      <c r="Q11" s="21">
        <v>10</v>
      </c>
      <c r="R11" s="21">
        <v>10</v>
      </c>
      <c r="S11" s="21">
        <v>13</v>
      </c>
      <c r="T11" s="21">
        <v>10</v>
      </c>
      <c r="U11" s="21">
        <v>7</v>
      </c>
      <c r="V11" s="21">
        <v>7</v>
      </c>
      <c r="W11" s="21">
        <v>3</v>
      </c>
      <c r="X11" s="21">
        <v>0</v>
      </c>
      <c r="Y11" s="21">
        <v>1</v>
      </c>
    </row>
    <row r="12" spans="1:25" x14ac:dyDescent="0.25">
      <c r="A12" s="20" t="s">
        <v>116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1</v>
      </c>
      <c r="H12" s="21">
        <v>0</v>
      </c>
      <c r="I12" s="21">
        <v>0</v>
      </c>
      <c r="J12" s="21">
        <v>0</v>
      </c>
      <c r="K12" s="21">
        <v>0</v>
      </c>
      <c r="L12" s="21">
        <v>3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</v>
      </c>
      <c r="V12" s="21">
        <v>1</v>
      </c>
      <c r="W12" s="21">
        <v>0</v>
      </c>
      <c r="X12" s="21">
        <v>0</v>
      </c>
      <c r="Y12" s="21">
        <v>0</v>
      </c>
    </row>
    <row r="13" spans="1:25" x14ac:dyDescent="0.25">
      <c r="A13" s="20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22" t="s">
        <v>37</v>
      </c>
      <c r="B14" s="23">
        <v>3.0476190476190474</v>
      </c>
      <c r="C14" s="23">
        <v>3.8095238095238093</v>
      </c>
      <c r="D14" s="23">
        <v>3.3333333333333335</v>
      </c>
      <c r="E14" s="23">
        <v>3.1428571428571428</v>
      </c>
      <c r="F14" s="23">
        <v>3.4761904761904763</v>
      </c>
      <c r="G14" s="23">
        <v>2.85</v>
      </c>
      <c r="H14" s="23">
        <v>3.3809523809523809</v>
      </c>
      <c r="I14" s="23">
        <v>3.5238095238095237</v>
      </c>
      <c r="J14" s="23">
        <v>2.9523809523809526</v>
      </c>
      <c r="K14" s="23">
        <v>3.0952380952380953</v>
      </c>
      <c r="L14" s="23">
        <v>3.4444444444444446</v>
      </c>
      <c r="M14" s="23">
        <v>2.7142857142857144</v>
      </c>
      <c r="N14" s="23">
        <v>3.1904761904761907</v>
      </c>
      <c r="O14" s="23">
        <v>4.1428571428571432</v>
      </c>
      <c r="P14" s="23">
        <v>4.1904761904761907</v>
      </c>
      <c r="Q14" s="23">
        <v>4.3809523809523814</v>
      </c>
      <c r="R14" s="23">
        <v>4.0952380952380949</v>
      </c>
      <c r="S14" s="23">
        <v>4.333333333333333</v>
      </c>
      <c r="T14" s="23">
        <v>4.333333333333333</v>
      </c>
      <c r="U14" s="23">
        <v>3.95</v>
      </c>
      <c r="V14" s="23">
        <v>3.85</v>
      </c>
      <c r="W14" s="23">
        <v>3.9047619047619047</v>
      </c>
      <c r="X14" s="23">
        <v>3.2857142857142856</v>
      </c>
      <c r="Y14" s="23">
        <v>3.1428571428571428</v>
      </c>
    </row>
    <row r="15" spans="1:25" x14ac:dyDescent="0.25">
      <c r="A15" s="22" t="s">
        <v>38</v>
      </c>
      <c r="B15" s="23">
        <v>1.2440333788202984</v>
      </c>
      <c r="C15" s="23">
        <v>0.87287156094396967</v>
      </c>
      <c r="D15" s="23">
        <v>0.85634883857767496</v>
      </c>
      <c r="E15" s="23">
        <v>1.0623424252901836</v>
      </c>
      <c r="F15" s="23">
        <v>0.92838826032256683</v>
      </c>
      <c r="G15" s="23">
        <v>0.58714294861240024</v>
      </c>
      <c r="H15" s="23">
        <v>0.8646496675642964</v>
      </c>
      <c r="I15" s="23">
        <v>0.92838826032256683</v>
      </c>
      <c r="J15" s="23">
        <v>0.8646496675642964</v>
      </c>
      <c r="K15" s="23">
        <v>1.0910894511799616</v>
      </c>
      <c r="L15" s="23">
        <v>1.0416176459053672</v>
      </c>
      <c r="M15" s="23">
        <v>0.90237781127735728</v>
      </c>
      <c r="N15" s="23">
        <v>0.87287156094396967</v>
      </c>
      <c r="O15" s="23">
        <v>0.96362411165943107</v>
      </c>
      <c r="P15" s="23">
        <v>1.0304876330673562</v>
      </c>
      <c r="Q15" s="23">
        <v>0.74001286990095527</v>
      </c>
      <c r="R15" s="23">
        <v>1.1791845447071421</v>
      </c>
      <c r="S15" s="23">
        <v>1.1105554165971792</v>
      </c>
      <c r="T15" s="23">
        <v>0.79582242575422202</v>
      </c>
      <c r="U15" s="23">
        <v>1.0500626547722607</v>
      </c>
      <c r="V15" s="23">
        <v>1.2258187382102499</v>
      </c>
      <c r="W15" s="23">
        <v>0.62488094104092329</v>
      </c>
      <c r="X15" s="23">
        <v>0.64365030434678883</v>
      </c>
      <c r="Y15" s="23">
        <v>0.96362411165943185</v>
      </c>
    </row>
    <row r="16" spans="1:25" x14ac:dyDescent="0.25">
      <c r="A16" s="22" t="s">
        <v>39</v>
      </c>
      <c r="B16" s="24">
        <v>21</v>
      </c>
      <c r="C16" s="24">
        <v>21</v>
      </c>
      <c r="D16" s="24">
        <v>21</v>
      </c>
      <c r="E16" s="24">
        <v>21</v>
      </c>
      <c r="F16" s="24">
        <v>21</v>
      </c>
      <c r="G16" s="24">
        <v>20</v>
      </c>
      <c r="H16" s="24">
        <v>21</v>
      </c>
      <c r="I16" s="24">
        <v>21</v>
      </c>
      <c r="J16" s="24">
        <v>21</v>
      </c>
      <c r="K16" s="24">
        <v>21</v>
      </c>
      <c r="L16" s="24">
        <v>18</v>
      </c>
      <c r="M16" s="24">
        <v>21</v>
      </c>
      <c r="N16" s="24">
        <v>21</v>
      </c>
      <c r="O16" s="24">
        <v>21</v>
      </c>
      <c r="P16" s="24">
        <v>21</v>
      </c>
      <c r="Q16" s="24">
        <v>21</v>
      </c>
      <c r="R16" s="24">
        <v>21</v>
      </c>
      <c r="S16" s="24">
        <v>21</v>
      </c>
      <c r="T16" s="24">
        <v>21</v>
      </c>
      <c r="U16" s="24">
        <v>20</v>
      </c>
      <c r="V16" s="24">
        <v>20</v>
      </c>
      <c r="W16" s="24">
        <v>21</v>
      </c>
      <c r="X16" s="24">
        <v>21</v>
      </c>
      <c r="Y16" s="24">
        <v>21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4.1166666666666671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7.7916666666666679</v>
      </c>
    </row>
    <row r="22" spans="1:25" x14ac:dyDescent="0.25">
      <c r="A22" s="5" t="s">
        <v>133</v>
      </c>
      <c r="B22" s="17">
        <f t="shared" ref="B22:Y22" si="0">(B14-1)*2.5</f>
        <v>5.1190476190476186</v>
      </c>
      <c r="C22" s="17">
        <f t="shared" si="0"/>
        <v>7.0238095238095237</v>
      </c>
      <c r="D22" s="17">
        <f t="shared" si="0"/>
        <v>5.8333333333333339</v>
      </c>
      <c r="E22" s="17">
        <f t="shared" si="0"/>
        <v>5.3571428571428568</v>
      </c>
      <c r="F22" s="17">
        <f t="shared" si="0"/>
        <v>6.1904761904761907</v>
      </c>
      <c r="G22" s="17">
        <f t="shared" si="0"/>
        <v>4.625</v>
      </c>
      <c r="H22" s="17">
        <f t="shared" si="0"/>
        <v>5.9523809523809526</v>
      </c>
      <c r="I22" s="17">
        <f t="shared" si="0"/>
        <v>6.3095238095238093</v>
      </c>
      <c r="J22" s="17">
        <f t="shared" si="0"/>
        <v>4.8809523809523814</v>
      </c>
      <c r="K22" s="17">
        <f t="shared" si="0"/>
        <v>5.2380952380952381</v>
      </c>
      <c r="L22" s="17">
        <f t="shared" si="0"/>
        <v>6.1111111111111116</v>
      </c>
      <c r="M22" s="17">
        <f t="shared" si="0"/>
        <v>4.2857142857142865</v>
      </c>
      <c r="N22" s="17">
        <f t="shared" si="0"/>
        <v>5.4761904761904763</v>
      </c>
      <c r="O22" s="17">
        <f t="shared" si="0"/>
        <v>7.8571428571428577</v>
      </c>
      <c r="P22" s="17">
        <f t="shared" si="0"/>
        <v>7.9761904761904763</v>
      </c>
      <c r="Q22" s="17">
        <f t="shared" si="0"/>
        <v>8.4523809523809526</v>
      </c>
      <c r="R22" s="17">
        <f t="shared" si="0"/>
        <v>7.7380952380952372</v>
      </c>
      <c r="S22" s="17">
        <f t="shared" si="0"/>
        <v>8.3333333333333321</v>
      </c>
      <c r="T22" s="17">
        <f t="shared" si="0"/>
        <v>8.3333333333333321</v>
      </c>
      <c r="U22" s="17">
        <f t="shared" si="0"/>
        <v>7.375</v>
      </c>
      <c r="V22" s="17">
        <f t="shared" si="0"/>
        <v>7.125</v>
      </c>
      <c r="W22" s="17">
        <f t="shared" si="0"/>
        <v>7.2619047619047619</v>
      </c>
      <c r="X22" s="17">
        <f t="shared" si="0"/>
        <v>5.7142857142857135</v>
      </c>
      <c r="Y22" s="17">
        <f t="shared" si="0"/>
        <v>5.3571428571428568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PAS_centro!$B$4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125</v>
      </c>
    </row>
    <row r="7" spans="1:32" x14ac:dyDescent="0.25">
      <c r="A7" s="8">
        <v>1</v>
      </c>
      <c r="B7" s="3">
        <v>10</v>
      </c>
      <c r="C7" s="3">
        <v>5</v>
      </c>
      <c r="D7" s="3">
        <v>2</v>
      </c>
      <c r="E7" s="3">
        <v>3</v>
      </c>
      <c r="F7" s="3">
        <v>0</v>
      </c>
      <c r="G7" s="3">
        <v>2</v>
      </c>
      <c r="H7" s="3">
        <v>4</v>
      </c>
      <c r="I7" s="3">
        <v>11</v>
      </c>
      <c r="J7" s="3">
        <v>4</v>
      </c>
      <c r="K7" s="3">
        <v>0</v>
      </c>
      <c r="L7" s="3">
        <v>3</v>
      </c>
      <c r="M7" s="3">
        <v>2</v>
      </c>
      <c r="N7" s="3">
        <v>7</v>
      </c>
      <c r="O7" s="3">
        <v>3</v>
      </c>
      <c r="P7" s="3">
        <v>5</v>
      </c>
      <c r="Q7" s="3">
        <v>1</v>
      </c>
      <c r="R7" s="3">
        <v>2</v>
      </c>
      <c r="S7" s="3">
        <v>8</v>
      </c>
      <c r="T7" s="3">
        <v>0</v>
      </c>
      <c r="U7" s="3">
        <v>1</v>
      </c>
      <c r="V7" s="3">
        <v>1</v>
      </c>
      <c r="W7" s="3">
        <v>0</v>
      </c>
      <c r="X7" s="3">
        <v>1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2</v>
      </c>
      <c r="AE7" s="3">
        <v>3</v>
      </c>
      <c r="AF7" s="3">
        <v>3</v>
      </c>
    </row>
    <row r="8" spans="1:32" x14ac:dyDescent="0.25">
      <c r="A8" s="8">
        <v>2</v>
      </c>
      <c r="B8" s="3">
        <v>11</v>
      </c>
      <c r="C8" s="3">
        <v>8</v>
      </c>
      <c r="D8" s="3">
        <v>8</v>
      </c>
      <c r="E8" s="3">
        <v>7</v>
      </c>
      <c r="F8" s="3">
        <v>3</v>
      </c>
      <c r="G8" s="3">
        <v>4</v>
      </c>
      <c r="H8" s="3">
        <v>9</v>
      </c>
      <c r="I8" s="3">
        <v>12</v>
      </c>
      <c r="J8" s="3">
        <v>13</v>
      </c>
      <c r="K8" s="3">
        <v>7</v>
      </c>
      <c r="L8" s="3">
        <v>3</v>
      </c>
      <c r="M8" s="3">
        <v>6</v>
      </c>
      <c r="N8" s="3">
        <v>6</v>
      </c>
      <c r="O8" s="3">
        <v>9</v>
      </c>
      <c r="P8" s="3">
        <v>14</v>
      </c>
      <c r="Q8" s="3">
        <v>4</v>
      </c>
      <c r="R8" s="3">
        <v>6</v>
      </c>
      <c r="S8" s="3">
        <v>7</v>
      </c>
      <c r="T8" s="3">
        <v>4</v>
      </c>
      <c r="U8" s="3">
        <v>3</v>
      </c>
      <c r="V8" s="3">
        <v>6</v>
      </c>
      <c r="W8" s="3">
        <v>7</v>
      </c>
      <c r="X8" s="3">
        <v>4</v>
      </c>
      <c r="Y8" s="3">
        <v>5</v>
      </c>
      <c r="Z8" s="3">
        <v>0</v>
      </c>
      <c r="AA8" s="3">
        <v>1</v>
      </c>
      <c r="AB8" s="3">
        <v>2</v>
      </c>
      <c r="AC8" s="3">
        <v>1</v>
      </c>
      <c r="AD8" s="3">
        <v>2</v>
      </c>
      <c r="AE8" s="3">
        <v>1</v>
      </c>
      <c r="AF8" s="3">
        <v>10</v>
      </c>
    </row>
    <row r="9" spans="1:32" x14ac:dyDescent="0.25">
      <c r="A9" s="8">
        <v>3</v>
      </c>
      <c r="B9" s="3">
        <v>9</v>
      </c>
      <c r="C9" s="3">
        <v>12</v>
      </c>
      <c r="D9" s="3">
        <v>11</v>
      </c>
      <c r="E9" s="3">
        <v>8</v>
      </c>
      <c r="F9" s="3">
        <v>6</v>
      </c>
      <c r="G9" s="3">
        <v>13</v>
      </c>
      <c r="H9" s="3">
        <v>9</v>
      </c>
      <c r="I9" s="3">
        <v>5</v>
      </c>
      <c r="J9" s="3">
        <v>10</v>
      </c>
      <c r="K9" s="3">
        <v>8</v>
      </c>
      <c r="L9" s="3">
        <v>11</v>
      </c>
      <c r="M9" s="3">
        <v>18</v>
      </c>
      <c r="N9" s="3">
        <v>8</v>
      </c>
      <c r="O9" s="3">
        <v>17</v>
      </c>
      <c r="P9" s="3">
        <v>9</v>
      </c>
      <c r="Q9" s="3">
        <v>16</v>
      </c>
      <c r="R9" s="3">
        <v>20</v>
      </c>
      <c r="S9" s="3">
        <v>12</v>
      </c>
      <c r="T9" s="3">
        <v>11</v>
      </c>
      <c r="U9" s="3">
        <v>17</v>
      </c>
      <c r="V9" s="3">
        <v>17</v>
      </c>
      <c r="W9" s="3">
        <v>16</v>
      </c>
      <c r="X9" s="3">
        <v>7</v>
      </c>
      <c r="Y9" s="3">
        <v>7</v>
      </c>
      <c r="Z9" s="3">
        <v>8</v>
      </c>
      <c r="AA9" s="3">
        <v>9</v>
      </c>
      <c r="AB9" s="3">
        <v>5</v>
      </c>
      <c r="AC9" s="3">
        <v>5</v>
      </c>
      <c r="AD9" s="3">
        <v>4</v>
      </c>
      <c r="AE9" s="3">
        <v>8</v>
      </c>
      <c r="AF9" s="3">
        <v>8</v>
      </c>
    </row>
    <row r="10" spans="1:32" x14ac:dyDescent="0.25">
      <c r="A10" s="8">
        <v>4</v>
      </c>
      <c r="B10" s="3">
        <v>7</v>
      </c>
      <c r="C10" s="3">
        <v>12</v>
      </c>
      <c r="D10" s="3">
        <v>13</v>
      </c>
      <c r="E10" s="3">
        <v>12</v>
      </c>
      <c r="F10" s="3">
        <v>17</v>
      </c>
      <c r="G10" s="3">
        <v>13</v>
      </c>
      <c r="H10" s="3">
        <v>13</v>
      </c>
      <c r="I10" s="3">
        <v>6</v>
      </c>
      <c r="J10" s="3">
        <v>7</v>
      </c>
      <c r="K10" s="3">
        <v>13</v>
      </c>
      <c r="L10" s="3">
        <v>10</v>
      </c>
      <c r="M10" s="3">
        <v>8</v>
      </c>
      <c r="N10" s="3">
        <v>12</v>
      </c>
      <c r="O10" s="3">
        <v>6</v>
      </c>
      <c r="P10" s="3">
        <v>9</v>
      </c>
      <c r="Q10" s="3">
        <v>13</v>
      </c>
      <c r="R10" s="3">
        <v>8</v>
      </c>
      <c r="S10" s="3">
        <v>7</v>
      </c>
      <c r="T10" s="3">
        <v>16</v>
      </c>
      <c r="U10" s="3">
        <v>11</v>
      </c>
      <c r="V10" s="3">
        <v>10</v>
      </c>
      <c r="W10" s="3">
        <v>12</v>
      </c>
      <c r="X10" s="3">
        <v>14</v>
      </c>
      <c r="Y10" s="3">
        <v>14</v>
      </c>
      <c r="Z10" s="3">
        <v>15</v>
      </c>
      <c r="AA10" s="3">
        <v>15</v>
      </c>
      <c r="AB10" s="3">
        <v>16</v>
      </c>
      <c r="AC10" s="3">
        <v>10</v>
      </c>
      <c r="AD10" s="3">
        <v>7</v>
      </c>
      <c r="AE10" s="3">
        <v>9</v>
      </c>
      <c r="AF10" s="3">
        <v>13</v>
      </c>
    </row>
    <row r="11" spans="1:32" x14ac:dyDescent="0.25">
      <c r="A11" s="8">
        <v>5</v>
      </c>
      <c r="B11" s="3">
        <v>0</v>
      </c>
      <c r="C11" s="3">
        <v>0</v>
      </c>
      <c r="D11" s="3">
        <v>3</v>
      </c>
      <c r="E11" s="3">
        <v>7</v>
      </c>
      <c r="F11" s="3">
        <v>10</v>
      </c>
      <c r="G11" s="3">
        <v>5</v>
      </c>
      <c r="H11" s="3">
        <v>2</v>
      </c>
      <c r="I11" s="3">
        <v>3</v>
      </c>
      <c r="J11" s="3">
        <v>3</v>
      </c>
      <c r="K11" s="3">
        <v>8</v>
      </c>
      <c r="L11" s="3">
        <v>10</v>
      </c>
      <c r="M11" s="3">
        <v>3</v>
      </c>
      <c r="N11" s="3">
        <v>3</v>
      </c>
      <c r="O11" s="3">
        <v>2</v>
      </c>
      <c r="P11" s="3">
        <v>0</v>
      </c>
      <c r="Q11" s="3">
        <v>3</v>
      </c>
      <c r="R11" s="3">
        <v>1</v>
      </c>
      <c r="S11" s="3">
        <v>2</v>
      </c>
      <c r="T11" s="3">
        <v>6</v>
      </c>
      <c r="U11" s="3">
        <v>5</v>
      </c>
      <c r="V11" s="3">
        <v>2</v>
      </c>
      <c r="W11" s="3">
        <v>2</v>
      </c>
      <c r="X11" s="3">
        <v>11</v>
      </c>
      <c r="Y11" s="3">
        <v>11</v>
      </c>
      <c r="Z11" s="3">
        <v>13</v>
      </c>
      <c r="AA11" s="3">
        <v>11</v>
      </c>
      <c r="AB11" s="3">
        <v>12</v>
      </c>
      <c r="AC11" s="3">
        <v>21</v>
      </c>
      <c r="AD11" s="3">
        <v>5</v>
      </c>
      <c r="AE11" s="3">
        <v>7</v>
      </c>
      <c r="AF11" s="3">
        <v>2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1</v>
      </c>
      <c r="AC12" s="3">
        <v>0</v>
      </c>
      <c r="AD12" s="3">
        <v>17</v>
      </c>
      <c r="AE12" s="3">
        <v>9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2.3513513513513513</v>
      </c>
      <c r="C14" s="17">
        <v>2.8378378378378377</v>
      </c>
      <c r="D14" s="17">
        <v>3.189189189189189</v>
      </c>
      <c r="E14" s="17">
        <v>3.3513513513513513</v>
      </c>
      <c r="F14" s="17">
        <v>3.9444444444444446</v>
      </c>
      <c r="G14" s="17">
        <v>3.4054054054054053</v>
      </c>
      <c r="H14" s="17">
        <v>3</v>
      </c>
      <c r="I14" s="17">
        <v>2.4054054054054053</v>
      </c>
      <c r="J14" s="17">
        <v>2.7837837837837838</v>
      </c>
      <c r="K14" s="17">
        <v>3.6111111111111112</v>
      </c>
      <c r="L14" s="17">
        <v>3.5675675675675675</v>
      </c>
      <c r="M14" s="17">
        <v>3.1081081081081079</v>
      </c>
      <c r="N14" s="17">
        <v>2.9444444444444446</v>
      </c>
      <c r="O14" s="17">
        <v>2.8648648648648649</v>
      </c>
      <c r="P14" s="17">
        <v>2.5945945945945947</v>
      </c>
      <c r="Q14" s="17">
        <v>3.3513513513513513</v>
      </c>
      <c r="R14" s="17">
        <v>3</v>
      </c>
      <c r="S14" s="17">
        <v>2.6666666666666665</v>
      </c>
      <c r="T14" s="17">
        <v>3.6486486486486487</v>
      </c>
      <c r="U14" s="17">
        <v>3.4324324324324325</v>
      </c>
      <c r="V14" s="17">
        <v>3.1666666666666665</v>
      </c>
      <c r="W14" s="17">
        <v>3.2432432432432434</v>
      </c>
      <c r="X14" s="17">
        <v>3.810810810810811</v>
      </c>
      <c r="Y14" s="17">
        <v>3.8378378378378377</v>
      </c>
      <c r="Z14" s="17">
        <v>4.1388888888888893</v>
      </c>
      <c r="AA14" s="17">
        <v>3.9189189189189189</v>
      </c>
      <c r="AB14" s="17">
        <v>4.0857142857142854</v>
      </c>
      <c r="AC14" s="17">
        <v>4.3783783783783781</v>
      </c>
      <c r="AD14" s="17">
        <v>3.55</v>
      </c>
      <c r="AE14" s="17">
        <v>3.5714285714285716</v>
      </c>
      <c r="AF14" s="17">
        <v>3.0277777777777777</v>
      </c>
    </row>
    <row r="15" spans="1:32" x14ac:dyDescent="0.25">
      <c r="A15" s="5" t="s">
        <v>38</v>
      </c>
      <c r="B15" s="17">
        <v>1.0856696913328097</v>
      </c>
      <c r="C15" s="17">
        <v>1.0411935862672628</v>
      </c>
      <c r="D15" s="17">
        <v>1.0498105077117976</v>
      </c>
      <c r="E15" s="17">
        <v>1.2296389762902005</v>
      </c>
      <c r="F15" s="17">
        <v>0.89265076980048452</v>
      </c>
      <c r="G15" s="17">
        <v>1.0397504898200725</v>
      </c>
      <c r="H15" s="17">
        <v>1.1303883305208779</v>
      </c>
      <c r="I15" s="17">
        <v>1.3008428775959808</v>
      </c>
      <c r="J15" s="17">
        <v>1.1337042318370718</v>
      </c>
      <c r="K15" s="17">
        <v>1.0495652917219116</v>
      </c>
      <c r="L15" s="17">
        <v>1.2142794054394874</v>
      </c>
      <c r="M15" s="17">
        <v>0.96562540999728874</v>
      </c>
      <c r="N15" s="17">
        <v>1.286066971027658</v>
      </c>
      <c r="O15" s="17">
        <v>0.9764494116202096</v>
      </c>
      <c r="P15" s="17">
        <v>1.01268234186517</v>
      </c>
      <c r="Q15" s="17">
        <v>0.8887011813820157</v>
      </c>
      <c r="R15" s="17">
        <v>0.84983658559879749</v>
      </c>
      <c r="S15" s="17">
        <v>1.1952286093343936</v>
      </c>
      <c r="T15" s="17">
        <v>0.8887011813820157</v>
      </c>
      <c r="U15" s="17">
        <v>0.9291734839971294</v>
      </c>
      <c r="V15" s="17">
        <v>0.87831006565367986</v>
      </c>
      <c r="W15" s="17">
        <v>0.83017419207609067</v>
      </c>
      <c r="X15" s="17">
        <v>1.075945006799909</v>
      </c>
      <c r="Y15" s="17">
        <v>1.014163955447307</v>
      </c>
      <c r="Z15" s="17">
        <v>0.76168151491205938</v>
      </c>
      <c r="AA15" s="17">
        <v>0.95389198021050081</v>
      </c>
      <c r="AB15" s="17">
        <v>0.85307156349099722</v>
      </c>
      <c r="AC15" s="17">
        <v>0.82836355918532911</v>
      </c>
      <c r="AD15" s="17">
        <v>1.276302224561664</v>
      </c>
      <c r="AE15" s="17">
        <v>1.2301331282538133</v>
      </c>
      <c r="AF15" s="17">
        <v>1.1080513425729774</v>
      </c>
    </row>
    <row r="16" spans="1:32" x14ac:dyDescent="0.25">
      <c r="A16" s="5" t="s">
        <v>39</v>
      </c>
      <c r="B16" s="18">
        <v>37</v>
      </c>
      <c r="C16" s="18">
        <v>37</v>
      </c>
      <c r="D16" s="18">
        <v>37</v>
      </c>
      <c r="E16" s="18">
        <v>37</v>
      </c>
      <c r="F16" s="18">
        <v>36</v>
      </c>
      <c r="G16" s="18">
        <v>37</v>
      </c>
      <c r="H16" s="18">
        <v>37</v>
      </c>
      <c r="I16" s="18">
        <v>37</v>
      </c>
      <c r="J16" s="18">
        <v>37</v>
      </c>
      <c r="K16" s="18">
        <v>36</v>
      </c>
      <c r="L16" s="18">
        <v>37</v>
      </c>
      <c r="M16" s="18">
        <v>37</v>
      </c>
      <c r="N16" s="18">
        <v>36</v>
      </c>
      <c r="O16" s="18">
        <v>37</v>
      </c>
      <c r="P16" s="18">
        <v>37</v>
      </c>
      <c r="Q16" s="18">
        <v>37</v>
      </c>
      <c r="R16" s="18">
        <v>37</v>
      </c>
      <c r="S16" s="18">
        <v>36</v>
      </c>
      <c r="T16" s="18">
        <v>37</v>
      </c>
      <c r="U16" s="18">
        <v>37</v>
      </c>
      <c r="V16" s="18">
        <v>36</v>
      </c>
      <c r="W16" s="18">
        <v>37</v>
      </c>
      <c r="X16" s="18">
        <v>37</v>
      </c>
      <c r="Y16" s="18">
        <v>37</v>
      </c>
      <c r="Z16" s="18">
        <v>36</v>
      </c>
      <c r="AA16" s="18">
        <v>37</v>
      </c>
      <c r="AB16" s="18">
        <v>35</v>
      </c>
      <c r="AC16" s="18">
        <v>37</v>
      </c>
      <c r="AD16" s="18">
        <v>20</v>
      </c>
      <c r="AE16" s="18">
        <v>28</v>
      </c>
      <c r="AF16" s="18">
        <v>36</v>
      </c>
    </row>
    <row r="18" spans="1:32" x14ac:dyDescent="0.25">
      <c r="A18" s="5" t="s">
        <v>120</v>
      </c>
      <c r="B18" s="5">
        <v>37</v>
      </c>
    </row>
    <row r="19" spans="1:32" x14ac:dyDescent="0.25">
      <c r="A19" s="5" t="s">
        <v>121</v>
      </c>
      <c r="B19" s="5">
        <v>55</v>
      </c>
    </row>
    <row r="20" spans="1:32" x14ac:dyDescent="0.25">
      <c r="A20" s="5" t="s">
        <v>122</v>
      </c>
      <c r="B20" s="19">
        <f>B18/B19</f>
        <v>0.67272727272727273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3.9291791791791795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7.3229479479479487</v>
      </c>
    </row>
    <row r="26" spans="1:32" x14ac:dyDescent="0.25">
      <c r="A26" s="5" t="s">
        <v>133</v>
      </c>
      <c r="B26" s="17">
        <f t="shared" ref="B26:AF26" si="0">(B14-1)*2.5</f>
        <v>3.3783783783783781</v>
      </c>
      <c r="C26" s="17">
        <f t="shared" si="0"/>
        <v>4.5945945945945947</v>
      </c>
      <c r="D26" s="17">
        <f t="shared" si="0"/>
        <v>5.4729729729729728</v>
      </c>
      <c r="E26" s="17">
        <f t="shared" si="0"/>
        <v>5.8783783783783781</v>
      </c>
      <c r="F26" s="17">
        <f t="shared" si="0"/>
        <v>7.3611111111111116</v>
      </c>
      <c r="G26" s="17">
        <f t="shared" si="0"/>
        <v>6.0135135135135132</v>
      </c>
      <c r="H26" s="17">
        <f t="shared" si="0"/>
        <v>5</v>
      </c>
      <c r="I26" s="17">
        <f t="shared" si="0"/>
        <v>3.5135135135135132</v>
      </c>
      <c r="J26" s="17">
        <f t="shared" si="0"/>
        <v>4.4594594594594597</v>
      </c>
      <c r="K26" s="17">
        <f t="shared" si="0"/>
        <v>6.5277777777777777</v>
      </c>
      <c r="L26" s="17">
        <f t="shared" si="0"/>
        <v>6.4189189189189193</v>
      </c>
      <c r="M26" s="17">
        <f t="shared" si="0"/>
        <v>5.2702702702702702</v>
      </c>
      <c r="N26" s="17">
        <f t="shared" si="0"/>
        <v>4.8611111111111116</v>
      </c>
      <c r="O26" s="17">
        <f t="shared" si="0"/>
        <v>4.6621621621621623</v>
      </c>
      <c r="P26" s="17">
        <f t="shared" si="0"/>
        <v>3.9864864864864868</v>
      </c>
      <c r="Q26" s="17">
        <f t="shared" si="0"/>
        <v>5.8783783783783781</v>
      </c>
      <c r="R26" s="17">
        <f t="shared" si="0"/>
        <v>5</v>
      </c>
      <c r="S26" s="17">
        <f t="shared" si="0"/>
        <v>4.1666666666666661</v>
      </c>
      <c r="T26" s="17">
        <f t="shared" si="0"/>
        <v>6.6216216216216219</v>
      </c>
      <c r="U26" s="17">
        <f t="shared" si="0"/>
        <v>6.0810810810810807</v>
      </c>
      <c r="V26" s="17">
        <f t="shared" si="0"/>
        <v>5.4166666666666661</v>
      </c>
      <c r="W26" s="17">
        <f t="shared" si="0"/>
        <v>5.6081081081081088</v>
      </c>
      <c r="X26" s="17">
        <f t="shared" si="0"/>
        <v>7.0270270270270272</v>
      </c>
      <c r="Y26" s="17">
        <f t="shared" si="0"/>
        <v>7.0945945945945947</v>
      </c>
      <c r="Z26" s="17">
        <f t="shared" si="0"/>
        <v>7.8472222222222232</v>
      </c>
      <c r="AA26" s="17">
        <f t="shared" si="0"/>
        <v>7.2972972972972974</v>
      </c>
      <c r="AB26" s="17">
        <f t="shared" si="0"/>
        <v>7.7142857142857135</v>
      </c>
      <c r="AC26" s="17">
        <f t="shared" si="0"/>
        <v>8.4459459459459456</v>
      </c>
      <c r="AD26" s="17">
        <f t="shared" si="0"/>
        <v>6.375</v>
      </c>
      <c r="AE26" s="17">
        <f t="shared" si="0"/>
        <v>6.4285714285714288</v>
      </c>
      <c r="AF26" s="17">
        <f t="shared" si="0"/>
        <v>5.0694444444444446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PAS_centro!$B$4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1</v>
      </c>
      <c r="C7" s="3">
        <v>1</v>
      </c>
      <c r="D7" s="3">
        <v>1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2</v>
      </c>
      <c r="N7" s="3">
        <v>1</v>
      </c>
      <c r="O7" s="3">
        <v>1</v>
      </c>
      <c r="P7" s="3">
        <v>0</v>
      </c>
      <c r="Q7" s="3">
        <v>1</v>
      </c>
      <c r="R7" s="3">
        <v>1</v>
      </c>
      <c r="S7" s="3">
        <v>0</v>
      </c>
      <c r="T7" s="3">
        <v>1</v>
      </c>
      <c r="U7" s="3">
        <v>1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2</v>
      </c>
      <c r="H8" s="3">
        <v>1</v>
      </c>
      <c r="I8" s="3">
        <v>1</v>
      </c>
      <c r="J8" s="3">
        <v>2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3</v>
      </c>
      <c r="E9" s="3">
        <v>1</v>
      </c>
      <c r="F9" s="3">
        <v>4</v>
      </c>
      <c r="G9" s="3">
        <v>5</v>
      </c>
      <c r="H9" s="3">
        <v>1</v>
      </c>
      <c r="I9" s="3">
        <v>1</v>
      </c>
      <c r="J9" s="3">
        <v>3</v>
      </c>
      <c r="K9" s="3">
        <v>4</v>
      </c>
      <c r="L9" s="3">
        <v>4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0</v>
      </c>
      <c r="T9" s="3">
        <v>0</v>
      </c>
      <c r="U9" s="3">
        <v>3</v>
      </c>
      <c r="V9" s="3">
        <v>0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4</v>
      </c>
      <c r="C10" s="3">
        <v>4</v>
      </c>
      <c r="D10" s="3">
        <v>2</v>
      </c>
      <c r="E10" s="3">
        <v>5</v>
      </c>
      <c r="F10" s="3">
        <v>3</v>
      </c>
      <c r="G10" s="3">
        <v>0</v>
      </c>
      <c r="H10" s="3">
        <v>7</v>
      </c>
      <c r="I10" s="3">
        <v>5</v>
      </c>
      <c r="J10" s="3">
        <v>4</v>
      </c>
      <c r="K10" s="3">
        <v>2</v>
      </c>
      <c r="L10" s="3">
        <v>2</v>
      </c>
      <c r="M10" s="3">
        <v>3</v>
      </c>
      <c r="N10" s="3">
        <v>5</v>
      </c>
      <c r="O10" s="3">
        <v>4</v>
      </c>
      <c r="P10" s="3">
        <v>4</v>
      </c>
      <c r="Q10" s="3">
        <v>3</v>
      </c>
      <c r="R10" s="3">
        <v>2</v>
      </c>
      <c r="S10" s="3">
        <v>3</v>
      </c>
      <c r="T10" s="3">
        <v>2</v>
      </c>
      <c r="U10" s="3">
        <v>2</v>
      </c>
      <c r="V10" s="3">
        <v>3</v>
      </c>
      <c r="W10" s="3">
        <v>5</v>
      </c>
      <c r="X10" s="3">
        <v>6</v>
      </c>
      <c r="Y10" s="3">
        <v>5</v>
      </c>
    </row>
    <row r="11" spans="1:25" x14ac:dyDescent="0.25">
      <c r="A11" s="8">
        <v>5</v>
      </c>
      <c r="B11" s="3">
        <v>2</v>
      </c>
      <c r="C11" s="3">
        <v>2</v>
      </c>
      <c r="D11" s="3">
        <v>1</v>
      </c>
      <c r="E11" s="3">
        <v>3</v>
      </c>
      <c r="F11" s="3">
        <v>1</v>
      </c>
      <c r="G11" s="3">
        <v>1</v>
      </c>
      <c r="H11" s="3">
        <v>0</v>
      </c>
      <c r="I11" s="3">
        <v>2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3</v>
      </c>
      <c r="P11" s="3">
        <v>3</v>
      </c>
      <c r="Q11" s="3">
        <v>3</v>
      </c>
      <c r="R11" s="3">
        <v>4</v>
      </c>
      <c r="S11" s="3">
        <v>5</v>
      </c>
      <c r="T11" s="3">
        <v>6</v>
      </c>
      <c r="U11" s="3">
        <v>3</v>
      </c>
      <c r="V11" s="3">
        <v>5</v>
      </c>
      <c r="W11" s="3">
        <v>3</v>
      </c>
      <c r="X11" s="3">
        <v>1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3.6666666666666665</v>
      </c>
      <c r="C14" s="17">
        <v>3.6666666666666665</v>
      </c>
      <c r="D14" s="17">
        <v>3</v>
      </c>
      <c r="E14" s="17">
        <v>4.2222222222222223</v>
      </c>
      <c r="F14" s="17">
        <v>3.3333333333333335</v>
      </c>
      <c r="G14" s="17">
        <v>2.7777777777777777</v>
      </c>
      <c r="H14" s="17">
        <v>3.6666666666666665</v>
      </c>
      <c r="I14" s="17">
        <v>3.8888888888888888</v>
      </c>
      <c r="J14" s="17">
        <v>3.2222222222222223</v>
      </c>
      <c r="K14" s="17">
        <v>3.1111111111111112</v>
      </c>
      <c r="L14" s="17">
        <v>3.25</v>
      </c>
      <c r="M14" s="17">
        <v>2.7777777777777777</v>
      </c>
      <c r="N14" s="17">
        <v>3.5555555555555554</v>
      </c>
      <c r="O14" s="17">
        <v>3.8888888888888888</v>
      </c>
      <c r="P14" s="17">
        <v>4</v>
      </c>
      <c r="Q14" s="17">
        <v>3.7777777777777777</v>
      </c>
      <c r="R14" s="17">
        <v>3.8888888888888888</v>
      </c>
      <c r="S14" s="17">
        <v>4.333333333333333</v>
      </c>
      <c r="T14" s="17">
        <v>4.333333333333333</v>
      </c>
      <c r="U14" s="17">
        <v>3.6666666666666665</v>
      </c>
      <c r="V14" s="17">
        <v>4.333333333333333</v>
      </c>
      <c r="W14" s="17">
        <v>4</v>
      </c>
      <c r="X14" s="17">
        <v>3.6666666666666665</v>
      </c>
      <c r="Y14" s="17">
        <v>3.5555555555555554</v>
      </c>
    </row>
    <row r="15" spans="1:25" x14ac:dyDescent="0.25">
      <c r="A15" s="5" t="s">
        <v>38</v>
      </c>
      <c r="B15" s="17">
        <v>1.2247448713915889</v>
      </c>
      <c r="C15" s="17">
        <v>1.2247448713915889</v>
      </c>
      <c r="D15" s="17">
        <v>1.2247448713915889</v>
      </c>
      <c r="E15" s="17">
        <v>0.66666666666666552</v>
      </c>
      <c r="F15" s="17">
        <v>1.1180339887498949</v>
      </c>
      <c r="G15" s="17">
        <v>1.0929064207170003</v>
      </c>
      <c r="H15" s="17">
        <v>0.70710678118654757</v>
      </c>
      <c r="I15" s="17">
        <v>0.92796072713833677</v>
      </c>
      <c r="J15" s="17">
        <v>0.83333333333333348</v>
      </c>
      <c r="K15" s="17">
        <v>1.1666666666666665</v>
      </c>
      <c r="L15" s="17">
        <v>1.1649647450214351</v>
      </c>
      <c r="M15" s="17">
        <v>1.2018504251546631</v>
      </c>
      <c r="N15" s="17">
        <v>1.1303883305208784</v>
      </c>
      <c r="O15" s="17">
        <v>1.2692955176439846</v>
      </c>
      <c r="P15" s="17">
        <v>1</v>
      </c>
      <c r="Q15" s="17">
        <v>1.3017082793177752</v>
      </c>
      <c r="R15" s="17">
        <v>1.3642254619787415</v>
      </c>
      <c r="S15" s="17">
        <v>1</v>
      </c>
      <c r="T15" s="17">
        <v>1.3228756555322954</v>
      </c>
      <c r="U15" s="17">
        <v>1.3228756555322954</v>
      </c>
      <c r="V15" s="17">
        <v>1</v>
      </c>
      <c r="W15" s="17">
        <v>1.2247448713915889</v>
      </c>
      <c r="X15" s="17">
        <v>1.1180339887498949</v>
      </c>
      <c r="Y15" s="17">
        <v>1.1303883305208784</v>
      </c>
    </row>
    <row r="16" spans="1:25" x14ac:dyDescent="0.25">
      <c r="A16" s="5" t="s">
        <v>39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8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4.1666666666666661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7.9166666666666652</v>
      </c>
    </row>
    <row r="22" spans="1:25" x14ac:dyDescent="0.25">
      <c r="A22" s="5" t="s">
        <v>133</v>
      </c>
      <c r="B22" s="17">
        <f t="shared" ref="B22:Y22" si="0">(B14-1)*2.5</f>
        <v>6.6666666666666661</v>
      </c>
      <c r="C22" s="17">
        <f t="shared" si="0"/>
        <v>6.6666666666666661</v>
      </c>
      <c r="D22" s="17">
        <f t="shared" si="0"/>
        <v>5</v>
      </c>
      <c r="E22" s="17">
        <f t="shared" si="0"/>
        <v>8.0555555555555554</v>
      </c>
      <c r="F22" s="17">
        <f t="shared" si="0"/>
        <v>5.8333333333333339</v>
      </c>
      <c r="G22" s="17">
        <f t="shared" si="0"/>
        <v>4.4444444444444446</v>
      </c>
      <c r="H22" s="17">
        <f t="shared" si="0"/>
        <v>6.6666666666666661</v>
      </c>
      <c r="I22" s="17">
        <f t="shared" si="0"/>
        <v>7.2222222222222223</v>
      </c>
      <c r="J22" s="17">
        <f t="shared" si="0"/>
        <v>5.5555555555555554</v>
      </c>
      <c r="K22" s="17">
        <f t="shared" si="0"/>
        <v>5.2777777777777777</v>
      </c>
      <c r="L22" s="17">
        <f t="shared" si="0"/>
        <v>5.625</v>
      </c>
      <c r="M22" s="17">
        <f t="shared" si="0"/>
        <v>4.4444444444444446</v>
      </c>
      <c r="N22" s="17">
        <f t="shared" si="0"/>
        <v>6.3888888888888884</v>
      </c>
      <c r="O22" s="17">
        <f t="shared" si="0"/>
        <v>7.2222222222222223</v>
      </c>
      <c r="P22" s="17">
        <f t="shared" si="0"/>
        <v>7.5</v>
      </c>
      <c r="Q22" s="17">
        <f t="shared" si="0"/>
        <v>6.9444444444444446</v>
      </c>
      <c r="R22" s="17">
        <f t="shared" si="0"/>
        <v>7.2222222222222223</v>
      </c>
      <c r="S22" s="17">
        <f t="shared" si="0"/>
        <v>8.3333333333333321</v>
      </c>
      <c r="T22" s="17">
        <f t="shared" si="0"/>
        <v>8.3333333333333321</v>
      </c>
      <c r="U22" s="17">
        <f t="shared" si="0"/>
        <v>6.6666666666666661</v>
      </c>
      <c r="V22" s="17">
        <f t="shared" si="0"/>
        <v>8.3333333333333321</v>
      </c>
      <c r="W22" s="17">
        <f t="shared" si="0"/>
        <v>7.5</v>
      </c>
      <c r="X22" s="17">
        <f t="shared" si="0"/>
        <v>6.6666666666666661</v>
      </c>
      <c r="Y22" s="17">
        <f t="shared" si="0"/>
        <v>6.3888888888888884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PAS_centro!$B$4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2</v>
      </c>
      <c r="Y10" s="3">
        <v>2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2</v>
      </c>
      <c r="U11" s="3">
        <v>1</v>
      </c>
      <c r="V11" s="3">
        <v>1</v>
      </c>
      <c r="W11" s="3">
        <v>2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2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2.5</v>
      </c>
      <c r="C14" s="17">
        <v>3</v>
      </c>
      <c r="D14" s="17">
        <v>3.5</v>
      </c>
      <c r="E14" s="17"/>
      <c r="F14" s="17">
        <v>4</v>
      </c>
      <c r="G14" s="17">
        <v>3.5</v>
      </c>
      <c r="H14" s="17">
        <v>2</v>
      </c>
      <c r="I14" s="17">
        <v>2.5</v>
      </c>
      <c r="J14" s="17">
        <v>3</v>
      </c>
      <c r="K14" s="17">
        <v>4.5</v>
      </c>
      <c r="L14" s="17">
        <v>1.5</v>
      </c>
      <c r="M14" s="17">
        <v>5</v>
      </c>
      <c r="N14" s="17"/>
      <c r="O14" s="17">
        <v>4</v>
      </c>
      <c r="P14" s="17">
        <v>3.5</v>
      </c>
      <c r="Q14" s="17">
        <v>4</v>
      </c>
      <c r="R14" s="17">
        <v>4</v>
      </c>
      <c r="S14" s="17">
        <v>2.5</v>
      </c>
      <c r="T14" s="17">
        <v>5</v>
      </c>
      <c r="U14" s="17">
        <v>4.5</v>
      </c>
      <c r="V14" s="17">
        <v>4.5</v>
      </c>
      <c r="W14" s="17">
        <v>5</v>
      </c>
      <c r="X14" s="17">
        <v>4</v>
      </c>
      <c r="Y14" s="17">
        <v>4</v>
      </c>
      <c r="Z14" s="17">
        <v>4.5</v>
      </c>
      <c r="AA14" s="17">
        <v>4.5</v>
      </c>
      <c r="AB14" s="17">
        <v>4</v>
      </c>
      <c r="AC14" s="17">
        <v>5</v>
      </c>
      <c r="AD14" s="17"/>
      <c r="AE14" s="17"/>
      <c r="AF14" s="17">
        <v>2.5</v>
      </c>
    </row>
    <row r="15" spans="1:32" x14ac:dyDescent="0.25">
      <c r="A15" s="5" t="s">
        <v>38</v>
      </c>
      <c r="B15" s="17">
        <v>0.70710678118654757</v>
      </c>
      <c r="C15" s="17">
        <v>1.4142135623730951</v>
      </c>
      <c r="D15" s="17">
        <v>2.1213203435596424</v>
      </c>
      <c r="E15" s="17"/>
      <c r="F15" s="17">
        <v>1.4142135623730951</v>
      </c>
      <c r="G15" s="17">
        <v>0.70710678118654757</v>
      </c>
      <c r="H15" s="17">
        <v>1.4142135623730951</v>
      </c>
      <c r="I15" s="17">
        <v>2.1213203435596424</v>
      </c>
      <c r="J15" s="17">
        <v>2.8284271247461903</v>
      </c>
      <c r="K15" s="17">
        <v>0.70710678118654757</v>
      </c>
      <c r="L15" s="17">
        <v>0.70710678118654757</v>
      </c>
      <c r="M15" s="17"/>
      <c r="N15" s="17"/>
      <c r="O15" s="17">
        <v>1.4142135623730951</v>
      </c>
      <c r="P15" s="17">
        <v>0.70710678118654757</v>
      </c>
      <c r="Q15" s="17">
        <v>1.4142135623730951</v>
      </c>
      <c r="R15" s="17">
        <v>1.4142135623730951</v>
      </c>
      <c r="S15" s="17">
        <v>0.70710678118654757</v>
      </c>
      <c r="T15" s="17">
        <v>0</v>
      </c>
      <c r="U15" s="17">
        <v>0.70710678118654757</v>
      </c>
      <c r="V15" s="17">
        <v>0.70710678118654757</v>
      </c>
      <c r="W15" s="17">
        <v>0</v>
      </c>
      <c r="X15" s="17">
        <v>0</v>
      </c>
      <c r="Y15" s="17">
        <v>0</v>
      </c>
      <c r="Z15" s="17">
        <v>0.70710678118654757</v>
      </c>
      <c r="AA15" s="17">
        <v>0.70710678118654757</v>
      </c>
      <c r="AB15" s="17">
        <v>1.4142135623730951</v>
      </c>
      <c r="AC15" s="17">
        <v>0</v>
      </c>
      <c r="AD15" s="17"/>
      <c r="AE15" s="17"/>
      <c r="AF15" s="17">
        <v>2.1213203435596424</v>
      </c>
    </row>
    <row r="16" spans="1:32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0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1</v>
      </c>
      <c r="N16" s="18">
        <v>0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0</v>
      </c>
      <c r="AF16" s="18">
        <v>2</v>
      </c>
    </row>
    <row r="18" spans="1:32" x14ac:dyDescent="0.25">
      <c r="A18" s="5" t="s">
        <v>120</v>
      </c>
      <c r="B18" s="5">
        <v>2</v>
      </c>
    </row>
    <row r="19" spans="1:32" x14ac:dyDescent="0.25">
      <c r="A19" s="5" t="s">
        <v>121</v>
      </c>
      <c r="B19" s="5">
        <v>3</v>
      </c>
    </row>
    <row r="20" spans="1:32" x14ac:dyDescent="0.25">
      <c r="A20" s="5" t="s">
        <v>122</v>
      </c>
      <c r="B20" s="19">
        <f>B18/B19</f>
        <v>0.66666666666666663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4.166666666666667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7.9166666666666679</v>
      </c>
    </row>
    <row r="26" spans="1:32" x14ac:dyDescent="0.25">
      <c r="A26" s="5" t="s">
        <v>133</v>
      </c>
      <c r="B26" s="17">
        <f t="shared" ref="B26:AF26" si="0">(B14-1)*2.5</f>
        <v>3.75</v>
      </c>
      <c r="C26" s="17">
        <f t="shared" si="0"/>
        <v>5</v>
      </c>
      <c r="D26" s="17">
        <f t="shared" si="0"/>
        <v>6.25</v>
      </c>
      <c r="E26" s="17">
        <f t="shared" si="0"/>
        <v>-2.5</v>
      </c>
      <c r="F26" s="17">
        <f t="shared" si="0"/>
        <v>7.5</v>
      </c>
      <c r="G26" s="17">
        <f t="shared" si="0"/>
        <v>6.25</v>
      </c>
      <c r="H26" s="17">
        <f t="shared" si="0"/>
        <v>2.5</v>
      </c>
      <c r="I26" s="17">
        <f t="shared" si="0"/>
        <v>3.75</v>
      </c>
      <c r="J26" s="17">
        <f t="shared" si="0"/>
        <v>5</v>
      </c>
      <c r="K26" s="17">
        <f t="shared" si="0"/>
        <v>8.75</v>
      </c>
      <c r="L26" s="17">
        <f t="shared" si="0"/>
        <v>1.25</v>
      </c>
      <c r="M26" s="17">
        <f t="shared" si="0"/>
        <v>10</v>
      </c>
      <c r="N26" s="17">
        <f t="shared" si="0"/>
        <v>-2.5</v>
      </c>
      <c r="O26" s="17">
        <f t="shared" si="0"/>
        <v>7.5</v>
      </c>
      <c r="P26" s="17">
        <f t="shared" si="0"/>
        <v>6.25</v>
      </c>
      <c r="Q26" s="17">
        <f t="shared" si="0"/>
        <v>7.5</v>
      </c>
      <c r="R26" s="17">
        <f t="shared" si="0"/>
        <v>7.5</v>
      </c>
      <c r="S26" s="17">
        <f t="shared" si="0"/>
        <v>3.75</v>
      </c>
      <c r="T26" s="17">
        <f t="shared" si="0"/>
        <v>10</v>
      </c>
      <c r="U26" s="17">
        <f t="shared" si="0"/>
        <v>8.75</v>
      </c>
      <c r="V26" s="17">
        <f t="shared" si="0"/>
        <v>8.75</v>
      </c>
      <c r="W26" s="17">
        <f t="shared" si="0"/>
        <v>10</v>
      </c>
      <c r="X26" s="17">
        <f t="shared" si="0"/>
        <v>7.5</v>
      </c>
      <c r="Y26" s="17">
        <f t="shared" si="0"/>
        <v>7.5</v>
      </c>
      <c r="Z26" s="17">
        <f t="shared" si="0"/>
        <v>8.75</v>
      </c>
      <c r="AA26" s="17">
        <f t="shared" si="0"/>
        <v>8.75</v>
      </c>
      <c r="AB26" s="17">
        <f t="shared" si="0"/>
        <v>7.5</v>
      </c>
      <c r="AC26" s="17">
        <f t="shared" si="0"/>
        <v>10</v>
      </c>
      <c r="AD26" s="17">
        <f t="shared" si="0"/>
        <v>-2.5</v>
      </c>
      <c r="AE26" s="17">
        <f t="shared" si="0"/>
        <v>-2.5</v>
      </c>
      <c r="AF26" s="17">
        <f t="shared" si="0"/>
        <v>3.75</v>
      </c>
    </row>
  </sheetData>
  <pageMargins left="0.7" right="0.7" top="0.75" bottom="0.75" header="0.3" footer="0.3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PAS_centro!$B$4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</v>
      </c>
      <c r="C14" s="17">
        <v>3</v>
      </c>
      <c r="D14" s="17">
        <v>2</v>
      </c>
      <c r="E14" s="17">
        <v>4</v>
      </c>
      <c r="F14" s="17">
        <v>3</v>
      </c>
      <c r="G14" s="17">
        <v>4</v>
      </c>
      <c r="H14" s="17">
        <v>4</v>
      </c>
      <c r="I14" s="17">
        <v>4</v>
      </c>
      <c r="J14" s="17">
        <v>3</v>
      </c>
      <c r="K14" s="17">
        <v>4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5</v>
      </c>
      <c r="R14" s="17">
        <v>5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4</v>
      </c>
      <c r="Y14" s="17">
        <v>4</v>
      </c>
    </row>
    <row r="15" spans="1:25" x14ac:dyDescent="0.25">
      <c r="A15" s="5" t="s">
        <v>38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39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133</v>
      </c>
      <c r="B22" s="17">
        <f t="shared" ref="B22:Y22" si="0">(B14-1)*2.5</f>
        <v>5</v>
      </c>
      <c r="C22" s="17">
        <f t="shared" si="0"/>
        <v>5</v>
      </c>
      <c r="D22" s="17">
        <f t="shared" si="0"/>
        <v>2.5</v>
      </c>
      <c r="E22" s="17">
        <f t="shared" si="0"/>
        <v>7.5</v>
      </c>
      <c r="F22" s="17">
        <f t="shared" si="0"/>
        <v>5</v>
      </c>
      <c r="G22" s="17">
        <f t="shared" si="0"/>
        <v>7.5</v>
      </c>
      <c r="H22" s="17">
        <f t="shared" si="0"/>
        <v>7.5</v>
      </c>
      <c r="I22" s="17">
        <f t="shared" si="0"/>
        <v>7.5</v>
      </c>
      <c r="J22" s="17">
        <f t="shared" si="0"/>
        <v>5</v>
      </c>
      <c r="K22" s="17">
        <f t="shared" si="0"/>
        <v>7.5</v>
      </c>
      <c r="L22" s="17">
        <f t="shared" si="0"/>
        <v>7.5</v>
      </c>
      <c r="M22" s="17">
        <f t="shared" si="0"/>
        <v>7.5</v>
      </c>
      <c r="N22" s="17">
        <f t="shared" si="0"/>
        <v>7.5</v>
      </c>
      <c r="O22" s="17">
        <f t="shared" si="0"/>
        <v>7.5</v>
      </c>
      <c r="P22" s="17">
        <f t="shared" si="0"/>
        <v>7.5</v>
      </c>
      <c r="Q22" s="17">
        <f t="shared" si="0"/>
        <v>10</v>
      </c>
      <c r="R22" s="17">
        <f t="shared" si="0"/>
        <v>10</v>
      </c>
      <c r="S22" s="17">
        <f t="shared" si="0"/>
        <v>7.5</v>
      </c>
      <c r="T22" s="17">
        <f t="shared" si="0"/>
        <v>7.5</v>
      </c>
      <c r="U22" s="17">
        <f t="shared" si="0"/>
        <v>7.5</v>
      </c>
      <c r="V22" s="17">
        <f t="shared" si="0"/>
        <v>7.5</v>
      </c>
      <c r="W22" s="17">
        <f t="shared" si="0"/>
        <v>7.5</v>
      </c>
      <c r="X22" s="17">
        <f t="shared" si="0"/>
        <v>7.5</v>
      </c>
      <c r="Y22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PAS_centro!$B$4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2</v>
      </c>
      <c r="M10" s="3">
        <v>1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2</v>
      </c>
      <c r="O12" s="3">
        <v>0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1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3.5</v>
      </c>
      <c r="C14" s="17">
        <v>4</v>
      </c>
      <c r="D14" s="17">
        <v>2.5</v>
      </c>
      <c r="E14" s="17"/>
      <c r="F14" s="17">
        <v>5</v>
      </c>
      <c r="G14" s="17">
        <v>4.5</v>
      </c>
      <c r="H14" s="17">
        <v>4</v>
      </c>
      <c r="I14" s="17">
        <v>3.5</v>
      </c>
      <c r="J14" s="17">
        <v>4.5</v>
      </c>
      <c r="K14" s="17">
        <v>5</v>
      </c>
      <c r="L14" s="17">
        <v>4</v>
      </c>
      <c r="M14" s="17">
        <v>4</v>
      </c>
      <c r="N14" s="17"/>
      <c r="O14" s="17">
        <v>4.5</v>
      </c>
      <c r="P14" s="17">
        <v>4</v>
      </c>
      <c r="Q14" s="17">
        <v>4</v>
      </c>
      <c r="R14" s="17">
        <v>4</v>
      </c>
      <c r="S14" s="17">
        <v>4</v>
      </c>
      <c r="T14" s="17">
        <v>4.5</v>
      </c>
      <c r="U14" s="17">
        <v>4.5</v>
      </c>
      <c r="V14" s="17">
        <v>4.5</v>
      </c>
      <c r="W14" s="17">
        <v>4</v>
      </c>
      <c r="X14" s="17">
        <v>4.5</v>
      </c>
      <c r="Y14" s="17">
        <v>4.5</v>
      </c>
      <c r="Z14" s="17">
        <v>4.5</v>
      </c>
      <c r="AA14" s="17">
        <v>3.5</v>
      </c>
      <c r="AB14" s="17">
        <v>4</v>
      </c>
      <c r="AC14" s="17">
        <v>4.5</v>
      </c>
      <c r="AD14" s="17"/>
      <c r="AE14" s="17"/>
      <c r="AF14" s="17">
        <v>4</v>
      </c>
    </row>
    <row r="15" spans="1:32" x14ac:dyDescent="0.25">
      <c r="A15" s="5" t="s">
        <v>38</v>
      </c>
      <c r="B15" s="17">
        <v>0.70710678118654757</v>
      </c>
      <c r="C15" s="17">
        <v>1.4142135623730951</v>
      </c>
      <c r="D15" s="17">
        <v>0.70710678118654757</v>
      </c>
      <c r="E15" s="17"/>
      <c r="F15" s="17">
        <v>0</v>
      </c>
      <c r="G15" s="17">
        <v>0.70710678118654757</v>
      </c>
      <c r="H15" s="17">
        <v>1.4142135623730951</v>
      </c>
      <c r="I15" s="17">
        <v>2.1213203435596424</v>
      </c>
      <c r="J15" s="17">
        <v>0.70710678118654757</v>
      </c>
      <c r="K15" s="17"/>
      <c r="L15" s="17">
        <v>0</v>
      </c>
      <c r="M15" s="17"/>
      <c r="N15" s="17"/>
      <c r="O15" s="17">
        <v>0.70710678118654757</v>
      </c>
      <c r="P15" s="17"/>
      <c r="Q15" s="17">
        <v>1.4142135623730951</v>
      </c>
      <c r="R15" s="17">
        <v>1.4142135623730951</v>
      </c>
      <c r="S15" s="17"/>
      <c r="T15" s="17">
        <v>0.70710678118654757</v>
      </c>
      <c r="U15" s="17">
        <v>0.70710678118654757</v>
      </c>
      <c r="V15" s="17">
        <v>0.70710678118654757</v>
      </c>
      <c r="W15" s="17">
        <v>0</v>
      </c>
      <c r="X15" s="17">
        <v>0.70710678118654757</v>
      </c>
      <c r="Y15" s="17">
        <v>0.70710678118654757</v>
      </c>
      <c r="Z15" s="17">
        <v>0.70710678118654757</v>
      </c>
      <c r="AA15" s="17">
        <v>2.1213203435596424</v>
      </c>
      <c r="AB15" s="17">
        <v>1.4142135623730951</v>
      </c>
      <c r="AC15" s="17">
        <v>0.70710678118654757</v>
      </c>
      <c r="AD15" s="17"/>
      <c r="AE15" s="17"/>
      <c r="AF15" s="17"/>
    </row>
    <row r="16" spans="1:32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0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1</v>
      </c>
      <c r="L16" s="18">
        <v>2</v>
      </c>
      <c r="M16" s="18">
        <v>1</v>
      </c>
      <c r="N16" s="18">
        <v>0</v>
      </c>
      <c r="O16" s="18">
        <v>2</v>
      </c>
      <c r="P16" s="18">
        <v>1</v>
      </c>
      <c r="Q16" s="18">
        <v>2</v>
      </c>
      <c r="R16" s="18">
        <v>2</v>
      </c>
      <c r="S16" s="18">
        <v>1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120</v>
      </c>
      <c r="B18" s="5">
        <v>2</v>
      </c>
    </row>
    <row r="19" spans="1:32" x14ac:dyDescent="0.25">
      <c r="A19" s="5" t="s">
        <v>121</v>
      </c>
      <c r="B19" s="5">
        <v>13</v>
      </c>
    </row>
    <row r="20" spans="1:32" x14ac:dyDescent="0.25">
      <c r="A20" s="5" t="s">
        <v>122</v>
      </c>
      <c r="B20" s="19">
        <f>B18/B19</f>
        <v>0.15384615384615385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4.5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8.75</v>
      </c>
    </row>
    <row r="26" spans="1:32" x14ac:dyDescent="0.25">
      <c r="A26" s="5" t="s">
        <v>133</v>
      </c>
      <c r="B26" s="17">
        <f t="shared" ref="B26:AF26" si="0">(B14-1)*2.5</f>
        <v>6.25</v>
      </c>
      <c r="C26" s="17">
        <f t="shared" si="0"/>
        <v>7.5</v>
      </c>
      <c r="D26" s="17">
        <f t="shared" si="0"/>
        <v>3.75</v>
      </c>
      <c r="E26" s="17">
        <f t="shared" si="0"/>
        <v>-2.5</v>
      </c>
      <c r="F26" s="17">
        <f t="shared" si="0"/>
        <v>10</v>
      </c>
      <c r="G26" s="17">
        <f t="shared" si="0"/>
        <v>8.75</v>
      </c>
      <c r="H26" s="17">
        <f t="shared" si="0"/>
        <v>7.5</v>
      </c>
      <c r="I26" s="17">
        <f t="shared" si="0"/>
        <v>6.25</v>
      </c>
      <c r="J26" s="17">
        <f t="shared" si="0"/>
        <v>8.75</v>
      </c>
      <c r="K26" s="17">
        <f t="shared" si="0"/>
        <v>10</v>
      </c>
      <c r="L26" s="17">
        <f t="shared" si="0"/>
        <v>7.5</v>
      </c>
      <c r="M26" s="17">
        <f t="shared" si="0"/>
        <v>7.5</v>
      </c>
      <c r="N26" s="17">
        <f t="shared" si="0"/>
        <v>-2.5</v>
      </c>
      <c r="O26" s="17">
        <f t="shared" si="0"/>
        <v>8.75</v>
      </c>
      <c r="P26" s="17">
        <f t="shared" si="0"/>
        <v>7.5</v>
      </c>
      <c r="Q26" s="17">
        <f t="shared" si="0"/>
        <v>7.5</v>
      </c>
      <c r="R26" s="17">
        <f t="shared" si="0"/>
        <v>7.5</v>
      </c>
      <c r="S26" s="17">
        <f t="shared" si="0"/>
        <v>7.5</v>
      </c>
      <c r="T26" s="17">
        <f t="shared" si="0"/>
        <v>8.75</v>
      </c>
      <c r="U26" s="17">
        <f t="shared" si="0"/>
        <v>8.75</v>
      </c>
      <c r="V26" s="17">
        <f t="shared" si="0"/>
        <v>8.75</v>
      </c>
      <c r="W26" s="17">
        <f t="shared" si="0"/>
        <v>7.5</v>
      </c>
      <c r="X26" s="17">
        <f t="shared" si="0"/>
        <v>8.75</v>
      </c>
      <c r="Y26" s="17">
        <f t="shared" si="0"/>
        <v>8.75</v>
      </c>
      <c r="Z26" s="17">
        <f t="shared" si="0"/>
        <v>8.75</v>
      </c>
      <c r="AA26" s="17">
        <f t="shared" si="0"/>
        <v>6.25</v>
      </c>
      <c r="AB26" s="17">
        <f t="shared" si="0"/>
        <v>7.5</v>
      </c>
      <c r="AC26" s="17">
        <f t="shared" si="0"/>
        <v>8.75</v>
      </c>
      <c r="AD26" s="17">
        <f t="shared" si="0"/>
        <v>-2.5</v>
      </c>
      <c r="AE26" s="17">
        <f t="shared" si="0"/>
        <v>-2.5</v>
      </c>
      <c r="AF26" s="17">
        <f t="shared" si="0"/>
        <v>7.5</v>
      </c>
    </row>
  </sheetData>
  <phoneticPr fontId="0" type="noConversion"/>
  <pageMargins left="0.7" right="0.7" top="0.75" bottom="0.75" header="0.3" footer="0.3"/>
  <pageSetup paperSize="9" orientation="portrait" r:id="rId1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117</v>
      </c>
    </row>
    <row r="4" spans="1:25" x14ac:dyDescent="0.25">
      <c r="A4" s="1" t="s">
        <v>3</v>
      </c>
      <c r="B4" t="str">
        <f>PAS_centro!$B$4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0">
        <v>1</v>
      </c>
      <c r="B7" s="21">
        <v>1</v>
      </c>
      <c r="C7" s="21">
        <v>1</v>
      </c>
      <c r="D7" s="21">
        <v>0</v>
      </c>
      <c r="E7" s="21">
        <v>1</v>
      </c>
      <c r="F7" s="21">
        <v>1</v>
      </c>
      <c r="G7" s="21">
        <v>1</v>
      </c>
      <c r="H7" s="21">
        <v>1</v>
      </c>
      <c r="I7" s="21">
        <v>0</v>
      </c>
      <c r="J7" s="21">
        <v>1</v>
      </c>
      <c r="K7" s="21">
        <v>1</v>
      </c>
      <c r="L7" s="21">
        <v>0</v>
      </c>
      <c r="M7" s="21">
        <v>1</v>
      </c>
      <c r="N7" s="21">
        <v>1</v>
      </c>
      <c r="O7" s="21">
        <v>1</v>
      </c>
      <c r="P7" s="21">
        <v>0</v>
      </c>
      <c r="Q7" s="21">
        <v>1</v>
      </c>
      <c r="R7" s="21">
        <v>1</v>
      </c>
      <c r="S7" s="21">
        <v>0</v>
      </c>
      <c r="T7" s="21">
        <v>0</v>
      </c>
      <c r="U7" s="21">
        <v>1</v>
      </c>
      <c r="V7" s="21">
        <v>0</v>
      </c>
      <c r="W7" s="21">
        <v>1</v>
      </c>
      <c r="X7" s="21">
        <v>0</v>
      </c>
      <c r="Y7" s="21">
        <v>1</v>
      </c>
    </row>
    <row r="8" spans="1:25" x14ac:dyDescent="0.25">
      <c r="A8" s="20">
        <v>2</v>
      </c>
      <c r="B8" s="21">
        <v>0</v>
      </c>
      <c r="C8" s="21">
        <v>0</v>
      </c>
      <c r="D8" s="21">
        <v>4</v>
      </c>
      <c r="E8" s="21">
        <v>0</v>
      </c>
      <c r="F8" s="21">
        <v>0</v>
      </c>
      <c r="G8" s="21">
        <v>1</v>
      </c>
      <c r="H8" s="21">
        <v>0</v>
      </c>
      <c r="I8" s="21">
        <v>0</v>
      </c>
      <c r="J8" s="21">
        <v>0</v>
      </c>
      <c r="K8" s="21">
        <v>0</v>
      </c>
      <c r="L8" s="21">
        <v>1</v>
      </c>
      <c r="M8" s="21">
        <v>1</v>
      </c>
      <c r="N8" s="21">
        <v>0</v>
      </c>
      <c r="O8" s="21">
        <v>1</v>
      </c>
      <c r="P8" s="21">
        <v>1</v>
      </c>
      <c r="Q8" s="21">
        <v>0</v>
      </c>
      <c r="R8" s="21">
        <v>0</v>
      </c>
      <c r="S8" s="21">
        <v>0</v>
      </c>
      <c r="T8" s="21">
        <v>1</v>
      </c>
      <c r="U8" s="21">
        <v>0</v>
      </c>
      <c r="V8" s="21">
        <v>1</v>
      </c>
      <c r="W8" s="21">
        <v>0</v>
      </c>
      <c r="X8" s="21">
        <v>0</v>
      </c>
      <c r="Y8" s="21">
        <v>0</v>
      </c>
    </row>
    <row r="9" spans="1:25" x14ac:dyDescent="0.25">
      <c r="A9" s="20">
        <v>3</v>
      </c>
      <c r="B9" s="21">
        <v>4</v>
      </c>
      <c r="C9" s="21">
        <v>2</v>
      </c>
      <c r="D9" s="21">
        <v>3</v>
      </c>
      <c r="E9" s="21">
        <v>1</v>
      </c>
      <c r="F9" s="21">
        <v>1</v>
      </c>
      <c r="G9" s="21">
        <v>3</v>
      </c>
      <c r="H9" s="21">
        <v>0</v>
      </c>
      <c r="I9" s="21">
        <v>2</v>
      </c>
      <c r="J9" s="21">
        <v>2</v>
      </c>
      <c r="K9" s="21">
        <v>3</v>
      </c>
      <c r="L9" s="21">
        <v>3</v>
      </c>
      <c r="M9" s="21">
        <v>3</v>
      </c>
      <c r="N9" s="21">
        <v>0</v>
      </c>
      <c r="O9" s="21">
        <v>3</v>
      </c>
      <c r="P9" s="21">
        <v>1</v>
      </c>
      <c r="Q9" s="21">
        <v>1</v>
      </c>
      <c r="R9" s="21">
        <v>1</v>
      </c>
      <c r="S9" s="21">
        <v>3</v>
      </c>
      <c r="T9" s="21">
        <v>1</v>
      </c>
      <c r="U9" s="21">
        <v>3</v>
      </c>
      <c r="V9" s="21">
        <v>1</v>
      </c>
      <c r="W9" s="21">
        <v>2</v>
      </c>
      <c r="X9" s="21">
        <v>3</v>
      </c>
      <c r="Y9" s="21">
        <v>4</v>
      </c>
    </row>
    <row r="10" spans="1:25" x14ac:dyDescent="0.25">
      <c r="A10" s="20">
        <v>4</v>
      </c>
      <c r="B10" s="21">
        <v>2</v>
      </c>
      <c r="C10" s="21">
        <v>3</v>
      </c>
      <c r="D10" s="21">
        <v>1</v>
      </c>
      <c r="E10" s="21">
        <v>5</v>
      </c>
      <c r="F10" s="21">
        <v>6</v>
      </c>
      <c r="G10" s="21">
        <v>2</v>
      </c>
      <c r="H10" s="21">
        <v>4</v>
      </c>
      <c r="I10" s="21">
        <v>2</v>
      </c>
      <c r="J10" s="21">
        <v>3</v>
      </c>
      <c r="K10" s="21">
        <v>2</v>
      </c>
      <c r="L10" s="21">
        <v>3</v>
      </c>
      <c r="M10" s="21">
        <v>3</v>
      </c>
      <c r="N10" s="21">
        <v>5</v>
      </c>
      <c r="O10" s="21">
        <v>2</v>
      </c>
      <c r="P10" s="21">
        <v>4</v>
      </c>
      <c r="Q10" s="21">
        <v>4</v>
      </c>
      <c r="R10" s="21">
        <v>4</v>
      </c>
      <c r="S10" s="21">
        <v>3</v>
      </c>
      <c r="T10" s="21">
        <v>3</v>
      </c>
      <c r="U10" s="21">
        <v>1</v>
      </c>
      <c r="V10" s="21">
        <v>2</v>
      </c>
      <c r="W10" s="21">
        <v>2</v>
      </c>
      <c r="X10" s="21">
        <v>3</v>
      </c>
      <c r="Y10" s="21">
        <v>3</v>
      </c>
    </row>
    <row r="11" spans="1:25" x14ac:dyDescent="0.25">
      <c r="A11" s="20">
        <v>5</v>
      </c>
      <c r="B11" s="21">
        <v>1</v>
      </c>
      <c r="C11" s="21">
        <v>2</v>
      </c>
      <c r="D11" s="21">
        <v>0</v>
      </c>
      <c r="E11" s="21">
        <v>1</v>
      </c>
      <c r="F11" s="21">
        <v>0</v>
      </c>
      <c r="G11" s="21">
        <v>1</v>
      </c>
      <c r="H11" s="21">
        <v>3</v>
      </c>
      <c r="I11" s="21">
        <v>4</v>
      </c>
      <c r="J11" s="21">
        <v>2</v>
      </c>
      <c r="K11" s="21">
        <v>2</v>
      </c>
      <c r="L11" s="21">
        <v>0</v>
      </c>
      <c r="M11" s="21">
        <v>0</v>
      </c>
      <c r="N11" s="21">
        <v>2</v>
      </c>
      <c r="O11" s="21">
        <v>1</v>
      </c>
      <c r="P11" s="21">
        <v>2</v>
      </c>
      <c r="Q11" s="21">
        <v>2</v>
      </c>
      <c r="R11" s="21">
        <v>2</v>
      </c>
      <c r="S11" s="21">
        <v>2</v>
      </c>
      <c r="T11" s="21">
        <v>3</v>
      </c>
      <c r="U11" s="21">
        <v>2</v>
      </c>
      <c r="V11" s="21">
        <v>2</v>
      </c>
      <c r="W11" s="21">
        <v>3</v>
      </c>
      <c r="X11" s="21">
        <v>2</v>
      </c>
      <c r="Y11" s="21">
        <v>0</v>
      </c>
    </row>
    <row r="12" spans="1:25" x14ac:dyDescent="0.25">
      <c r="A12" s="20" t="s">
        <v>116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1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</v>
      </c>
      <c r="V12" s="21">
        <v>2</v>
      </c>
      <c r="W12" s="21">
        <v>0</v>
      </c>
      <c r="X12" s="21">
        <v>0</v>
      </c>
      <c r="Y12" s="21">
        <v>0</v>
      </c>
    </row>
    <row r="13" spans="1:25" x14ac:dyDescent="0.25">
      <c r="A13" s="20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37</v>
      </c>
      <c r="B14" s="17">
        <v>3.25</v>
      </c>
      <c r="C14" s="17">
        <v>3.625</v>
      </c>
      <c r="D14" s="17">
        <v>2.625</v>
      </c>
      <c r="E14" s="17">
        <v>3.625</v>
      </c>
      <c r="F14" s="17">
        <v>3.5</v>
      </c>
      <c r="G14" s="17">
        <v>3.125</v>
      </c>
      <c r="H14" s="17">
        <v>4</v>
      </c>
      <c r="I14" s="17">
        <v>4.25</v>
      </c>
      <c r="J14" s="17">
        <v>3.625</v>
      </c>
      <c r="K14" s="17">
        <v>3.5</v>
      </c>
      <c r="L14" s="17">
        <v>3.2857142857142856</v>
      </c>
      <c r="M14" s="17">
        <v>3</v>
      </c>
      <c r="N14" s="17">
        <v>3.875</v>
      </c>
      <c r="O14" s="17">
        <v>3.125</v>
      </c>
      <c r="P14" s="17">
        <v>3.875</v>
      </c>
      <c r="Q14" s="17">
        <v>3.75</v>
      </c>
      <c r="R14" s="17">
        <v>3.75</v>
      </c>
      <c r="S14" s="17">
        <v>3.875</v>
      </c>
      <c r="T14" s="17">
        <v>4</v>
      </c>
      <c r="U14" s="17">
        <v>3.4285714285714284</v>
      </c>
      <c r="V14" s="17">
        <v>3.8333333333333335</v>
      </c>
      <c r="W14" s="17">
        <v>3.75</v>
      </c>
      <c r="X14" s="17">
        <v>3.875</v>
      </c>
      <c r="Y14" s="17">
        <v>3.125</v>
      </c>
    </row>
    <row r="15" spans="1:25" x14ac:dyDescent="0.25">
      <c r="A15" s="5" t="s">
        <v>38</v>
      </c>
      <c r="B15" s="17">
        <v>1.1649647450214351</v>
      </c>
      <c r="C15" s="17">
        <v>1.3024701806293193</v>
      </c>
      <c r="D15" s="17">
        <v>0.74402380914284494</v>
      </c>
      <c r="E15" s="17">
        <v>1.1877349391654208</v>
      </c>
      <c r="F15" s="17">
        <v>1.0690449676496976</v>
      </c>
      <c r="G15" s="17">
        <v>1.2464234547582249</v>
      </c>
      <c r="H15" s="17">
        <v>1.3093073414159542</v>
      </c>
      <c r="I15" s="17">
        <v>0.88640526042791834</v>
      </c>
      <c r="J15" s="17">
        <v>1.3024701806293193</v>
      </c>
      <c r="K15" s="17">
        <v>1.3093073414159542</v>
      </c>
      <c r="L15" s="17">
        <v>0.75592894601845462</v>
      </c>
      <c r="M15" s="17">
        <v>1.0690449676496976</v>
      </c>
      <c r="N15" s="17">
        <v>1.2464234547582249</v>
      </c>
      <c r="O15" s="17">
        <v>1.2464234547582249</v>
      </c>
      <c r="P15" s="17">
        <v>0.99103120896511487</v>
      </c>
      <c r="Q15" s="17">
        <v>1.2817398889233114</v>
      </c>
      <c r="R15" s="17">
        <v>1.2817398889233114</v>
      </c>
      <c r="S15" s="17">
        <v>0.83452296039628016</v>
      </c>
      <c r="T15" s="17">
        <v>1.0690449676496976</v>
      </c>
      <c r="U15" s="17">
        <v>1.3972762620115435</v>
      </c>
      <c r="V15" s="17">
        <v>1.1690451944500118</v>
      </c>
      <c r="W15" s="17">
        <v>1.3887301496588271</v>
      </c>
      <c r="X15" s="17">
        <v>0.83452296039628016</v>
      </c>
      <c r="Y15" s="17">
        <v>0.99103120896511487</v>
      </c>
    </row>
    <row r="16" spans="1:25" x14ac:dyDescent="0.25">
      <c r="A16" s="5" t="s">
        <v>39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7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7</v>
      </c>
      <c r="V16" s="18">
        <v>6</v>
      </c>
      <c r="W16" s="18">
        <v>8</v>
      </c>
      <c r="X16" s="18">
        <v>8</v>
      </c>
      <c r="Y16" s="18">
        <v>8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3.7842261904761907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6.9605654761904763</v>
      </c>
    </row>
    <row r="22" spans="1:25" x14ac:dyDescent="0.25">
      <c r="A22" s="5" t="s">
        <v>133</v>
      </c>
      <c r="B22" s="17">
        <f t="shared" ref="B22:Y22" si="0">(B14-1)*2.5</f>
        <v>5.625</v>
      </c>
      <c r="C22" s="17">
        <f t="shared" si="0"/>
        <v>6.5625</v>
      </c>
      <c r="D22" s="17">
        <f t="shared" si="0"/>
        <v>4.0625</v>
      </c>
      <c r="E22" s="17">
        <f t="shared" si="0"/>
        <v>6.5625</v>
      </c>
      <c r="F22" s="17">
        <f t="shared" si="0"/>
        <v>6.25</v>
      </c>
      <c r="G22" s="17">
        <f t="shared" si="0"/>
        <v>5.3125</v>
      </c>
      <c r="H22" s="17">
        <f t="shared" si="0"/>
        <v>7.5</v>
      </c>
      <c r="I22" s="17">
        <f t="shared" si="0"/>
        <v>8.125</v>
      </c>
      <c r="J22" s="17">
        <f t="shared" si="0"/>
        <v>6.5625</v>
      </c>
      <c r="K22" s="17">
        <f t="shared" si="0"/>
        <v>6.25</v>
      </c>
      <c r="L22" s="17">
        <f t="shared" si="0"/>
        <v>5.7142857142857135</v>
      </c>
      <c r="M22" s="17">
        <f t="shared" si="0"/>
        <v>5</v>
      </c>
      <c r="N22" s="17">
        <f t="shared" si="0"/>
        <v>7.1875</v>
      </c>
      <c r="O22" s="17">
        <f t="shared" si="0"/>
        <v>5.3125</v>
      </c>
      <c r="P22" s="17">
        <f t="shared" si="0"/>
        <v>7.1875</v>
      </c>
      <c r="Q22" s="17">
        <f t="shared" si="0"/>
        <v>6.875</v>
      </c>
      <c r="R22" s="17">
        <f t="shared" si="0"/>
        <v>6.875</v>
      </c>
      <c r="S22" s="17">
        <f t="shared" si="0"/>
        <v>7.1875</v>
      </c>
      <c r="T22" s="17">
        <f t="shared" si="0"/>
        <v>7.5</v>
      </c>
      <c r="U22" s="17">
        <f t="shared" si="0"/>
        <v>6.0714285714285712</v>
      </c>
      <c r="V22" s="17">
        <f t="shared" si="0"/>
        <v>7.0833333333333339</v>
      </c>
      <c r="W22" s="17">
        <f t="shared" si="0"/>
        <v>6.875</v>
      </c>
      <c r="X22" s="17">
        <f t="shared" si="0"/>
        <v>7.1875</v>
      </c>
      <c r="Y22" s="17">
        <f t="shared" si="0"/>
        <v>5.3125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117</v>
      </c>
    </row>
    <row r="4" spans="1:32" x14ac:dyDescent="0.25">
      <c r="A4" s="1" t="s">
        <v>3</v>
      </c>
      <c r="B4" t="str">
        <f>PAS_centro!$B$4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2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3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2</v>
      </c>
    </row>
    <row r="9" spans="1:32" x14ac:dyDescent="0.25">
      <c r="A9" s="8">
        <v>3</v>
      </c>
      <c r="B9" s="3">
        <v>3</v>
      </c>
      <c r="C9" s="3">
        <v>2</v>
      </c>
      <c r="D9" s="3">
        <v>2</v>
      </c>
      <c r="E9" s="3">
        <v>2</v>
      </c>
      <c r="F9" s="3">
        <v>1</v>
      </c>
      <c r="G9" s="3">
        <v>2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2</v>
      </c>
      <c r="Q9" s="3">
        <v>3</v>
      </c>
      <c r="R9" s="3">
        <v>2</v>
      </c>
      <c r="S9" s="3">
        <v>0</v>
      </c>
      <c r="T9" s="3">
        <v>1</v>
      </c>
      <c r="U9" s="3">
        <v>3</v>
      </c>
      <c r="V9" s="3">
        <v>2</v>
      </c>
      <c r="W9" s="3">
        <v>2</v>
      </c>
      <c r="X9" s="3">
        <v>0</v>
      </c>
      <c r="Y9" s="3">
        <v>1</v>
      </c>
      <c r="Z9" s="3">
        <v>1</v>
      </c>
      <c r="AA9" s="3">
        <v>0</v>
      </c>
      <c r="AB9" s="3">
        <v>1</v>
      </c>
      <c r="AC9" s="3">
        <v>0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2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2</v>
      </c>
      <c r="P10" s="3">
        <v>1</v>
      </c>
      <c r="Q10" s="3">
        <v>0</v>
      </c>
      <c r="R10" s="3">
        <v>2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3</v>
      </c>
      <c r="Y10" s="3">
        <v>2</v>
      </c>
      <c r="Z10" s="3">
        <v>2</v>
      </c>
      <c r="AA10" s="3">
        <v>3</v>
      </c>
      <c r="AB10" s="3">
        <v>1</v>
      </c>
      <c r="AC10" s="3">
        <v>3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2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3.25</v>
      </c>
      <c r="C14" s="17">
        <v>3</v>
      </c>
      <c r="D14" s="17">
        <v>3.3333333333333335</v>
      </c>
      <c r="E14" s="17">
        <v>3.75</v>
      </c>
      <c r="F14" s="17">
        <v>4</v>
      </c>
      <c r="G14" s="17">
        <v>2.25</v>
      </c>
      <c r="H14" s="17">
        <v>3</v>
      </c>
      <c r="I14" s="17">
        <v>2.75</v>
      </c>
      <c r="J14" s="17">
        <v>3</v>
      </c>
      <c r="K14" s="17">
        <v>4.25</v>
      </c>
      <c r="L14" s="17">
        <v>1.75</v>
      </c>
      <c r="M14" s="17">
        <v>2.6666666666666665</v>
      </c>
      <c r="N14" s="17">
        <v>3.5</v>
      </c>
      <c r="O14" s="17">
        <v>3.25</v>
      </c>
      <c r="P14" s="17">
        <v>2.75</v>
      </c>
      <c r="Q14" s="17">
        <v>2.5</v>
      </c>
      <c r="R14" s="17">
        <v>3.5</v>
      </c>
      <c r="S14" s="17">
        <v>1.75</v>
      </c>
      <c r="T14" s="17">
        <v>2.25</v>
      </c>
      <c r="U14" s="17">
        <v>3.5</v>
      </c>
      <c r="V14" s="17">
        <v>3</v>
      </c>
      <c r="W14" s="17">
        <v>3</v>
      </c>
      <c r="X14" s="17">
        <v>4.25</v>
      </c>
      <c r="Y14" s="17">
        <v>4</v>
      </c>
      <c r="Z14" s="17">
        <v>4</v>
      </c>
      <c r="AA14" s="17">
        <v>4.25</v>
      </c>
      <c r="AB14" s="17">
        <v>3.5</v>
      </c>
      <c r="AC14" s="17">
        <v>4.25</v>
      </c>
      <c r="AD14" s="17">
        <v>4</v>
      </c>
      <c r="AE14" s="17">
        <v>2</v>
      </c>
      <c r="AF14" s="17">
        <v>2.75</v>
      </c>
    </row>
    <row r="15" spans="1:32" x14ac:dyDescent="0.25">
      <c r="A15" s="5" t="s">
        <v>38</v>
      </c>
      <c r="B15" s="17">
        <v>0.5</v>
      </c>
      <c r="C15" s="17">
        <v>0.81649658092772603</v>
      </c>
      <c r="D15" s="17">
        <v>0.57735026918962473</v>
      </c>
      <c r="E15" s="17">
        <v>0.9574271077563381</v>
      </c>
      <c r="F15" s="17">
        <v>0.81649658092772603</v>
      </c>
      <c r="G15" s="17">
        <v>0.9574271077563381</v>
      </c>
      <c r="H15" s="17">
        <v>0.81649658092772603</v>
      </c>
      <c r="I15" s="17">
        <v>0.5</v>
      </c>
      <c r="J15" s="17">
        <v>0.81649658092772603</v>
      </c>
      <c r="K15" s="17">
        <v>0.9574271077563381</v>
      </c>
      <c r="L15" s="17">
        <v>0.9574271077563381</v>
      </c>
      <c r="M15" s="17">
        <v>1.1547005383792517</v>
      </c>
      <c r="N15" s="17">
        <v>2.1213203435596424</v>
      </c>
      <c r="O15" s="17">
        <v>0.9574271077563381</v>
      </c>
      <c r="P15" s="17">
        <v>1.2583057392117916</v>
      </c>
      <c r="Q15" s="17">
        <v>1</v>
      </c>
      <c r="R15" s="17">
        <v>0.57735026918962573</v>
      </c>
      <c r="S15" s="17">
        <v>1.5</v>
      </c>
      <c r="T15" s="17">
        <v>0.5</v>
      </c>
      <c r="U15" s="17">
        <v>1</v>
      </c>
      <c r="V15" s="17">
        <v>0</v>
      </c>
      <c r="W15" s="17">
        <v>0.81649658092772603</v>
      </c>
      <c r="X15" s="17">
        <v>0.5</v>
      </c>
      <c r="Y15" s="17">
        <v>0.81649658092772603</v>
      </c>
      <c r="Z15" s="17">
        <v>0.81649658092772603</v>
      </c>
      <c r="AA15" s="17">
        <v>0.5</v>
      </c>
      <c r="AB15" s="17">
        <v>1.2909944487358056</v>
      </c>
      <c r="AC15" s="17">
        <v>0.5</v>
      </c>
      <c r="AD15" s="17"/>
      <c r="AE15" s="17">
        <v>1.4142135623730951</v>
      </c>
      <c r="AF15" s="17">
        <v>0.9574271077563381</v>
      </c>
    </row>
    <row r="16" spans="1:32" x14ac:dyDescent="0.25">
      <c r="A16" s="5" t="s">
        <v>39</v>
      </c>
      <c r="B16" s="18">
        <v>4</v>
      </c>
      <c r="C16" s="18">
        <v>4</v>
      </c>
      <c r="D16" s="18">
        <v>3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3</v>
      </c>
      <c r="N16" s="18">
        <v>2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2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1</v>
      </c>
      <c r="AE16" s="18">
        <v>2</v>
      </c>
      <c r="AF16" s="18">
        <v>4</v>
      </c>
    </row>
    <row r="18" spans="1:32" x14ac:dyDescent="0.25">
      <c r="A18" s="5" t="s">
        <v>120</v>
      </c>
      <c r="B18" s="5">
        <v>4</v>
      </c>
    </row>
    <row r="19" spans="1:32" x14ac:dyDescent="0.25">
      <c r="A19" s="5" t="s">
        <v>121</v>
      </c>
      <c r="B19" s="5">
        <v>10</v>
      </c>
    </row>
    <row r="20" spans="1:32" x14ac:dyDescent="0.25">
      <c r="A20" s="5" t="s">
        <v>122</v>
      </c>
      <c r="B20" s="19">
        <f>B18/B19</f>
        <v>0.4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4.083333333333333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7.7083333333333321</v>
      </c>
    </row>
    <row r="26" spans="1:32" x14ac:dyDescent="0.25">
      <c r="A26" s="5" t="s">
        <v>133</v>
      </c>
      <c r="B26" s="17">
        <f t="shared" ref="B26:AF26" si="0">(B14-1)*2.5</f>
        <v>5.625</v>
      </c>
      <c r="C26" s="17">
        <f t="shared" si="0"/>
        <v>5</v>
      </c>
      <c r="D26" s="17">
        <f t="shared" si="0"/>
        <v>5.8333333333333339</v>
      </c>
      <c r="E26" s="17">
        <f t="shared" si="0"/>
        <v>6.875</v>
      </c>
      <c r="F26" s="17">
        <f t="shared" si="0"/>
        <v>7.5</v>
      </c>
      <c r="G26" s="17">
        <f t="shared" si="0"/>
        <v>3.125</v>
      </c>
      <c r="H26" s="17">
        <f t="shared" si="0"/>
        <v>5</v>
      </c>
      <c r="I26" s="17">
        <f t="shared" si="0"/>
        <v>4.375</v>
      </c>
      <c r="J26" s="17">
        <f t="shared" si="0"/>
        <v>5</v>
      </c>
      <c r="K26" s="17">
        <f t="shared" si="0"/>
        <v>8.125</v>
      </c>
      <c r="L26" s="17">
        <f t="shared" si="0"/>
        <v>1.875</v>
      </c>
      <c r="M26" s="17">
        <f t="shared" si="0"/>
        <v>4.1666666666666661</v>
      </c>
      <c r="N26" s="17">
        <f t="shared" si="0"/>
        <v>6.25</v>
      </c>
      <c r="O26" s="17">
        <f t="shared" si="0"/>
        <v>5.625</v>
      </c>
      <c r="P26" s="17">
        <f t="shared" si="0"/>
        <v>4.375</v>
      </c>
      <c r="Q26" s="17">
        <f t="shared" si="0"/>
        <v>3.75</v>
      </c>
      <c r="R26" s="17">
        <f t="shared" si="0"/>
        <v>6.25</v>
      </c>
      <c r="S26" s="17">
        <f t="shared" si="0"/>
        <v>1.875</v>
      </c>
      <c r="T26" s="17">
        <f t="shared" si="0"/>
        <v>3.125</v>
      </c>
      <c r="U26" s="17">
        <f t="shared" si="0"/>
        <v>6.25</v>
      </c>
      <c r="V26" s="17">
        <f t="shared" si="0"/>
        <v>5</v>
      </c>
      <c r="W26" s="17">
        <f t="shared" si="0"/>
        <v>5</v>
      </c>
      <c r="X26" s="17">
        <f t="shared" si="0"/>
        <v>8.125</v>
      </c>
      <c r="Y26" s="17">
        <f t="shared" si="0"/>
        <v>7.5</v>
      </c>
      <c r="Z26" s="17">
        <f t="shared" si="0"/>
        <v>7.5</v>
      </c>
      <c r="AA26" s="17">
        <f t="shared" si="0"/>
        <v>8.125</v>
      </c>
      <c r="AB26" s="17">
        <f t="shared" si="0"/>
        <v>6.25</v>
      </c>
      <c r="AC26" s="17">
        <f t="shared" si="0"/>
        <v>8.125</v>
      </c>
      <c r="AD26" s="17">
        <f t="shared" si="0"/>
        <v>7.5</v>
      </c>
      <c r="AE26" s="17">
        <f t="shared" si="0"/>
        <v>2.5</v>
      </c>
      <c r="AF26" s="17">
        <f t="shared" si="0"/>
        <v>4.375</v>
      </c>
    </row>
  </sheetData>
  <pageMargins left="0.7" right="0.7" top="0.75" bottom="0.75" header="0.3" footer="0.3"/>
  <pageSetup paperSize="9" orientation="portrait" r:id="rId1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115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126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1</v>
      </c>
      <c r="E9" s="3">
        <v>2</v>
      </c>
      <c r="F9" s="3">
        <v>2</v>
      </c>
      <c r="G9" s="3">
        <v>0</v>
      </c>
      <c r="H9" s="3">
        <v>1</v>
      </c>
      <c r="I9" s="3">
        <v>1</v>
      </c>
      <c r="J9" s="3">
        <v>2</v>
      </c>
    </row>
    <row r="10" spans="1:10" x14ac:dyDescent="0.25">
      <c r="A10" s="8">
        <v>4</v>
      </c>
      <c r="B10" s="3">
        <v>3</v>
      </c>
      <c r="C10" s="3">
        <v>4</v>
      </c>
      <c r="D10" s="3">
        <v>4</v>
      </c>
      <c r="E10" s="3">
        <v>2</v>
      </c>
      <c r="F10" s="3">
        <v>2</v>
      </c>
      <c r="G10" s="3">
        <v>4</v>
      </c>
      <c r="H10" s="3">
        <v>3</v>
      </c>
      <c r="I10" s="3">
        <v>3</v>
      </c>
      <c r="J10" s="3">
        <v>3</v>
      </c>
    </row>
    <row r="11" spans="1:10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</row>
    <row r="12" spans="1:10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43</v>
      </c>
      <c r="B14" s="17">
        <v>4</v>
      </c>
      <c r="C14" s="17">
        <v>4.2</v>
      </c>
      <c r="D14" s="17">
        <v>3.8</v>
      </c>
      <c r="E14" s="17">
        <v>3.8</v>
      </c>
      <c r="F14" s="17">
        <v>3.8</v>
      </c>
      <c r="G14" s="17">
        <v>4.2</v>
      </c>
      <c r="H14" s="17">
        <v>4</v>
      </c>
      <c r="I14" s="17">
        <v>4</v>
      </c>
      <c r="J14" s="17">
        <v>3.6</v>
      </c>
    </row>
    <row r="15" spans="1:10" x14ac:dyDescent="0.25">
      <c r="A15" s="5" t="s">
        <v>38</v>
      </c>
      <c r="B15" s="17">
        <v>0.70710678118654757</v>
      </c>
      <c r="C15" s="17">
        <v>0.44721359549995787</v>
      </c>
      <c r="D15" s="17">
        <v>0.44721359549995715</v>
      </c>
      <c r="E15" s="17">
        <v>0.83666002653407512</v>
      </c>
      <c r="F15" s="17">
        <v>0.83666002653407512</v>
      </c>
      <c r="G15" s="17">
        <v>0.44721359549995787</v>
      </c>
      <c r="H15" s="17">
        <v>0.70710678118654757</v>
      </c>
      <c r="I15" s="17">
        <v>0.70710678118654757</v>
      </c>
      <c r="J15" s="17">
        <v>0.54772255750516674</v>
      </c>
    </row>
    <row r="16" spans="1:10" x14ac:dyDescent="0.25">
      <c r="A16" s="5" t="s">
        <v>39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</row>
    <row r="18" spans="1:21" x14ac:dyDescent="0.25">
      <c r="A18" s="5" t="s">
        <v>137</v>
      </c>
      <c r="B18" s="5"/>
      <c r="C18" s="5"/>
      <c r="D18" s="5"/>
      <c r="E18" s="5"/>
      <c r="F18" s="17">
        <f>AVERAGE(G14:I14)</f>
        <v>4.0666666666666664</v>
      </c>
    </row>
    <row r="19" spans="1:21" x14ac:dyDescent="0.25">
      <c r="A19" s="5" t="s">
        <v>138</v>
      </c>
      <c r="B19" s="5"/>
      <c r="C19" s="5"/>
    </row>
    <row r="21" spans="1:21" x14ac:dyDescent="0.25">
      <c r="A21" s="5" t="s">
        <v>136</v>
      </c>
      <c r="B21" s="5"/>
      <c r="C21" s="5"/>
      <c r="D21" s="5"/>
      <c r="E21" s="5"/>
      <c r="F21" s="17">
        <f>(F18-1)*2.5</f>
        <v>7.6666666666666661</v>
      </c>
    </row>
    <row r="22" spans="1:21" x14ac:dyDescent="0.25">
      <c r="A22" s="5" t="s">
        <v>133</v>
      </c>
      <c r="B22" s="17">
        <f t="shared" ref="B22:U22" si="0">(B14-1)*2.5</f>
        <v>7.5</v>
      </c>
      <c r="C22" s="17">
        <f t="shared" si="0"/>
        <v>8</v>
      </c>
      <c r="D22" s="17">
        <f t="shared" si="0"/>
        <v>7</v>
      </c>
      <c r="E22" s="17">
        <f t="shared" si="0"/>
        <v>7</v>
      </c>
      <c r="F22" s="17">
        <f t="shared" si="0"/>
        <v>7</v>
      </c>
      <c r="G22" s="17">
        <f t="shared" si="0"/>
        <v>8</v>
      </c>
      <c r="H22" s="17">
        <f t="shared" si="0"/>
        <v>7.5</v>
      </c>
      <c r="I22" s="17">
        <f t="shared" si="0"/>
        <v>7.5</v>
      </c>
      <c r="J22" s="17">
        <f t="shared" si="0"/>
        <v>6.5</v>
      </c>
      <c r="K22" s="17">
        <f t="shared" si="0"/>
        <v>-2.5</v>
      </c>
      <c r="L22" s="17">
        <f t="shared" si="0"/>
        <v>-2.5</v>
      </c>
      <c r="M22" s="17">
        <f t="shared" si="0"/>
        <v>-2.5</v>
      </c>
      <c r="N22" s="17">
        <f t="shared" si="0"/>
        <v>-2.5</v>
      </c>
      <c r="O22" s="17">
        <f t="shared" si="0"/>
        <v>-2.5</v>
      </c>
      <c r="P22" s="17">
        <f t="shared" si="0"/>
        <v>-2.5</v>
      </c>
      <c r="Q22" s="17">
        <f t="shared" si="0"/>
        <v>-2.5</v>
      </c>
      <c r="R22" s="17">
        <f t="shared" si="0"/>
        <v>-2.5</v>
      </c>
      <c r="S22" s="17">
        <f t="shared" si="0"/>
        <v>-2.5</v>
      </c>
      <c r="T22" s="17">
        <f t="shared" si="0"/>
        <v>-2.5</v>
      </c>
      <c r="U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1" t="s">
        <v>91</v>
      </c>
    </row>
    <row r="6" spans="1:2" x14ac:dyDescent="0.25">
      <c r="A6" s="13" t="s">
        <v>7</v>
      </c>
      <c r="B6" s="11" t="s">
        <v>92</v>
      </c>
    </row>
    <row r="7" spans="1:2" x14ac:dyDescent="0.25">
      <c r="A7" s="13" t="s">
        <v>8</v>
      </c>
      <c r="B7" s="11" t="s">
        <v>93</v>
      </c>
    </row>
    <row r="8" spans="1:2" x14ac:dyDescent="0.25">
      <c r="A8" s="13" t="s">
        <v>9</v>
      </c>
      <c r="B8" s="11" t="s">
        <v>94</v>
      </c>
    </row>
    <row r="9" spans="1:2" x14ac:dyDescent="0.25">
      <c r="A9" s="13" t="s">
        <v>10</v>
      </c>
      <c r="B9" s="11" t="s">
        <v>95</v>
      </c>
    </row>
    <row r="10" spans="1:2" x14ac:dyDescent="0.25">
      <c r="A10" s="13" t="s">
        <v>11</v>
      </c>
      <c r="B10" s="11" t="s">
        <v>96</v>
      </c>
    </row>
    <row r="11" spans="1:2" x14ac:dyDescent="0.25">
      <c r="A11" s="13" t="s">
        <v>12</v>
      </c>
      <c r="B11" s="11" t="s">
        <v>97</v>
      </c>
    </row>
    <row r="12" spans="1:2" x14ac:dyDescent="0.25">
      <c r="A12" s="13" t="s">
        <v>13</v>
      </c>
      <c r="B12" s="11" t="s">
        <v>98</v>
      </c>
    </row>
    <row r="13" spans="1:2" x14ac:dyDescent="0.25">
      <c r="A13" s="13" t="s">
        <v>14</v>
      </c>
      <c r="B13" s="11" t="s">
        <v>99</v>
      </c>
    </row>
    <row r="14" spans="1:2" x14ac:dyDescent="0.25">
      <c r="A14" s="13" t="s">
        <v>15</v>
      </c>
      <c r="B14" s="11" t="s">
        <v>100</v>
      </c>
    </row>
    <row r="15" spans="1:2" x14ac:dyDescent="0.25">
      <c r="A15" s="13" t="s">
        <v>16</v>
      </c>
      <c r="B15" s="11" t="s">
        <v>101</v>
      </c>
    </row>
    <row r="16" spans="1:2" x14ac:dyDescent="0.25">
      <c r="A16" s="13" t="s">
        <v>17</v>
      </c>
      <c r="B16" s="11" t="s">
        <v>102</v>
      </c>
    </row>
    <row r="17" spans="1:2" x14ac:dyDescent="0.25">
      <c r="A17" s="13" t="s">
        <v>18</v>
      </c>
      <c r="B17" s="11" t="s">
        <v>103</v>
      </c>
    </row>
    <row r="18" spans="1:2" x14ac:dyDescent="0.25">
      <c r="A18" s="13" t="s">
        <v>19</v>
      </c>
      <c r="B18" s="11" t="s">
        <v>104</v>
      </c>
    </row>
    <row r="19" spans="1:2" x14ac:dyDescent="0.25">
      <c r="A19" s="13" t="s">
        <v>20</v>
      </c>
      <c r="B19" s="11" t="s">
        <v>105</v>
      </c>
    </row>
    <row r="20" spans="1:2" x14ac:dyDescent="0.25">
      <c r="A20" s="13" t="s">
        <v>21</v>
      </c>
      <c r="B20" s="11" t="s">
        <v>127</v>
      </c>
    </row>
    <row r="21" spans="1:2" x14ac:dyDescent="0.25">
      <c r="A21" s="13" t="s">
        <v>22</v>
      </c>
      <c r="B21" s="11" t="s">
        <v>106</v>
      </c>
    </row>
    <row r="22" spans="1:2" x14ac:dyDescent="0.25">
      <c r="A22" s="13" t="s">
        <v>23</v>
      </c>
      <c r="B22" s="11" t="s">
        <v>107</v>
      </c>
    </row>
    <row r="23" spans="1:2" x14ac:dyDescent="0.25">
      <c r="A23" s="13" t="s">
        <v>24</v>
      </c>
      <c r="B23" s="11" t="s">
        <v>108</v>
      </c>
    </row>
    <row r="24" spans="1:2" x14ac:dyDescent="0.25">
      <c r="A24" s="13" t="s">
        <v>25</v>
      </c>
      <c r="B24" s="11" t="s">
        <v>109</v>
      </c>
    </row>
    <row r="25" spans="1:2" x14ac:dyDescent="0.25">
      <c r="A25" s="13" t="s">
        <v>26</v>
      </c>
      <c r="B25" s="11" t="s">
        <v>110</v>
      </c>
    </row>
    <row r="26" spans="1:2" x14ac:dyDescent="0.25">
      <c r="A26" s="13" t="s">
        <v>27</v>
      </c>
      <c r="B26" s="11" t="s">
        <v>111</v>
      </c>
    </row>
    <row r="27" spans="1:2" x14ac:dyDescent="0.25">
      <c r="A27" s="6" t="s">
        <v>28</v>
      </c>
      <c r="B27" s="11" t="s">
        <v>62</v>
      </c>
    </row>
    <row r="28" spans="1:2" x14ac:dyDescent="0.25">
      <c r="A28" s="6" t="s">
        <v>85</v>
      </c>
      <c r="B28" s="11" t="s">
        <v>128</v>
      </c>
    </row>
    <row r="29" spans="1:2" x14ac:dyDescent="0.25">
      <c r="A29" s="6" t="s">
        <v>86</v>
      </c>
      <c r="B29" s="11" t="s">
        <v>112</v>
      </c>
    </row>
    <row r="30" spans="1:2" x14ac:dyDescent="0.25">
      <c r="A30" s="6" t="s">
        <v>87</v>
      </c>
      <c r="B30" s="11" t="s">
        <v>56</v>
      </c>
    </row>
    <row r="31" spans="1:2" x14ac:dyDescent="0.25">
      <c r="A31" s="6" t="s">
        <v>88</v>
      </c>
      <c r="B31" s="11" t="s">
        <v>57</v>
      </c>
    </row>
    <row r="32" spans="1:2" x14ac:dyDescent="0.25">
      <c r="A32" s="6" t="s">
        <v>89</v>
      </c>
      <c r="B32" s="11" t="s">
        <v>113</v>
      </c>
    </row>
    <row r="33" spans="1:2" x14ac:dyDescent="0.25">
      <c r="A33" s="6" t="s">
        <v>114</v>
      </c>
      <c r="B33" s="11" t="s">
        <v>129</v>
      </c>
    </row>
    <row r="34" spans="1:2" x14ac:dyDescent="0.25">
      <c r="A34" s="6" t="s">
        <v>125</v>
      </c>
      <c r="B34" s="12" t="s">
        <v>66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CC Act. Fís. y Dep_PDI</vt:lpstr>
      <vt:lpstr>Grado CC Act. Fís. y Dep_Estud</vt:lpstr>
      <vt:lpstr>MU Inic. Rend. Dep._PDI</vt:lpstr>
      <vt:lpstr>MU Inic. Rend. Dep_Estud</vt:lpstr>
      <vt:lpstr>MUI CC Soc. y Jdcas_PDI</vt:lpstr>
      <vt:lpstr>MUI CC Soc. y Jdcas_Estud</vt:lpstr>
      <vt:lpstr>MU Prom. Salud. Act. Fís_PDI</vt:lpstr>
      <vt:lpstr>MU Prom. Salud. Act. Fís_Estud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2023-11-13T12:47:57Z</dcterms:modified>
</cp:coreProperties>
</file>