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87297A7\"/>
    </mc:Choice>
  </mc:AlternateContent>
  <xr:revisionPtr revIDLastSave="0" documentId="13_ncr:1_{8DB53D0A-01E1-4DE4-8EC1-2D04F18EE8AA}" xr6:coauthVersionLast="47" xr6:coauthVersionMax="47" xr10:uidLastSave="{00000000-0000-0000-0000-000000000000}"/>
  <bookViews>
    <workbookView xWindow="-120" yWindow="-120" windowWidth="29040" windowHeight="15840" tabRatio="907" xr2:uid="{00000000-000D-0000-FFFF-FFFF00000000}"/>
  </bookViews>
  <sheets>
    <sheet name="Grado Admón. y Gest. Púb_PDI" sheetId="1" r:id="rId1"/>
    <sheet name="Grado Admón y Gest. Púb_Estud" sheetId="14" r:id="rId2"/>
    <sheet name="Grado Derecho_PDI" sheetId="10" r:id="rId3"/>
    <sheet name="Grado Derecho_Estud" sheetId="11" r:id="rId4"/>
    <sheet name="MU Abogacía_PDI" sheetId="12" r:id="rId5"/>
    <sheet name="MUI CC. Soc. y Jdcas_PDI" sheetId="17" r:id="rId6"/>
    <sheet name="PCEO Derecho-ADE_PDI" sheetId="3" r:id="rId7"/>
    <sheet name="PCEO Derecho-ADE_Estud" sheetId="8" r:id="rId8"/>
    <sheet name="PAS_centro" sheetId="4" r:id="rId9"/>
    <sheet name="código preguntas PDI" sheetId="5" r:id="rId10"/>
    <sheet name="código preguntas PAS" sheetId="6" r:id="rId11"/>
    <sheet name="código preguntas Estud" sheetId="9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4" l="1"/>
  <c r="F21" i="4"/>
  <c r="F18" i="3"/>
  <c r="F21" i="3"/>
  <c r="F18" i="17"/>
  <c r="F21" i="17"/>
  <c r="F18" i="12"/>
  <c r="F21" i="12"/>
  <c r="F18" i="10"/>
  <c r="F21" i="10"/>
  <c r="F18" i="1"/>
  <c r="F21" i="1"/>
  <c r="J22" i="4"/>
  <c r="I22" i="4"/>
  <c r="H22" i="4"/>
  <c r="G22" i="4"/>
  <c r="F22" i="4"/>
  <c r="E22" i="4"/>
  <c r="D22" i="4"/>
  <c r="C22" i="4"/>
  <c r="B22" i="4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Y22" i="17"/>
  <c r="X22" i="17"/>
  <c r="W22" i="17"/>
  <c r="V22" i="17"/>
  <c r="U22" i="17"/>
  <c r="T22" i="17"/>
  <c r="S22" i="17"/>
  <c r="R22" i="17"/>
  <c r="Q22" i="17"/>
  <c r="P22" i="17"/>
  <c r="O22" i="17"/>
  <c r="N22" i="17"/>
  <c r="M22" i="17"/>
  <c r="L22" i="17"/>
  <c r="K22" i="17"/>
  <c r="J22" i="17"/>
  <c r="I22" i="17"/>
  <c r="H22" i="17"/>
  <c r="G22" i="17"/>
  <c r="F22" i="17"/>
  <c r="E22" i="17"/>
  <c r="D22" i="17"/>
  <c r="C22" i="17"/>
  <c r="B22" i="17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B26" i="11"/>
  <c r="AF26" i="14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B26" i="14"/>
  <c r="F22" i="8"/>
  <c r="F25" i="8"/>
  <c r="F22" i="11"/>
  <c r="F25" i="11"/>
  <c r="F22" i="14"/>
  <c r="F25" i="14"/>
  <c r="B20" i="14"/>
  <c r="B20" i="8"/>
  <c r="B20" i="11"/>
  <c r="B4" i="10"/>
  <c r="B4" i="12"/>
  <c r="B4" i="3"/>
  <c r="B4" i="14"/>
  <c r="B4" i="8"/>
  <c r="B4" i="11"/>
</calcChain>
</file>

<file path=xl/sharedStrings.xml><?xml version="1.0" encoding="utf-8"?>
<sst xmlns="http://schemas.openxmlformats.org/spreadsheetml/2006/main" count="528" uniqueCount="140">
  <si>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</si>
  <si>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</si>
  <si>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</si>
  <si>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</si>
  <si>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</si>
  <si>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</si>
  <si>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</si>
  <si>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</si>
  <si>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</si>
  <si>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</si>
  <si>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</si>
  <si>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</si>
  <si>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</si>
  <si>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</si>
  <si>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</si>
  <si>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</si>
  <si>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</si>
  <si>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</si>
  <si>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</si>
  <si>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</si>
  <si>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</si>
  <si>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</si>
  <si>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</si>
  <si>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</si>
  <si>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</si>
  <si>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</si>
  <si>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</si>
  <si>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</si>
  <si>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</si>
  <si>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</si>
  <si>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</si>
  <si>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</si>
  <si>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</si>
  <si>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</si>
  <si>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</si>
  <si>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</si>
  <si>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</si>
  <si>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</si>
  <si>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</si>
  <si>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</si>
  <si>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</si>
  <si>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</si>
  <si>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</si>
  <si>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</si>
  <si>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</si>
  <si>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</si>
  <si>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</si>
  <si>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</si>
  <si>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</si>
  <si>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</si>
  <si>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</si>
  <si>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</si>
  <si>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</si>
  <si>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</si>
  <si>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</si>
  <si>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</si>
  <si>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</si>
  <si>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</si>
  <si>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</si>
  <si>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</si>
  <si>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</si>
  <si>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</si>
  <si>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</si>
  <si>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</si>
  <si>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</si>
  <si>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</si>
  <si>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</si>
  <si>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</si>
  <si>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</si>
  <si>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</si>
  <si>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</si>
  <si>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</si>
  <si>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</si>
  <si>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</si>
  <si>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</si>
  <si>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</si>
  <si>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</si>
  <si>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</si>
  <si>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</si>
  <si>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</si>
  <si>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</si>
  <si>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</si>
  <si>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</si>
  <si>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</si>
  <si>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</si>
  <si>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</si>
  <si>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</si>
  <si>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</si>
  <si>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</si>
  <si>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</si>
  <si>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</si>
  <si>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</si>
  <si>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</si>
  <si>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</si>
  <si>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</si>
  <si>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</si>
  <si>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</si>
  <si>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</si>
  <si>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</si>
  <si>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</si>
  <si>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</si>
  <si>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</si>
  <si>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</si>
  <si>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</si>
  <si>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</si>
  <si>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</si>
  <si>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</si>
  <si>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</si>
  <si>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</si>
  <si>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</si>
  <si>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</si>
  <si>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</si>
  <si>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</si>
  <si>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</si>
  <si>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</si>
  <si>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</si>
  <si>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Facultad de Derecho</t>
  </si>
  <si>
    <t>Grado en Administración y Gestión Pública</t>
  </si>
  <si>
    <t>Grado en Derecho</t>
  </si>
  <si>
    <t>P.C.E.O. Derecho / Administración y Dirección de Empresas</t>
  </si>
  <si>
    <t>Nº encuestados</t>
  </si>
  <si>
    <t>Total egresados</t>
  </si>
  <si>
    <t>Tasa de Participación</t>
  </si>
  <si>
    <t>Master Universitario en Abogacía</t>
  </si>
  <si>
    <t>Master Universitario en Investigación en Ciencias Sociales y Jurídicas</t>
  </si>
  <si>
    <t>P31</t>
  </si>
  <si>
    <t>2014/2015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</si>
  <si>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</si>
  <si>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</si>
  <si>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</si>
  <si>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</si>
  <si>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</si>
  <si>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</si>
  <si>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Media Tit (Escala 0-10)</t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</si>
  <si>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</si>
  <si>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</si>
  <si>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</si>
  <si>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Satisfacción del PAS con las instalaciones y los recursos:</t>
  </si>
  <si>
    <t>(Media de las preguntas P06, P07 y P08)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</si>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</sst>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117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">
        <v>126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0">
        <v>0</v>
      </c>
      <c r="C7" s="20">
        <v>2</v>
      </c>
      <c r="D7" s="20">
        <v>4</v>
      </c>
      <c r="E7" s="20">
        <v>0</v>
      </c>
      <c r="F7" s="20">
        <v>0</v>
      </c>
      <c r="G7" s="20">
        <v>3</v>
      </c>
      <c r="H7" s="20">
        <v>0</v>
      </c>
      <c r="I7" s="20">
        <v>3</v>
      </c>
      <c r="J7" s="20">
        <v>2</v>
      </c>
      <c r="K7" s="20">
        <v>4</v>
      </c>
      <c r="L7" s="20">
        <v>0</v>
      </c>
      <c r="M7" s="20">
        <v>1</v>
      </c>
      <c r="N7" s="20">
        <v>0</v>
      </c>
      <c r="O7" s="20">
        <v>1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1</v>
      </c>
      <c r="W7" s="20">
        <v>0</v>
      </c>
      <c r="X7" s="20">
        <v>1</v>
      </c>
      <c r="Y7" s="20">
        <v>1</v>
      </c>
    </row>
    <row r="8" spans="1:25" x14ac:dyDescent="0.25">
      <c r="A8" s="8">
        <v>2</v>
      </c>
      <c r="B8" s="20">
        <v>2</v>
      </c>
      <c r="C8" s="20">
        <v>1</v>
      </c>
      <c r="D8" s="20">
        <v>1</v>
      </c>
      <c r="E8" s="20">
        <v>1</v>
      </c>
      <c r="F8" s="20">
        <v>3</v>
      </c>
      <c r="G8" s="20">
        <v>5</v>
      </c>
      <c r="H8" s="20">
        <v>3</v>
      </c>
      <c r="I8" s="20">
        <v>0</v>
      </c>
      <c r="J8" s="20">
        <v>3</v>
      </c>
      <c r="K8" s="20">
        <v>0</v>
      </c>
      <c r="L8" s="20">
        <v>3</v>
      </c>
      <c r="M8" s="20">
        <v>4</v>
      </c>
      <c r="N8" s="20">
        <v>4</v>
      </c>
      <c r="O8" s="20">
        <v>4</v>
      </c>
      <c r="P8" s="20">
        <v>0</v>
      </c>
      <c r="Q8" s="20">
        <v>0</v>
      </c>
      <c r="R8" s="20">
        <v>3</v>
      </c>
      <c r="S8" s="20">
        <v>3</v>
      </c>
      <c r="T8" s="20">
        <v>4</v>
      </c>
      <c r="U8" s="20">
        <v>1</v>
      </c>
      <c r="V8" s="20">
        <v>3</v>
      </c>
      <c r="W8" s="20">
        <v>3</v>
      </c>
      <c r="X8" s="20">
        <v>3</v>
      </c>
      <c r="Y8" s="20">
        <v>2</v>
      </c>
    </row>
    <row r="9" spans="1:25" x14ac:dyDescent="0.25">
      <c r="A9" s="8">
        <v>3</v>
      </c>
      <c r="B9" s="20">
        <v>6</v>
      </c>
      <c r="C9" s="20">
        <v>3</v>
      </c>
      <c r="D9" s="20">
        <v>4</v>
      </c>
      <c r="E9" s="20">
        <v>6</v>
      </c>
      <c r="F9" s="20">
        <v>6</v>
      </c>
      <c r="G9" s="20">
        <v>2</v>
      </c>
      <c r="H9" s="20">
        <v>4</v>
      </c>
      <c r="I9" s="20">
        <v>6</v>
      </c>
      <c r="J9" s="20">
        <v>5</v>
      </c>
      <c r="K9" s="20">
        <v>4</v>
      </c>
      <c r="L9" s="20">
        <v>4</v>
      </c>
      <c r="M9" s="20">
        <v>2</v>
      </c>
      <c r="N9" s="20">
        <v>4</v>
      </c>
      <c r="O9" s="20">
        <v>3</v>
      </c>
      <c r="P9" s="20">
        <v>3</v>
      </c>
      <c r="Q9" s="20">
        <v>2</v>
      </c>
      <c r="R9" s="20">
        <v>0</v>
      </c>
      <c r="S9" s="20">
        <v>2</v>
      </c>
      <c r="T9" s="20">
        <v>2</v>
      </c>
      <c r="U9" s="20">
        <v>3</v>
      </c>
      <c r="V9" s="20">
        <v>3</v>
      </c>
      <c r="W9" s="20">
        <v>4</v>
      </c>
      <c r="X9" s="20">
        <v>3</v>
      </c>
      <c r="Y9" s="20">
        <v>6</v>
      </c>
    </row>
    <row r="10" spans="1:25" x14ac:dyDescent="0.25">
      <c r="A10" s="8">
        <v>4</v>
      </c>
      <c r="B10" s="20">
        <v>2</v>
      </c>
      <c r="C10" s="20">
        <v>5</v>
      </c>
      <c r="D10" s="20">
        <v>0</v>
      </c>
      <c r="E10" s="20">
        <v>4</v>
      </c>
      <c r="F10" s="20">
        <v>2</v>
      </c>
      <c r="G10" s="20">
        <v>1</v>
      </c>
      <c r="H10" s="20">
        <v>2</v>
      </c>
      <c r="I10" s="20">
        <v>1</v>
      </c>
      <c r="J10" s="20">
        <v>0</v>
      </c>
      <c r="K10" s="20">
        <v>2</v>
      </c>
      <c r="L10" s="20">
        <v>2</v>
      </c>
      <c r="M10" s="20">
        <v>3</v>
      </c>
      <c r="N10" s="20">
        <v>1</v>
      </c>
      <c r="O10" s="20">
        <v>2</v>
      </c>
      <c r="P10" s="20">
        <v>6</v>
      </c>
      <c r="Q10" s="20">
        <v>7</v>
      </c>
      <c r="R10" s="20">
        <v>6</v>
      </c>
      <c r="S10" s="20">
        <v>5</v>
      </c>
      <c r="T10" s="20">
        <v>4</v>
      </c>
      <c r="U10" s="20">
        <v>5</v>
      </c>
      <c r="V10" s="20">
        <v>3</v>
      </c>
      <c r="W10" s="20">
        <v>3</v>
      </c>
      <c r="X10" s="20">
        <v>3</v>
      </c>
      <c r="Y10" s="20">
        <v>2</v>
      </c>
    </row>
    <row r="11" spans="1:25" x14ac:dyDescent="0.25">
      <c r="A11" s="8">
        <v>5</v>
      </c>
      <c r="B11" s="20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1</v>
      </c>
      <c r="I11" s="20">
        <v>1</v>
      </c>
      <c r="J11" s="20">
        <v>1</v>
      </c>
      <c r="K11" s="20">
        <v>1</v>
      </c>
      <c r="L11" s="20">
        <v>2</v>
      </c>
      <c r="M11" s="20">
        <v>0</v>
      </c>
      <c r="N11" s="20">
        <v>2</v>
      </c>
      <c r="O11" s="20">
        <v>1</v>
      </c>
      <c r="P11" s="20">
        <v>2</v>
      </c>
      <c r="Q11" s="20">
        <v>2</v>
      </c>
      <c r="R11" s="20">
        <v>2</v>
      </c>
      <c r="S11" s="20">
        <v>1</v>
      </c>
      <c r="T11" s="20">
        <v>1</v>
      </c>
      <c r="U11" s="20">
        <v>1</v>
      </c>
      <c r="V11" s="20">
        <v>0</v>
      </c>
      <c r="W11" s="20">
        <v>1</v>
      </c>
      <c r="X11" s="20">
        <v>1</v>
      </c>
      <c r="Y11" s="20">
        <v>0</v>
      </c>
    </row>
    <row r="12" spans="1:25" x14ac:dyDescent="0.25">
      <c r="A12" s="8" t="s">
        <v>115</v>
      </c>
      <c r="B12" s="20">
        <v>1</v>
      </c>
      <c r="C12" s="20">
        <v>0</v>
      </c>
      <c r="D12" s="20">
        <v>2</v>
      </c>
      <c r="E12" s="20">
        <v>0</v>
      </c>
      <c r="F12" s="20">
        <v>0</v>
      </c>
      <c r="G12" s="20">
        <v>0</v>
      </c>
      <c r="H12" s="20">
        <v>1</v>
      </c>
      <c r="I12" s="20">
        <v>0</v>
      </c>
      <c r="J12" s="20">
        <v>0</v>
      </c>
      <c r="K12" s="20">
        <v>0</v>
      </c>
      <c r="L12" s="20">
        <v>0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1</v>
      </c>
      <c r="V12" s="20">
        <v>1</v>
      </c>
      <c r="W12" s="20">
        <v>0</v>
      </c>
      <c r="X12" s="20">
        <v>0</v>
      </c>
      <c r="Y12" s="20">
        <v>0</v>
      </c>
    </row>
    <row r="13" spans="1:25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x14ac:dyDescent="0.25">
      <c r="A14" s="5" t="s">
        <v>36</v>
      </c>
      <c r="B14" s="17">
        <v>3</v>
      </c>
      <c r="C14" s="17">
        <v>3</v>
      </c>
      <c r="D14" s="17">
        <v>2</v>
      </c>
      <c r="E14" s="17">
        <v>3.2727272727272729</v>
      </c>
      <c r="F14" s="17">
        <v>2.9090909090909092</v>
      </c>
      <c r="G14" s="17">
        <v>2.0909090909090908</v>
      </c>
      <c r="H14" s="17">
        <v>3.1</v>
      </c>
      <c r="I14" s="17">
        <v>2.7272727272727271</v>
      </c>
      <c r="J14" s="17">
        <v>2.5454545454545454</v>
      </c>
      <c r="K14" s="17">
        <v>2.6363636363636362</v>
      </c>
      <c r="L14" s="17">
        <v>3.2727272727272729</v>
      </c>
      <c r="M14" s="17">
        <v>2.7</v>
      </c>
      <c r="N14" s="17">
        <v>3.0909090909090908</v>
      </c>
      <c r="O14" s="17">
        <v>2.8181818181818183</v>
      </c>
      <c r="P14" s="17">
        <v>3.9090909090909092</v>
      </c>
      <c r="Q14" s="17">
        <v>4</v>
      </c>
      <c r="R14" s="17">
        <v>3.6363636363636362</v>
      </c>
      <c r="S14" s="17">
        <v>3.3636363636363638</v>
      </c>
      <c r="T14" s="17">
        <v>3.1818181818181817</v>
      </c>
      <c r="U14" s="17">
        <v>3.6</v>
      </c>
      <c r="V14" s="17">
        <v>2.8</v>
      </c>
      <c r="W14" s="17">
        <v>3.1818181818181817</v>
      </c>
      <c r="X14" s="17">
        <v>3</v>
      </c>
      <c r="Y14" s="17">
        <v>2.8181818181818183</v>
      </c>
    </row>
    <row r="15" spans="1:25" x14ac:dyDescent="0.25">
      <c r="A15" s="5" t="s">
        <v>37</v>
      </c>
      <c r="B15" s="17">
        <v>0.66666666666666663</v>
      </c>
      <c r="C15" s="17">
        <v>1.1832159566199232</v>
      </c>
      <c r="D15" s="17">
        <v>1</v>
      </c>
      <c r="E15" s="17">
        <v>0.64666979068286368</v>
      </c>
      <c r="F15" s="17">
        <v>0.70064904974537046</v>
      </c>
      <c r="G15" s="17">
        <v>0.94387980744853883</v>
      </c>
      <c r="H15" s="17">
        <v>0.99442892601175348</v>
      </c>
      <c r="I15" s="17">
        <v>1.2720777563426768</v>
      </c>
      <c r="J15" s="17">
        <v>1.1281521496355327</v>
      </c>
      <c r="K15" s="17">
        <v>1.4333685689819819</v>
      </c>
      <c r="L15" s="17">
        <v>1.1037127426019049</v>
      </c>
      <c r="M15" s="17">
        <v>1.05934990547138</v>
      </c>
      <c r="N15" s="17">
        <v>1.1361818036340356</v>
      </c>
      <c r="O15" s="17">
        <v>1.1677484162422846</v>
      </c>
      <c r="P15" s="17">
        <v>0.70064904974537046</v>
      </c>
      <c r="Q15" s="17">
        <v>0.63245553203367588</v>
      </c>
      <c r="R15" s="17">
        <v>1.1200649331826495</v>
      </c>
      <c r="S15" s="17">
        <v>1.0269106361049412</v>
      </c>
      <c r="T15" s="17">
        <v>1.0787197799411876</v>
      </c>
      <c r="U15" s="17">
        <v>0.84327404271156814</v>
      </c>
      <c r="V15" s="17">
        <v>1.0327955589886442</v>
      </c>
      <c r="W15" s="17">
        <v>0.98164981721404299</v>
      </c>
      <c r="X15" s="17">
        <v>1.1832159566199232</v>
      </c>
      <c r="Y15" s="17">
        <v>0.87386289750530322</v>
      </c>
    </row>
    <row r="16" spans="1:25" x14ac:dyDescent="0.25">
      <c r="A16" s="5" t="s">
        <v>38</v>
      </c>
      <c r="B16" s="18">
        <v>10</v>
      </c>
      <c r="C16" s="18">
        <v>11</v>
      </c>
      <c r="D16" s="18">
        <v>9</v>
      </c>
      <c r="E16" s="18">
        <v>11</v>
      </c>
      <c r="F16" s="18">
        <v>11</v>
      </c>
      <c r="G16" s="18">
        <v>11</v>
      </c>
      <c r="H16" s="18">
        <v>10</v>
      </c>
      <c r="I16" s="18">
        <v>11</v>
      </c>
      <c r="J16" s="18">
        <v>11</v>
      </c>
      <c r="K16" s="18">
        <v>11</v>
      </c>
      <c r="L16" s="18">
        <v>11</v>
      </c>
      <c r="M16" s="18">
        <v>10</v>
      </c>
      <c r="N16" s="18">
        <v>11</v>
      </c>
      <c r="O16" s="18">
        <v>11</v>
      </c>
      <c r="P16" s="18">
        <v>11</v>
      </c>
      <c r="Q16" s="18">
        <v>11</v>
      </c>
      <c r="R16" s="18">
        <v>11</v>
      </c>
      <c r="S16" s="18">
        <v>11</v>
      </c>
      <c r="T16" s="18">
        <v>11</v>
      </c>
      <c r="U16" s="18">
        <v>10</v>
      </c>
      <c r="V16" s="18">
        <v>10</v>
      </c>
      <c r="W16" s="18">
        <v>11</v>
      </c>
      <c r="X16" s="18">
        <v>11</v>
      </c>
      <c r="Y16" s="18">
        <v>11</v>
      </c>
    </row>
    <row r="18" spans="1:25" x14ac:dyDescent="0.25">
      <c r="A18" s="5" t="s">
        <v>134</v>
      </c>
      <c r="B18" s="5"/>
      <c r="C18" s="5"/>
      <c r="D18" s="5"/>
      <c r="E18" s="5"/>
      <c r="F18" s="17">
        <f>AVERAGE(S14:V14)</f>
        <v>3.2363636363636363</v>
      </c>
    </row>
    <row r="19" spans="1:25" x14ac:dyDescent="0.25">
      <c r="A19" s="5" t="s">
        <v>135</v>
      </c>
      <c r="B19" s="5"/>
      <c r="C19" s="5"/>
    </row>
    <row r="21" spans="1:25" x14ac:dyDescent="0.25">
      <c r="A21" s="5" t="s">
        <v>136</v>
      </c>
      <c r="B21" s="5"/>
      <c r="C21" s="5"/>
      <c r="D21" s="5"/>
      <c r="E21" s="5"/>
      <c r="F21" s="17">
        <f>(F18-1)*2.5</f>
        <v>5.5909090909090908</v>
      </c>
    </row>
    <row r="22" spans="1:25" x14ac:dyDescent="0.25">
      <c r="A22" s="5" t="s">
        <v>133</v>
      </c>
      <c r="B22" s="17">
        <f t="shared" ref="B22:Y22" si="0">(B14-1)*2.5</f>
        <v>5</v>
      </c>
      <c r="C22" s="17">
        <f t="shared" si="0"/>
        <v>5</v>
      </c>
      <c r="D22" s="17">
        <f t="shared" si="0"/>
        <v>2.5</v>
      </c>
      <c r="E22" s="17">
        <f t="shared" si="0"/>
        <v>5.6818181818181825</v>
      </c>
      <c r="F22" s="17">
        <f t="shared" si="0"/>
        <v>4.7727272727272734</v>
      </c>
      <c r="G22" s="17">
        <f t="shared" si="0"/>
        <v>2.7272727272727271</v>
      </c>
      <c r="H22" s="17">
        <f t="shared" si="0"/>
        <v>5.25</v>
      </c>
      <c r="I22" s="17">
        <f t="shared" si="0"/>
        <v>4.3181818181818175</v>
      </c>
      <c r="J22" s="17">
        <f t="shared" si="0"/>
        <v>3.8636363636363633</v>
      </c>
      <c r="K22" s="17">
        <f t="shared" si="0"/>
        <v>4.0909090909090908</v>
      </c>
      <c r="L22" s="17">
        <f t="shared" si="0"/>
        <v>5.6818181818181825</v>
      </c>
      <c r="M22" s="17">
        <f t="shared" si="0"/>
        <v>4.25</v>
      </c>
      <c r="N22" s="17">
        <f t="shared" si="0"/>
        <v>5.2272727272727266</v>
      </c>
      <c r="O22" s="17">
        <f t="shared" si="0"/>
        <v>4.5454545454545459</v>
      </c>
      <c r="P22" s="17">
        <f t="shared" si="0"/>
        <v>7.2727272727272734</v>
      </c>
      <c r="Q22" s="17">
        <f t="shared" si="0"/>
        <v>7.5</v>
      </c>
      <c r="R22" s="17">
        <f t="shared" si="0"/>
        <v>6.5909090909090908</v>
      </c>
      <c r="S22" s="17">
        <f t="shared" si="0"/>
        <v>5.9090909090909092</v>
      </c>
      <c r="T22" s="17">
        <f t="shared" si="0"/>
        <v>5.4545454545454541</v>
      </c>
      <c r="U22" s="17">
        <f t="shared" si="0"/>
        <v>6.5</v>
      </c>
      <c r="V22" s="17">
        <f t="shared" si="0"/>
        <v>4.5</v>
      </c>
      <c r="W22" s="17">
        <f t="shared" si="0"/>
        <v>5.4545454545454541</v>
      </c>
      <c r="X22" s="17">
        <f t="shared" si="0"/>
        <v>5</v>
      </c>
      <c r="Y22" s="17">
        <f t="shared" si="0"/>
        <v>4.5454545454545459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117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Admón. y Gest. Púb_PDI'!$B$4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2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0</v>
      </c>
      <c r="D9" s="3">
        <v>2</v>
      </c>
      <c r="E9" s="3">
        <v>2</v>
      </c>
      <c r="F9" s="3">
        <v>1</v>
      </c>
      <c r="G9" s="3">
        <v>1</v>
      </c>
      <c r="H9" s="3">
        <v>1</v>
      </c>
      <c r="I9" s="3">
        <v>2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0</v>
      </c>
      <c r="W9" s="3">
        <v>0</v>
      </c>
      <c r="X9" s="3">
        <v>2</v>
      </c>
      <c r="Y9" s="3">
        <v>2</v>
      </c>
      <c r="Z9" s="3">
        <v>3</v>
      </c>
      <c r="AA9" s="3">
        <v>1</v>
      </c>
      <c r="AB9" s="3">
        <v>1</v>
      </c>
      <c r="AC9" s="3">
        <v>2</v>
      </c>
      <c r="AD9" s="3">
        <v>1</v>
      </c>
      <c r="AE9" s="3">
        <v>1</v>
      </c>
      <c r="AF9" s="3">
        <v>1</v>
      </c>
    </row>
    <row r="10" spans="1:32" x14ac:dyDescent="0.25">
      <c r="A10" s="8">
        <v>4</v>
      </c>
      <c r="B10" s="3">
        <v>2</v>
      </c>
      <c r="C10" s="3">
        <v>2</v>
      </c>
      <c r="D10" s="3">
        <v>1</v>
      </c>
      <c r="E10" s="3">
        <v>0</v>
      </c>
      <c r="F10" s="3">
        <v>1</v>
      </c>
      <c r="G10" s="3">
        <v>0</v>
      </c>
      <c r="H10" s="3">
        <v>2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2</v>
      </c>
      <c r="P10" s="3">
        <v>1</v>
      </c>
      <c r="Q10" s="3">
        <v>2</v>
      </c>
      <c r="R10" s="3">
        <v>1</v>
      </c>
      <c r="S10" s="3">
        <v>0</v>
      </c>
      <c r="T10" s="3">
        <v>1</v>
      </c>
      <c r="U10" s="3">
        <v>1</v>
      </c>
      <c r="V10" s="3">
        <v>2</v>
      </c>
      <c r="W10" s="3">
        <v>3</v>
      </c>
      <c r="X10" s="3">
        <v>1</v>
      </c>
      <c r="Y10" s="3">
        <v>0</v>
      </c>
      <c r="Z10" s="3">
        <v>0</v>
      </c>
      <c r="AA10" s="3">
        <v>2</v>
      </c>
      <c r="AB10" s="3">
        <v>1</v>
      </c>
      <c r="AC10" s="3">
        <v>1</v>
      </c>
      <c r="AD10" s="3">
        <v>2</v>
      </c>
      <c r="AE10" s="3">
        <v>2</v>
      </c>
      <c r="AF10" s="3">
        <v>2</v>
      </c>
    </row>
    <row r="11" spans="1:32" x14ac:dyDescent="0.25">
      <c r="A11" s="8">
        <v>5</v>
      </c>
      <c r="B11" s="3">
        <v>0</v>
      </c>
      <c r="C11" s="3">
        <v>1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1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1</v>
      </c>
      <c r="V11" s="3">
        <v>0</v>
      </c>
      <c r="W11" s="3">
        <v>0</v>
      </c>
      <c r="X11" s="3">
        <v>0</v>
      </c>
      <c r="Y11" s="3">
        <v>1</v>
      </c>
      <c r="Z11" s="3">
        <v>0</v>
      </c>
      <c r="AA11" s="3">
        <v>0</v>
      </c>
      <c r="AB11" s="3">
        <v>1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3.6666666666666665</v>
      </c>
      <c r="C14" s="17">
        <v>4.333333333333333</v>
      </c>
      <c r="D14" s="17">
        <v>3.3333333333333335</v>
      </c>
      <c r="E14" s="17">
        <v>3.6666666666666665</v>
      </c>
      <c r="F14" s="17">
        <v>3</v>
      </c>
      <c r="G14" s="17">
        <v>2.3333333333333335</v>
      </c>
      <c r="H14" s="17">
        <v>3.6666666666666665</v>
      </c>
      <c r="I14" s="17">
        <v>3.3333333333333335</v>
      </c>
      <c r="J14" s="17">
        <v>3.3333333333333335</v>
      </c>
      <c r="K14" s="17">
        <v>4</v>
      </c>
      <c r="L14" s="17">
        <v>4</v>
      </c>
      <c r="M14" s="17">
        <v>3</v>
      </c>
      <c r="N14" s="17">
        <v>4</v>
      </c>
      <c r="O14" s="17">
        <v>3.6666666666666665</v>
      </c>
      <c r="P14" s="17">
        <v>3.3333333333333335</v>
      </c>
      <c r="Q14" s="17">
        <v>3.6666666666666665</v>
      </c>
      <c r="R14" s="17">
        <v>3.5</v>
      </c>
      <c r="S14" s="17">
        <v>4</v>
      </c>
      <c r="T14" s="17">
        <v>4</v>
      </c>
      <c r="U14" s="17">
        <v>4</v>
      </c>
      <c r="V14" s="17">
        <v>3</v>
      </c>
      <c r="W14" s="17">
        <v>4</v>
      </c>
      <c r="X14" s="17">
        <v>3.3333333333333335</v>
      </c>
      <c r="Y14" s="17">
        <v>3.6666666666666665</v>
      </c>
      <c r="Z14" s="17">
        <v>3</v>
      </c>
      <c r="AA14" s="17">
        <v>3.6666666666666665</v>
      </c>
      <c r="AB14" s="17">
        <v>4</v>
      </c>
      <c r="AC14" s="17">
        <v>3.3333333333333335</v>
      </c>
      <c r="AD14" s="17">
        <v>3.6666666666666665</v>
      </c>
      <c r="AE14" s="17">
        <v>3.6666666666666665</v>
      </c>
      <c r="AF14" s="17">
        <v>3.6666666666666665</v>
      </c>
    </row>
    <row r="15" spans="1:32" x14ac:dyDescent="0.25">
      <c r="A15" s="5" t="s">
        <v>37</v>
      </c>
      <c r="B15" s="17">
        <v>0.57735026918962473</v>
      </c>
      <c r="C15" s="17">
        <v>0.57735026918962473</v>
      </c>
      <c r="D15" s="17">
        <v>0.57735026918962473</v>
      </c>
      <c r="E15" s="17">
        <v>1.154700538379251</v>
      </c>
      <c r="F15" s="17">
        <v>1</v>
      </c>
      <c r="G15" s="17">
        <v>0.57735026918962629</v>
      </c>
      <c r="H15" s="17">
        <v>0.57735026918962473</v>
      </c>
      <c r="I15" s="17">
        <v>0.57735026918962473</v>
      </c>
      <c r="J15" s="17">
        <v>0.57735026918962473</v>
      </c>
      <c r="K15" s="17">
        <v>1</v>
      </c>
      <c r="L15" s="17">
        <v>1</v>
      </c>
      <c r="M15" s="17">
        <v>1</v>
      </c>
      <c r="N15" s="17">
        <v>1</v>
      </c>
      <c r="O15" s="17">
        <v>0.57735026918962473</v>
      </c>
      <c r="P15" s="17">
        <v>0.57735026918962473</v>
      </c>
      <c r="Q15" s="17">
        <v>0.57735026918962473</v>
      </c>
      <c r="R15" s="17">
        <v>0.70710678118654757</v>
      </c>
      <c r="S15" s="17">
        <v>1.4142135623730951</v>
      </c>
      <c r="T15" s="17">
        <v>1</v>
      </c>
      <c r="U15" s="17">
        <v>1</v>
      </c>
      <c r="V15" s="17">
        <v>1.7320508075688772</v>
      </c>
      <c r="W15" s="17">
        <v>0</v>
      </c>
      <c r="X15" s="17">
        <v>0.57735026918962473</v>
      </c>
      <c r="Y15" s="17">
        <v>1.154700538379251</v>
      </c>
      <c r="Z15" s="17">
        <v>0</v>
      </c>
      <c r="AA15" s="17">
        <v>0.57735026918962473</v>
      </c>
      <c r="AB15" s="17">
        <v>1</v>
      </c>
      <c r="AC15" s="17">
        <v>0.57735026918962473</v>
      </c>
      <c r="AD15" s="17">
        <v>0.57735026918962473</v>
      </c>
      <c r="AE15" s="17">
        <v>0.57735026918962473</v>
      </c>
      <c r="AF15" s="17">
        <v>0.57735026918962473</v>
      </c>
    </row>
    <row r="16" spans="1:32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2</v>
      </c>
      <c r="S16" s="18">
        <v>2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  <c r="Z16" s="18">
        <v>3</v>
      </c>
      <c r="AA16" s="18">
        <v>3</v>
      </c>
      <c r="AB16" s="18">
        <v>3</v>
      </c>
      <c r="AC16" s="18">
        <v>3</v>
      </c>
      <c r="AD16" s="18">
        <v>3</v>
      </c>
      <c r="AE16" s="18">
        <v>3</v>
      </c>
      <c r="AF16" s="18">
        <v>3</v>
      </c>
    </row>
    <row r="18" spans="1:32" x14ac:dyDescent="0.25">
      <c r="A18" s="5" t="s">
        <v>120</v>
      </c>
      <c r="B18" s="5">
        <v>3</v>
      </c>
    </row>
    <row r="19" spans="1:32" x14ac:dyDescent="0.25">
      <c r="A19" s="5" t="s">
        <v>121</v>
      </c>
      <c r="B19" s="5">
        <v>22</v>
      </c>
    </row>
    <row r="20" spans="1:32" x14ac:dyDescent="0.25">
      <c r="A20" s="5" t="s">
        <v>122</v>
      </c>
      <c r="B20" s="19">
        <f>B18/B19</f>
        <v>0.13636363636363635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3.3333333333333335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5.8333333333333339</v>
      </c>
    </row>
    <row r="26" spans="1:32" x14ac:dyDescent="0.25">
      <c r="A26" s="5" t="s">
        <v>133</v>
      </c>
      <c r="B26" s="17">
        <f t="shared" ref="B26:AF26" si="0">(B14-1)*2.5</f>
        <v>6.6666666666666661</v>
      </c>
      <c r="C26" s="17">
        <f t="shared" si="0"/>
        <v>8.3333333333333321</v>
      </c>
      <c r="D26" s="17">
        <f t="shared" si="0"/>
        <v>5.8333333333333339</v>
      </c>
      <c r="E26" s="17">
        <f t="shared" si="0"/>
        <v>6.6666666666666661</v>
      </c>
      <c r="F26" s="17">
        <f t="shared" si="0"/>
        <v>5</v>
      </c>
      <c r="G26" s="17">
        <f t="shared" si="0"/>
        <v>3.3333333333333339</v>
      </c>
      <c r="H26" s="17">
        <f t="shared" si="0"/>
        <v>6.6666666666666661</v>
      </c>
      <c r="I26" s="17">
        <f t="shared" si="0"/>
        <v>5.8333333333333339</v>
      </c>
      <c r="J26" s="17">
        <f t="shared" si="0"/>
        <v>5.8333333333333339</v>
      </c>
      <c r="K26" s="17">
        <f t="shared" si="0"/>
        <v>7.5</v>
      </c>
      <c r="L26" s="17">
        <f t="shared" si="0"/>
        <v>7.5</v>
      </c>
      <c r="M26" s="17">
        <f t="shared" si="0"/>
        <v>5</v>
      </c>
      <c r="N26" s="17">
        <f t="shared" si="0"/>
        <v>7.5</v>
      </c>
      <c r="O26" s="17">
        <f t="shared" si="0"/>
        <v>6.6666666666666661</v>
      </c>
      <c r="P26" s="17">
        <f t="shared" si="0"/>
        <v>5.8333333333333339</v>
      </c>
      <c r="Q26" s="17">
        <f t="shared" si="0"/>
        <v>6.6666666666666661</v>
      </c>
      <c r="R26" s="17">
        <f t="shared" si="0"/>
        <v>6.25</v>
      </c>
      <c r="S26" s="17">
        <f t="shared" si="0"/>
        <v>7.5</v>
      </c>
      <c r="T26" s="17">
        <f t="shared" si="0"/>
        <v>7.5</v>
      </c>
      <c r="U26" s="17">
        <f t="shared" si="0"/>
        <v>7.5</v>
      </c>
      <c r="V26" s="17">
        <f t="shared" si="0"/>
        <v>5</v>
      </c>
      <c r="W26" s="17">
        <f t="shared" si="0"/>
        <v>7.5</v>
      </c>
      <c r="X26" s="17">
        <f t="shared" si="0"/>
        <v>5.8333333333333339</v>
      </c>
      <c r="Y26" s="17">
        <f t="shared" si="0"/>
        <v>6.6666666666666661</v>
      </c>
      <c r="Z26" s="17">
        <f t="shared" si="0"/>
        <v>5</v>
      </c>
      <c r="AA26" s="17">
        <f t="shared" si="0"/>
        <v>6.6666666666666661</v>
      </c>
      <c r="AB26" s="17">
        <f t="shared" si="0"/>
        <v>7.5</v>
      </c>
      <c r="AC26" s="17">
        <f t="shared" si="0"/>
        <v>5.8333333333333339</v>
      </c>
      <c r="AD26" s="17">
        <f t="shared" si="0"/>
        <v>6.6666666666666661</v>
      </c>
      <c r="AE26" s="17">
        <f t="shared" si="0"/>
        <v>6.6666666666666661</v>
      </c>
      <c r="AF26" s="17">
        <f t="shared" si="0"/>
        <v>6.6666666666666661</v>
      </c>
    </row>
  </sheetData>
  <pageMargins left="0.7" right="0.7" top="0.75" bottom="0.75" header="0.3" footer="0.3"/>
  <pageSetup paperSize="9" orientation="portrait" r:id="rId1"/>
  <headerFooter alignWithMargins="0"/>
  <ignoredErrors>
    <ignoredError sqref="F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118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Admón. y Gest. Púb_PDI'!$B$4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1">
        <v>1</v>
      </c>
      <c r="B7" s="20">
        <v>3</v>
      </c>
      <c r="C7" s="20">
        <v>0</v>
      </c>
      <c r="D7" s="20">
        <v>2</v>
      </c>
      <c r="E7" s="20">
        <v>1</v>
      </c>
      <c r="F7" s="20">
        <v>2</v>
      </c>
      <c r="G7" s="20">
        <v>2</v>
      </c>
      <c r="H7" s="20">
        <v>0</v>
      </c>
      <c r="I7" s="20">
        <v>2</v>
      </c>
      <c r="J7" s="20">
        <v>2</v>
      </c>
      <c r="K7" s="20">
        <v>1</v>
      </c>
      <c r="L7" s="20">
        <v>3</v>
      </c>
      <c r="M7" s="20">
        <v>5</v>
      </c>
      <c r="N7" s="20">
        <v>0</v>
      </c>
      <c r="O7" s="20">
        <v>0</v>
      </c>
      <c r="P7" s="20">
        <v>1</v>
      </c>
      <c r="Q7" s="20">
        <v>0</v>
      </c>
      <c r="R7" s="20">
        <v>0</v>
      </c>
      <c r="S7" s="20">
        <v>1</v>
      </c>
      <c r="T7" s="20">
        <v>2</v>
      </c>
      <c r="U7" s="20">
        <v>0</v>
      </c>
      <c r="V7" s="20">
        <v>2</v>
      </c>
      <c r="W7" s="20">
        <v>1</v>
      </c>
      <c r="X7" s="20">
        <v>1</v>
      </c>
      <c r="Y7" s="20">
        <v>1</v>
      </c>
    </row>
    <row r="8" spans="1:25" x14ac:dyDescent="0.25">
      <c r="A8" s="21">
        <v>2</v>
      </c>
      <c r="B8" s="20">
        <v>1</v>
      </c>
      <c r="C8" s="20">
        <v>2</v>
      </c>
      <c r="D8" s="20">
        <v>5</v>
      </c>
      <c r="E8" s="20">
        <v>5</v>
      </c>
      <c r="F8" s="20">
        <v>4</v>
      </c>
      <c r="G8" s="20">
        <v>7</v>
      </c>
      <c r="H8" s="20">
        <v>3</v>
      </c>
      <c r="I8" s="20">
        <v>4</v>
      </c>
      <c r="J8" s="20">
        <v>6</v>
      </c>
      <c r="K8" s="20">
        <v>6</v>
      </c>
      <c r="L8" s="20">
        <v>2</v>
      </c>
      <c r="M8" s="20">
        <v>6</v>
      </c>
      <c r="N8" s="20">
        <v>3</v>
      </c>
      <c r="O8" s="20">
        <v>2</v>
      </c>
      <c r="P8" s="20">
        <v>0</v>
      </c>
      <c r="Q8" s="20">
        <v>3</v>
      </c>
      <c r="R8" s="20">
        <v>4</v>
      </c>
      <c r="S8" s="20">
        <v>3</v>
      </c>
      <c r="T8" s="20">
        <v>4</v>
      </c>
      <c r="U8" s="20">
        <v>2</v>
      </c>
      <c r="V8" s="20">
        <v>3</v>
      </c>
      <c r="W8" s="20">
        <v>1</v>
      </c>
      <c r="X8" s="20">
        <v>3</v>
      </c>
      <c r="Y8" s="20">
        <v>4</v>
      </c>
    </row>
    <row r="9" spans="1:25" x14ac:dyDescent="0.25">
      <c r="A9" s="21">
        <v>3</v>
      </c>
      <c r="B9" s="20">
        <v>11</v>
      </c>
      <c r="C9" s="20">
        <v>11</v>
      </c>
      <c r="D9" s="20">
        <v>8</v>
      </c>
      <c r="E9" s="20">
        <v>7</v>
      </c>
      <c r="F9" s="20">
        <v>7</v>
      </c>
      <c r="G9" s="20">
        <v>9</v>
      </c>
      <c r="H9" s="20">
        <v>6</v>
      </c>
      <c r="I9" s="20">
        <v>7</v>
      </c>
      <c r="J9" s="20">
        <v>9</v>
      </c>
      <c r="K9" s="20">
        <v>8</v>
      </c>
      <c r="L9" s="20">
        <v>5</v>
      </c>
      <c r="M9" s="20">
        <v>4</v>
      </c>
      <c r="N9" s="20">
        <v>10</v>
      </c>
      <c r="O9" s="20">
        <v>8</v>
      </c>
      <c r="P9" s="20">
        <v>5</v>
      </c>
      <c r="Q9" s="20">
        <v>3</v>
      </c>
      <c r="R9" s="20">
        <v>4</v>
      </c>
      <c r="S9" s="20">
        <v>6</v>
      </c>
      <c r="T9" s="20">
        <v>6</v>
      </c>
      <c r="U9" s="20">
        <v>7</v>
      </c>
      <c r="V9" s="20">
        <v>8</v>
      </c>
      <c r="W9" s="20">
        <v>7</v>
      </c>
      <c r="X9" s="20">
        <v>9</v>
      </c>
      <c r="Y9" s="20">
        <v>10</v>
      </c>
    </row>
    <row r="10" spans="1:25" x14ac:dyDescent="0.25">
      <c r="A10" s="21">
        <v>4</v>
      </c>
      <c r="B10" s="20">
        <v>3</v>
      </c>
      <c r="C10" s="20">
        <v>3</v>
      </c>
      <c r="D10" s="20">
        <v>3</v>
      </c>
      <c r="E10" s="20">
        <v>4</v>
      </c>
      <c r="F10" s="20">
        <v>6</v>
      </c>
      <c r="G10" s="20">
        <v>0</v>
      </c>
      <c r="H10" s="20">
        <v>8</v>
      </c>
      <c r="I10" s="20">
        <v>4</v>
      </c>
      <c r="J10" s="20">
        <v>2</v>
      </c>
      <c r="K10" s="20">
        <v>3</v>
      </c>
      <c r="L10" s="20">
        <v>5</v>
      </c>
      <c r="M10" s="20">
        <v>3</v>
      </c>
      <c r="N10" s="20">
        <v>5</v>
      </c>
      <c r="O10" s="20">
        <v>7</v>
      </c>
      <c r="P10" s="20">
        <v>9</v>
      </c>
      <c r="Q10" s="20">
        <v>9</v>
      </c>
      <c r="R10" s="20">
        <v>7</v>
      </c>
      <c r="S10" s="20">
        <v>7</v>
      </c>
      <c r="T10" s="20">
        <v>5</v>
      </c>
      <c r="U10" s="20">
        <v>6</v>
      </c>
      <c r="V10" s="20">
        <v>3</v>
      </c>
      <c r="W10" s="20">
        <v>10</v>
      </c>
      <c r="X10" s="20">
        <v>5</v>
      </c>
      <c r="Y10" s="20">
        <v>4</v>
      </c>
    </row>
    <row r="11" spans="1:25" x14ac:dyDescent="0.25">
      <c r="A11" s="21">
        <v>5</v>
      </c>
      <c r="B11" s="20">
        <v>1</v>
      </c>
      <c r="C11" s="20">
        <v>3</v>
      </c>
      <c r="D11" s="20">
        <v>0</v>
      </c>
      <c r="E11" s="20">
        <v>2</v>
      </c>
      <c r="F11" s="20">
        <v>0</v>
      </c>
      <c r="G11" s="20">
        <v>0</v>
      </c>
      <c r="H11" s="20">
        <v>2</v>
      </c>
      <c r="I11" s="20">
        <v>2</v>
      </c>
      <c r="J11" s="20">
        <v>0</v>
      </c>
      <c r="K11" s="20">
        <v>1</v>
      </c>
      <c r="L11" s="20">
        <v>3</v>
      </c>
      <c r="M11" s="20">
        <v>1</v>
      </c>
      <c r="N11" s="20">
        <v>1</v>
      </c>
      <c r="O11" s="20">
        <v>1</v>
      </c>
      <c r="P11" s="20">
        <v>4</v>
      </c>
      <c r="Q11" s="20">
        <v>4</v>
      </c>
      <c r="R11" s="20">
        <v>3</v>
      </c>
      <c r="S11" s="20">
        <v>1</v>
      </c>
      <c r="T11" s="20">
        <v>1</v>
      </c>
      <c r="U11" s="20">
        <v>1</v>
      </c>
      <c r="V11" s="20">
        <v>2</v>
      </c>
      <c r="W11" s="20">
        <v>0</v>
      </c>
      <c r="X11" s="20">
        <v>1</v>
      </c>
      <c r="Y11" s="20">
        <v>0</v>
      </c>
    </row>
    <row r="12" spans="1:25" x14ac:dyDescent="0.25">
      <c r="A12" s="21" t="s">
        <v>115</v>
      </c>
      <c r="B12" s="20">
        <v>0</v>
      </c>
      <c r="C12" s="20">
        <v>0</v>
      </c>
      <c r="D12" s="20">
        <v>1</v>
      </c>
      <c r="E12" s="20">
        <v>0</v>
      </c>
      <c r="F12" s="20">
        <v>0</v>
      </c>
      <c r="G12" s="20">
        <v>1</v>
      </c>
      <c r="H12" s="20">
        <v>0</v>
      </c>
      <c r="I12" s="20">
        <v>0</v>
      </c>
      <c r="J12" s="20">
        <v>0</v>
      </c>
      <c r="K12" s="20">
        <v>0</v>
      </c>
      <c r="L12" s="20">
        <v>1</v>
      </c>
      <c r="M12" s="20">
        <v>0</v>
      </c>
      <c r="N12" s="20">
        <v>0</v>
      </c>
      <c r="O12" s="20">
        <v>1</v>
      </c>
      <c r="P12" s="20">
        <v>0</v>
      </c>
      <c r="Q12" s="20">
        <v>0</v>
      </c>
      <c r="R12" s="20">
        <v>1</v>
      </c>
      <c r="S12" s="20">
        <v>1</v>
      </c>
      <c r="T12" s="20">
        <v>1</v>
      </c>
      <c r="U12" s="20">
        <v>3</v>
      </c>
      <c r="V12" s="20">
        <v>1</v>
      </c>
      <c r="W12" s="20">
        <v>0</v>
      </c>
      <c r="X12" s="20">
        <v>0</v>
      </c>
      <c r="Y12" s="20">
        <v>0</v>
      </c>
    </row>
    <row r="13" spans="1:25" x14ac:dyDescent="0.25">
      <c r="A13" s="21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x14ac:dyDescent="0.25">
      <c r="A14" s="5" t="s">
        <v>36</v>
      </c>
      <c r="B14" s="17">
        <v>2.8947368421052633</v>
      </c>
      <c r="C14" s="17">
        <v>3.3684210526315788</v>
      </c>
      <c r="D14" s="17">
        <v>2.6666666666666665</v>
      </c>
      <c r="E14" s="17">
        <v>3.0526315789473686</v>
      </c>
      <c r="F14" s="17">
        <v>2.8947368421052633</v>
      </c>
      <c r="G14" s="17">
        <v>2.3888888888888888</v>
      </c>
      <c r="H14" s="17">
        <v>3.4736842105263159</v>
      </c>
      <c r="I14" s="17">
        <v>3</v>
      </c>
      <c r="J14" s="17">
        <v>2.5789473684210527</v>
      </c>
      <c r="K14" s="17">
        <v>2.8421052631578947</v>
      </c>
      <c r="L14" s="17">
        <v>3.1666666666666665</v>
      </c>
      <c r="M14" s="17">
        <v>2.4210526315789473</v>
      </c>
      <c r="N14" s="17">
        <v>3.2105263157894739</v>
      </c>
      <c r="O14" s="17">
        <v>3.3888888888888888</v>
      </c>
      <c r="P14" s="17">
        <v>3.7894736842105261</v>
      </c>
      <c r="Q14" s="17">
        <v>3.736842105263158</v>
      </c>
      <c r="R14" s="17">
        <v>3.5</v>
      </c>
      <c r="S14" s="17">
        <v>3.2222222222222223</v>
      </c>
      <c r="T14" s="17">
        <v>2.9444444444444446</v>
      </c>
      <c r="U14" s="17">
        <v>3.375</v>
      </c>
      <c r="V14" s="17">
        <v>3</v>
      </c>
      <c r="W14" s="17">
        <v>3.3684210526315788</v>
      </c>
      <c r="X14" s="17">
        <v>3.1052631578947367</v>
      </c>
      <c r="Y14" s="17">
        <v>2.8947368421052633</v>
      </c>
    </row>
    <row r="15" spans="1:25" x14ac:dyDescent="0.25">
      <c r="A15" s="5" t="s">
        <v>37</v>
      </c>
      <c r="B15" s="17">
        <v>1.0485300208760655</v>
      </c>
      <c r="C15" s="17">
        <v>0.89508077325081425</v>
      </c>
      <c r="D15" s="17">
        <v>0.90748521297303009</v>
      </c>
      <c r="E15" s="17">
        <v>1.0787690624311024</v>
      </c>
      <c r="F15" s="17">
        <v>0.99413484677243413</v>
      </c>
      <c r="G15" s="17">
        <v>0.69780233918722501</v>
      </c>
      <c r="H15" s="17">
        <v>0.90482785671772803</v>
      </c>
      <c r="I15" s="17">
        <v>1.1547005383792515</v>
      </c>
      <c r="J15" s="17">
        <v>0.83770781658339111</v>
      </c>
      <c r="K15" s="17">
        <v>0.95819030206465738</v>
      </c>
      <c r="L15" s="17">
        <v>1.3394467690277294</v>
      </c>
      <c r="M15" s="17">
        <v>1.2163602113447687</v>
      </c>
      <c r="N15" s="17">
        <v>0.7873265148181362</v>
      </c>
      <c r="O15" s="17">
        <v>0.77754431603522922</v>
      </c>
      <c r="P15" s="17">
        <v>0.97632800547203624</v>
      </c>
      <c r="Q15" s="17">
        <v>0.9911892555667039</v>
      </c>
      <c r="R15" s="17">
        <v>1.0431851677040116</v>
      </c>
      <c r="S15" s="17">
        <v>1.0032626514091005</v>
      </c>
      <c r="T15" s="17">
        <v>1.1099667309387478</v>
      </c>
      <c r="U15" s="17">
        <v>0.80622577482985502</v>
      </c>
      <c r="V15" s="17">
        <v>1.1375929179890421</v>
      </c>
      <c r="W15" s="17">
        <v>0.83069758608784006</v>
      </c>
      <c r="X15" s="17">
        <v>0.93658581158169374</v>
      </c>
      <c r="Y15" s="17">
        <v>0.80930263822251181</v>
      </c>
    </row>
    <row r="16" spans="1:25" x14ac:dyDescent="0.25">
      <c r="A16" s="5" t="s">
        <v>38</v>
      </c>
      <c r="B16" s="18">
        <v>19</v>
      </c>
      <c r="C16" s="18">
        <v>19</v>
      </c>
      <c r="D16" s="18">
        <v>18</v>
      </c>
      <c r="E16" s="18">
        <v>19</v>
      </c>
      <c r="F16" s="18">
        <v>19</v>
      </c>
      <c r="G16" s="18">
        <v>18</v>
      </c>
      <c r="H16" s="18">
        <v>19</v>
      </c>
      <c r="I16" s="18">
        <v>19</v>
      </c>
      <c r="J16" s="18">
        <v>19</v>
      </c>
      <c r="K16" s="18">
        <v>19</v>
      </c>
      <c r="L16" s="18">
        <v>18</v>
      </c>
      <c r="M16" s="18">
        <v>19</v>
      </c>
      <c r="N16" s="18">
        <v>19</v>
      </c>
      <c r="O16" s="18">
        <v>18</v>
      </c>
      <c r="P16" s="18">
        <v>19</v>
      </c>
      <c r="Q16" s="18">
        <v>19</v>
      </c>
      <c r="R16" s="18">
        <v>18</v>
      </c>
      <c r="S16" s="18">
        <v>18</v>
      </c>
      <c r="T16" s="18">
        <v>18</v>
      </c>
      <c r="U16" s="18">
        <v>16</v>
      </c>
      <c r="V16" s="18">
        <v>18</v>
      </c>
      <c r="W16" s="18">
        <v>19</v>
      </c>
      <c r="X16" s="18">
        <v>19</v>
      </c>
      <c r="Y16" s="18">
        <v>19</v>
      </c>
    </row>
    <row r="18" spans="1:25" x14ac:dyDescent="0.25">
      <c r="A18" s="5" t="s">
        <v>134</v>
      </c>
      <c r="B18" s="5"/>
      <c r="C18" s="5"/>
      <c r="D18" s="5"/>
      <c r="E18" s="5"/>
      <c r="F18" s="17">
        <f>AVERAGE(S14:V14)</f>
        <v>3.135416666666667</v>
      </c>
    </row>
    <row r="19" spans="1:25" x14ac:dyDescent="0.25">
      <c r="A19" s="5" t="s">
        <v>135</v>
      </c>
      <c r="B19" s="5"/>
      <c r="C19" s="5"/>
    </row>
    <row r="21" spans="1:25" x14ac:dyDescent="0.25">
      <c r="A21" s="5" t="s">
        <v>136</v>
      </c>
      <c r="B21" s="5"/>
      <c r="C21" s="5"/>
      <c r="D21" s="5"/>
      <c r="E21" s="5"/>
      <c r="F21" s="17">
        <f>(F18-1)*2.5</f>
        <v>5.3385416666666679</v>
      </c>
    </row>
    <row r="22" spans="1:25" x14ac:dyDescent="0.25">
      <c r="A22" s="5" t="s">
        <v>133</v>
      </c>
      <c r="B22" s="17">
        <f t="shared" ref="B22:Y22" si="0">(B14-1)*2.5</f>
        <v>4.7368421052631584</v>
      </c>
      <c r="C22" s="17">
        <f t="shared" si="0"/>
        <v>5.9210526315789469</v>
      </c>
      <c r="D22" s="17">
        <f t="shared" si="0"/>
        <v>4.1666666666666661</v>
      </c>
      <c r="E22" s="17">
        <f t="shared" si="0"/>
        <v>5.1315789473684212</v>
      </c>
      <c r="F22" s="17">
        <f t="shared" si="0"/>
        <v>4.7368421052631584</v>
      </c>
      <c r="G22" s="17">
        <f t="shared" si="0"/>
        <v>3.4722222222222223</v>
      </c>
      <c r="H22" s="17">
        <f t="shared" si="0"/>
        <v>6.1842105263157894</v>
      </c>
      <c r="I22" s="17">
        <f t="shared" si="0"/>
        <v>5</v>
      </c>
      <c r="J22" s="17">
        <f t="shared" si="0"/>
        <v>3.9473684210526319</v>
      </c>
      <c r="K22" s="17">
        <f t="shared" si="0"/>
        <v>4.6052631578947363</v>
      </c>
      <c r="L22" s="17">
        <f t="shared" si="0"/>
        <v>5.4166666666666661</v>
      </c>
      <c r="M22" s="17">
        <f t="shared" si="0"/>
        <v>3.5526315789473681</v>
      </c>
      <c r="N22" s="17">
        <f t="shared" si="0"/>
        <v>5.526315789473685</v>
      </c>
      <c r="O22" s="17">
        <f t="shared" si="0"/>
        <v>5.9722222222222223</v>
      </c>
      <c r="P22" s="17">
        <f t="shared" si="0"/>
        <v>6.973684210526315</v>
      </c>
      <c r="Q22" s="17">
        <f t="shared" si="0"/>
        <v>6.8421052631578947</v>
      </c>
      <c r="R22" s="17">
        <f t="shared" si="0"/>
        <v>6.25</v>
      </c>
      <c r="S22" s="17">
        <f t="shared" si="0"/>
        <v>5.5555555555555554</v>
      </c>
      <c r="T22" s="17">
        <f t="shared" si="0"/>
        <v>4.8611111111111116</v>
      </c>
      <c r="U22" s="17">
        <f t="shared" si="0"/>
        <v>5.9375</v>
      </c>
      <c r="V22" s="17">
        <f t="shared" si="0"/>
        <v>5</v>
      </c>
      <c r="W22" s="17">
        <f t="shared" si="0"/>
        <v>5.9210526315789469</v>
      </c>
      <c r="X22" s="17">
        <f t="shared" si="0"/>
        <v>5.2631578947368416</v>
      </c>
      <c r="Y22" s="17">
        <f t="shared" si="0"/>
        <v>4.7368421052631584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118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Admón. y Gest. Púb_PDI'!$B$4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1</v>
      </c>
      <c r="C7" s="3">
        <v>0</v>
      </c>
      <c r="D7" s="3">
        <v>0</v>
      </c>
      <c r="E7" s="3">
        <v>0</v>
      </c>
      <c r="F7" s="3">
        <v>1</v>
      </c>
      <c r="G7" s="3">
        <v>1</v>
      </c>
      <c r="H7" s="3">
        <v>0</v>
      </c>
      <c r="I7" s="3">
        <v>0</v>
      </c>
      <c r="J7" s="3">
        <v>0</v>
      </c>
      <c r="K7" s="3">
        <v>1</v>
      </c>
      <c r="L7" s="3">
        <v>1</v>
      </c>
      <c r="M7" s="3">
        <v>2</v>
      </c>
      <c r="N7" s="3">
        <v>2</v>
      </c>
      <c r="O7" s="3">
        <v>0</v>
      </c>
      <c r="P7" s="3">
        <v>0</v>
      </c>
      <c r="Q7" s="3">
        <v>0</v>
      </c>
      <c r="R7" s="3">
        <v>2</v>
      </c>
      <c r="S7" s="3">
        <v>2</v>
      </c>
      <c r="T7" s="3">
        <v>1</v>
      </c>
      <c r="U7" s="3">
        <v>1</v>
      </c>
      <c r="V7" s="3">
        <v>0</v>
      </c>
      <c r="W7" s="3">
        <v>0</v>
      </c>
      <c r="X7" s="3">
        <v>1</v>
      </c>
      <c r="Y7" s="3">
        <v>0</v>
      </c>
      <c r="Z7" s="3">
        <v>0</v>
      </c>
      <c r="AA7" s="3">
        <v>1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2</v>
      </c>
      <c r="D8" s="3">
        <v>1</v>
      </c>
      <c r="E8" s="3">
        <v>3</v>
      </c>
      <c r="F8" s="3">
        <v>1</v>
      </c>
      <c r="G8" s="3">
        <v>3</v>
      </c>
      <c r="H8" s="3">
        <v>0</v>
      </c>
      <c r="I8" s="3">
        <v>3</v>
      </c>
      <c r="J8" s="3">
        <v>3</v>
      </c>
      <c r="K8" s="3">
        <v>0</v>
      </c>
      <c r="L8" s="3">
        <v>1</v>
      </c>
      <c r="M8" s="3">
        <v>1</v>
      </c>
      <c r="N8" s="3">
        <v>2</v>
      </c>
      <c r="O8" s="3">
        <v>4</v>
      </c>
      <c r="P8" s="3">
        <v>3</v>
      </c>
      <c r="Q8" s="3">
        <v>2</v>
      </c>
      <c r="R8" s="3">
        <v>4</v>
      </c>
      <c r="S8" s="3">
        <v>2</v>
      </c>
      <c r="T8" s="3">
        <v>3</v>
      </c>
      <c r="U8" s="3">
        <v>1</v>
      </c>
      <c r="V8" s="3">
        <v>4</v>
      </c>
      <c r="W8" s="3">
        <v>2</v>
      </c>
      <c r="X8" s="3">
        <v>1</v>
      </c>
      <c r="Y8" s="3">
        <v>2</v>
      </c>
      <c r="Z8" s="3">
        <v>2</v>
      </c>
      <c r="AA8" s="3">
        <v>3</v>
      </c>
      <c r="AB8" s="3">
        <v>1</v>
      </c>
      <c r="AC8" s="3">
        <v>1</v>
      </c>
      <c r="AD8" s="3">
        <v>0</v>
      </c>
      <c r="AE8" s="3">
        <v>1</v>
      </c>
      <c r="AF8" s="3">
        <v>1</v>
      </c>
    </row>
    <row r="9" spans="1:32" x14ac:dyDescent="0.25">
      <c r="A9" s="8">
        <v>3</v>
      </c>
      <c r="B9" s="3">
        <v>2</v>
      </c>
      <c r="C9" s="3">
        <v>4</v>
      </c>
      <c r="D9" s="3">
        <v>5</v>
      </c>
      <c r="E9" s="3">
        <v>1</v>
      </c>
      <c r="F9" s="3">
        <v>2</v>
      </c>
      <c r="G9" s="3">
        <v>1</v>
      </c>
      <c r="H9" s="3">
        <v>8</v>
      </c>
      <c r="I9" s="3">
        <v>2</v>
      </c>
      <c r="J9" s="3">
        <v>3</v>
      </c>
      <c r="K9" s="3">
        <v>1</v>
      </c>
      <c r="L9" s="3">
        <v>1</v>
      </c>
      <c r="M9" s="3">
        <v>3</v>
      </c>
      <c r="N9" s="3">
        <v>1</v>
      </c>
      <c r="O9" s="3">
        <v>3</v>
      </c>
      <c r="P9" s="3">
        <v>3</v>
      </c>
      <c r="Q9" s="3">
        <v>5</v>
      </c>
      <c r="R9" s="3">
        <v>1</v>
      </c>
      <c r="S9" s="3">
        <v>4</v>
      </c>
      <c r="T9" s="3">
        <v>3</v>
      </c>
      <c r="U9" s="3">
        <v>4</v>
      </c>
      <c r="V9" s="3">
        <v>3</v>
      </c>
      <c r="W9" s="3">
        <v>4</v>
      </c>
      <c r="X9" s="3">
        <v>4</v>
      </c>
      <c r="Y9" s="3">
        <v>3</v>
      </c>
      <c r="Z9" s="3">
        <v>5</v>
      </c>
      <c r="AA9" s="3">
        <v>2</v>
      </c>
      <c r="AB9" s="3">
        <v>4</v>
      </c>
      <c r="AC9" s="3">
        <v>3</v>
      </c>
      <c r="AD9" s="3">
        <v>2</v>
      </c>
      <c r="AE9" s="3">
        <v>3</v>
      </c>
      <c r="AF9" s="3">
        <v>3</v>
      </c>
    </row>
    <row r="10" spans="1:32" x14ac:dyDescent="0.25">
      <c r="A10" s="8">
        <v>4</v>
      </c>
      <c r="B10" s="3">
        <v>4</v>
      </c>
      <c r="C10" s="3">
        <v>3</v>
      </c>
      <c r="D10" s="3">
        <v>4</v>
      </c>
      <c r="E10" s="3">
        <v>2</v>
      </c>
      <c r="F10" s="3">
        <v>4</v>
      </c>
      <c r="G10" s="3">
        <v>4</v>
      </c>
      <c r="H10" s="3">
        <v>1</v>
      </c>
      <c r="I10" s="3">
        <v>4</v>
      </c>
      <c r="J10" s="3">
        <v>3</v>
      </c>
      <c r="K10" s="3">
        <v>7</v>
      </c>
      <c r="L10" s="3">
        <v>6</v>
      </c>
      <c r="M10" s="3">
        <v>4</v>
      </c>
      <c r="N10" s="3">
        <v>3</v>
      </c>
      <c r="O10" s="3">
        <v>2</v>
      </c>
      <c r="P10" s="3">
        <v>3</v>
      </c>
      <c r="Q10" s="3">
        <v>3</v>
      </c>
      <c r="R10" s="3">
        <v>1</v>
      </c>
      <c r="S10" s="3">
        <v>1</v>
      </c>
      <c r="T10" s="3">
        <v>2</v>
      </c>
      <c r="U10" s="3">
        <v>3</v>
      </c>
      <c r="V10" s="3">
        <v>1</v>
      </c>
      <c r="W10" s="3">
        <v>3</v>
      </c>
      <c r="X10" s="3">
        <v>4</v>
      </c>
      <c r="Y10" s="3">
        <v>4</v>
      </c>
      <c r="Z10" s="3">
        <v>3</v>
      </c>
      <c r="AA10" s="3">
        <v>2</v>
      </c>
      <c r="AB10" s="3">
        <v>2</v>
      </c>
      <c r="AC10" s="3">
        <v>0</v>
      </c>
      <c r="AD10" s="3">
        <v>4</v>
      </c>
      <c r="AE10" s="3">
        <v>3</v>
      </c>
      <c r="AF10" s="3">
        <v>4</v>
      </c>
    </row>
    <row r="11" spans="1:32" x14ac:dyDescent="0.25">
      <c r="A11" s="8">
        <v>5</v>
      </c>
      <c r="B11" s="3">
        <v>1</v>
      </c>
      <c r="C11" s="3">
        <v>0</v>
      </c>
      <c r="D11" s="3">
        <v>0</v>
      </c>
      <c r="E11" s="3">
        <v>4</v>
      </c>
      <c r="F11" s="3">
        <v>2</v>
      </c>
      <c r="G11" s="3">
        <v>1</v>
      </c>
      <c r="H11" s="3">
        <v>1</v>
      </c>
      <c r="I11" s="3">
        <v>1</v>
      </c>
      <c r="J11" s="3">
        <v>0</v>
      </c>
      <c r="K11" s="3">
        <v>0</v>
      </c>
      <c r="L11" s="3">
        <v>1</v>
      </c>
      <c r="M11" s="3">
        <v>0</v>
      </c>
      <c r="N11" s="3">
        <v>2</v>
      </c>
      <c r="O11" s="3">
        <v>1</v>
      </c>
      <c r="P11" s="3">
        <v>1</v>
      </c>
      <c r="Q11" s="3">
        <v>0</v>
      </c>
      <c r="R11" s="3">
        <v>1</v>
      </c>
      <c r="S11" s="3">
        <v>1</v>
      </c>
      <c r="T11" s="3">
        <v>1</v>
      </c>
      <c r="U11" s="3">
        <v>1</v>
      </c>
      <c r="V11" s="3">
        <v>2</v>
      </c>
      <c r="W11" s="3">
        <v>1</v>
      </c>
      <c r="X11" s="3">
        <v>0</v>
      </c>
      <c r="Y11" s="3">
        <v>0</v>
      </c>
      <c r="Z11" s="3">
        <v>0</v>
      </c>
      <c r="AA11" s="3">
        <v>2</v>
      </c>
      <c r="AB11" s="3">
        <v>3</v>
      </c>
      <c r="AC11" s="3">
        <v>5</v>
      </c>
      <c r="AD11" s="3">
        <v>3</v>
      </c>
      <c r="AE11" s="3">
        <v>2</v>
      </c>
      <c r="AF11" s="3">
        <v>2</v>
      </c>
    </row>
    <row r="12" spans="1:32" x14ac:dyDescent="0.25">
      <c r="A12" s="8" t="s">
        <v>115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3.2</v>
      </c>
      <c r="C14" s="17">
        <v>3.1111111111111112</v>
      </c>
      <c r="D14" s="17">
        <v>3.3</v>
      </c>
      <c r="E14" s="17">
        <v>3.7</v>
      </c>
      <c r="F14" s="17">
        <v>3.5</v>
      </c>
      <c r="G14" s="17">
        <v>3.1</v>
      </c>
      <c r="H14" s="17">
        <v>3.3</v>
      </c>
      <c r="I14" s="17">
        <v>3.3</v>
      </c>
      <c r="J14" s="17">
        <v>3</v>
      </c>
      <c r="K14" s="17">
        <v>3.5555555555555554</v>
      </c>
      <c r="L14" s="17">
        <v>3.5</v>
      </c>
      <c r="M14" s="17">
        <v>2.9</v>
      </c>
      <c r="N14" s="17">
        <v>3.1</v>
      </c>
      <c r="O14" s="17">
        <v>3</v>
      </c>
      <c r="P14" s="17">
        <v>3.2</v>
      </c>
      <c r="Q14" s="17">
        <v>3.1</v>
      </c>
      <c r="R14" s="17">
        <v>2.4444444444444446</v>
      </c>
      <c r="S14" s="17">
        <v>2.7</v>
      </c>
      <c r="T14" s="17">
        <v>2.9</v>
      </c>
      <c r="U14" s="17">
        <v>3.2</v>
      </c>
      <c r="V14" s="17">
        <v>3.1</v>
      </c>
      <c r="W14" s="17">
        <v>3.3</v>
      </c>
      <c r="X14" s="17">
        <v>3.1</v>
      </c>
      <c r="Y14" s="17">
        <v>3.2222222222222223</v>
      </c>
      <c r="Z14" s="17">
        <v>3.1</v>
      </c>
      <c r="AA14" s="17">
        <v>3.1</v>
      </c>
      <c r="AB14" s="17">
        <v>3.7</v>
      </c>
      <c r="AC14" s="17">
        <v>3.7</v>
      </c>
      <c r="AD14" s="17">
        <v>4.1111111111111107</v>
      </c>
      <c r="AE14" s="17">
        <v>3.6666666666666665</v>
      </c>
      <c r="AF14" s="17">
        <v>3.7</v>
      </c>
    </row>
    <row r="15" spans="1:32" x14ac:dyDescent="0.25">
      <c r="A15" s="5" t="s">
        <v>37</v>
      </c>
      <c r="B15" s="17">
        <v>1.2292725943057181</v>
      </c>
      <c r="C15" s="17">
        <v>0.78173595997057133</v>
      </c>
      <c r="D15" s="17">
        <v>0.6749485577105524</v>
      </c>
      <c r="E15" s="17">
        <v>1.3374935098492584</v>
      </c>
      <c r="F15" s="17">
        <v>1.2692955176439846</v>
      </c>
      <c r="G15" s="17">
        <v>1.2866839377079191</v>
      </c>
      <c r="H15" s="17">
        <v>0.6749485577105524</v>
      </c>
      <c r="I15" s="17">
        <v>1.05934990547138</v>
      </c>
      <c r="J15" s="17">
        <v>0.8660254037844386</v>
      </c>
      <c r="K15" s="17">
        <v>1.0137937550497036</v>
      </c>
      <c r="L15" s="17">
        <v>1.1785113019775793</v>
      </c>
      <c r="M15" s="17">
        <v>1.1972189997378651</v>
      </c>
      <c r="N15" s="17">
        <v>1.5238839267549951</v>
      </c>
      <c r="O15" s="17">
        <v>1.0540925533894598</v>
      </c>
      <c r="P15" s="17">
        <v>1.0327955589886442</v>
      </c>
      <c r="Q15" s="17">
        <v>0.73786478737262229</v>
      </c>
      <c r="R15" s="17">
        <v>1.3333333333333333</v>
      </c>
      <c r="S15" s="17">
        <v>1.2516655570345723</v>
      </c>
      <c r="T15" s="17">
        <v>1.1972189997378651</v>
      </c>
      <c r="U15" s="17">
        <v>1.1352924243950933</v>
      </c>
      <c r="V15" s="17">
        <v>1.1972189997378651</v>
      </c>
      <c r="W15" s="17">
        <v>0.94868329805051343</v>
      </c>
      <c r="X15" s="17">
        <v>0.99442892601175348</v>
      </c>
      <c r="Y15" s="17">
        <v>0.83333333333333348</v>
      </c>
      <c r="Z15" s="17">
        <v>0.73786478737262229</v>
      </c>
      <c r="AA15" s="17">
        <v>1.3703203194062981</v>
      </c>
      <c r="AB15" s="17">
        <v>1.05934990547138</v>
      </c>
      <c r="AC15" s="17">
        <v>1.494434118097326</v>
      </c>
      <c r="AD15" s="17">
        <v>0.78173595997057133</v>
      </c>
      <c r="AE15" s="17">
        <v>1</v>
      </c>
      <c r="AF15" s="17">
        <v>0.94868329805051343</v>
      </c>
    </row>
    <row r="16" spans="1:32" x14ac:dyDescent="0.25">
      <c r="A16" s="5" t="s">
        <v>38</v>
      </c>
      <c r="B16" s="18">
        <v>10</v>
      </c>
      <c r="C16" s="18">
        <v>9</v>
      </c>
      <c r="D16" s="18">
        <v>10</v>
      </c>
      <c r="E16" s="18">
        <v>10</v>
      </c>
      <c r="F16" s="18">
        <v>10</v>
      </c>
      <c r="G16" s="18">
        <v>10</v>
      </c>
      <c r="H16" s="18">
        <v>10</v>
      </c>
      <c r="I16" s="18">
        <v>10</v>
      </c>
      <c r="J16" s="18">
        <v>9</v>
      </c>
      <c r="K16" s="18">
        <v>9</v>
      </c>
      <c r="L16" s="18">
        <v>10</v>
      </c>
      <c r="M16" s="18">
        <v>10</v>
      </c>
      <c r="N16" s="18">
        <v>10</v>
      </c>
      <c r="O16" s="18">
        <v>10</v>
      </c>
      <c r="P16" s="18">
        <v>10</v>
      </c>
      <c r="Q16" s="18">
        <v>10</v>
      </c>
      <c r="R16" s="18">
        <v>9</v>
      </c>
      <c r="S16" s="18">
        <v>10</v>
      </c>
      <c r="T16" s="18">
        <v>10</v>
      </c>
      <c r="U16" s="18">
        <v>10</v>
      </c>
      <c r="V16" s="18">
        <v>10</v>
      </c>
      <c r="W16" s="18">
        <v>10</v>
      </c>
      <c r="X16" s="18">
        <v>10</v>
      </c>
      <c r="Y16" s="18">
        <v>9</v>
      </c>
      <c r="Z16" s="18">
        <v>10</v>
      </c>
      <c r="AA16" s="18">
        <v>10</v>
      </c>
      <c r="AB16" s="18">
        <v>10</v>
      </c>
      <c r="AC16" s="18">
        <v>10</v>
      </c>
      <c r="AD16" s="18">
        <v>9</v>
      </c>
      <c r="AE16" s="18">
        <v>9</v>
      </c>
      <c r="AF16" s="18">
        <v>10</v>
      </c>
    </row>
    <row r="18" spans="1:32" x14ac:dyDescent="0.25">
      <c r="A18" s="5" t="s">
        <v>120</v>
      </c>
      <c r="B18" s="5">
        <v>10</v>
      </c>
    </row>
    <row r="19" spans="1:32" x14ac:dyDescent="0.25">
      <c r="A19" s="5" t="s">
        <v>121</v>
      </c>
      <c r="B19" s="5">
        <v>104</v>
      </c>
    </row>
    <row r="20" spans="1:32" x14ac:dyDescent="0.25">
      <c r="A20" s="5" t="s">
        <v>122</v>
      </c>
      <c r="B20" s="19">
        <f>B18/B19</f>
        <v>9.6153846153846159E-2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3.1407407407407408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5.3518518518518521</v>
      </c>
    </row>
    <row r="26" spans="1:32" x14ac:dyDescent="0.25">
      <c r="A26" s="5" t="s">
        <v>133</v>
      </c>
      <c r="B26" s="17">
        <f t="shared" ref="B26:AF26" si="0">(B14-1)*2.5</f>
        <v>5.5</v>
      </c>
      <c r="C26" s="17">
        <f t="shared" si="0"/>
        <v>5.2777777777777777</v>
      </c>
      <c r="D26" s="17">
        <f t="shared" si="0"/>
        <v>5.75</v>
      </c>
      <c r="E26" s="17">
        <f t="shared" si="0"/>
        <v>6.75</v>
      </c>
      <c r="F26" s="17">
        <f t="shared" si="0"/>
        <v>6.25</v>
      </c>
      <c r="G26" s="17">
        <f t="shared" si="0"/>
        <v>5.25</v>
      </c>
      <c r="H26" s="17">
        <f t="shared" si="0"/>
        <v>5.75</v>
      </c>
      <c r="I26" s="17">
        <f t="shared" si="0"/>
        <v>5.75</v>
      </c>
      <c r="J26" s="17">
        <f t="shared" si="0"/>
        <v>5</v>
      </c>
      <c r="K26" s="17">
        <f t="shared" si="0"/>
        <v>6.3888888888888884</v>
      </c>
      <c r="L26" s="17">
        <f t="shared" si="0"/>
        <v>6.25</v>
      </c>
      <c r="M26" s="17">
        <f t="shared" si="0"/>
        <v>4.75</v>
      </c>
      <c r="N26" s="17">
        <f t="shared" si="0"/>
        <v>5.25</v>
      </c>
      <c r="O26" s="17">
        <f t="shared" si="0"/>
        <v>5</v>
      </c>
      <c r="P26" s="17">
        <f t="shared" si="0"/>
        <v>5.5</v>
      </c>
      <c r="Q26" s="17">
        <f t="shared" si="0"/>
        <v>5.25</v>
      </c>
      <c r="R26" s="17">
        <f t="shared" si="0"/>
        <v>3.6111111111111116</v>
      </c>
      <c r="S26" s="17">
        <f t="shared" si="0"/>
        <v>4.25</v>
      </c>
      <c r="T26" s="17">
        <f t="shared" si="0"/>
        <v>4.75</v>
      </c>
      <c r="U26" s="17">
        <f t="shared" si="0"/>
        <v>5.5</v>
      </c>
      <c r="V26" s="17">
        <f t="shared" si="0"/>
        <v>5.25</v>
      </c>
      <c r="W26" s="17">
        <f t="shared" si="0"/>
        <v>5.75</v>
      </c>
      <c r="X26" s="17">
        <f t="shared" si="0"/>
        <v>5.25</v>
      </c>
      <c r="Y26" s="17">
        <f t="shared" si="0"/>
        <v>5.5555555555555554</v>
      </c>
      <c r="Z26" s="17">
        <f t="shared" si="0"/>
        <v>5.25</v>
      </c>
      <c r="AA26" s="17">
        <f t="shared" si="0"/>
        <v>5.25</v>
      </c>
      <c r="AB26" s="17">
        <f t="shared" si="0"/>
        <v>6.75</v>
      </c>
      <c r="AC26" s="17">
        <f t="shared" si="0"/>
        <v>6.75</v>
      </c>
      <c r="AD26" s="17">
        <f t="shared" si="0"/>
        <v>7.7777777777777768</v>
      </c>
      <c r="AE26" s="17">
        <f t="shared" si="0"/>
        <v>6.6666666666666661</v>
      </c>
      <c r="AF26" s="17">
        <f t="shared" si="0"/>
        <v>6.75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  <ignoredErrors>
    <ignoredError sqref="F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123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Admón. y Gest. Púb_PDI'!$B$4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1</v>
      </c>
      <c r="K8" s="3">
        <v>1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1</v>
      </c>
      <c r="J9" s="3">
        <v>0</v>
      </c>
      <c r="K9" s="3">
        <v>0</v>
      </c>
      <c r="L9" s="3">
        <v>0</v>
      </c>
      <c r="M9" s="3">
        <v>0</v>
      </c>
      <c r="N9" s="3">
        <v>1</v>
      </c>
      <c r="O9" s="3">
        <v>1</v>
      </c>
      <c r="P9" s="3">
        <v>1</v>
      </c>
      <c r="Q9" s="3">
        <v>0</v>
      </c>
      <c r="R9" s="3">
        <v>0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1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1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3</v>
      </c>
      <c r="D14" s="17">
        <v>1</v>
      </c>
      <c r="E14" s="17">
        <v>4</v>
      </c>
      <c r="F14" s="17">
        <v>2</v>
      </c>
      <c r="G14" s="17">
        <v>3</v>
      </c>
      <c r="H14" s="17">
        <v>3</v>
      </c>
      <c r="I14" s="17">
        <v>3</v>
      </c>
      <c r="J14" s="17">
        <v>2</v>
      </c>
      <c r="K14" s="17">
        <v>2</v>
      </c>
      <c r="L14" s="17">
        <v>2</v>
      </c>
      <c r="M14" s="17">
        <v>2</v>
      </c>
      <c r="N14" s="17">
        <v>3</v>
      </c>
      <c r="O14" s="17">
        <v>3</v>
      </c>
      <c r="P14" s="17">
        <v>3</v>
      </c>
      <c r="Q14" s="17">
        <v>4</v>
      </c>
      <c r="R14" s="17">
        <v>4</v>
      </c>
      <c r="S14" s="17">
        <v>3</v>
      </c>
      <c r="T14" s="17">
        <v>3</v>
      </c>
      <c r="U14" s="17">
        <v>3</v>
      </c>
      <c r="V14" s="17">
        <v>3</v>
      </c>
      <c r="W14" s="17">
        <v>3</v>
      </c>
      <c r="X14" s="17">
        <v>3</v>
      </c>
      <c r="Y14" s="17">
        <v>3</v>
      </c>
    </row>
    <row r="15" spans="1:25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8" spans="1:25" x14ac:dyDescent="0.25">
      <c r="A18" s="5" t="s">
        <v>134</v>
      </c>
      <c r="B18" s="5"/>
      <c r="C18" s="5"/>
      <c r="D18" s="5"/>
      <c r="E18" s="5"/>
      <c r="F18" s="17">
        <f>AVERAGE(S14:V14)</f>
        <v>3</v>
      </c>
    </row>
    <row r="19" spans="1:25" x14ac:dyDescent="0.25">
      <c r="A19" s="5" t="s">
        <v>135</v>
      </c>
      <c r="B19" s="5"/>
      <c r="C19" s="5"/>
    </row>
    <row r="21" spans="1:25" x14ac:dyDescent="0.25">
      <c r="A21" s="5" t="s">
        <v>136</v>
      </c>
      <c r="B21" s="5"/>
      <c r="C21" s="5"/>
      <c r="D21" s="5"/>
      <c r="E21" s="5"/>
      <c r="F21" s="17">
        <f>(F18-1)*2.5</f>
        <v>5</v>
      </c>
    </row>
    <row r="22" spans="1:25" x14ac:dyDescent="0.25">
      <c r="A22" s="5" t="s">
        <v>133</v>
      </c>
      <c r="B22" s="17">
        <f t="shared" ref="B22:Y22" si="0">(B14-1)*2.5</f>
        <v>5</v>
      </c>
      <c r="C22" s="17">
        <f t="shared" si="0"/>
        <v>5</v>
      </c>
      <c r="D22" s="17">
        <f t="shared" si="0"/>
        <v>0</v>
      </c>
      <c r="E22" s="17">
        <f t="shared" si="0"/>
        <v>7.5</v>
      </c>
      <c r="F22" s="17">
        <f t="shared" si="0"/>
        <v>2.5</v>
      </c>
      <c r="G22" s="17">
        <f t="shared" si="0"/>
        <v>5</v>
      </c>
      <c r="H22" s="17">
        <f t="shared" si="0"/>
        <v>5</v>
      </c>
      <c r="I22" s="17">
        <f t="shared" si="0"/>
        <v>5</v>
      </c>
      <c r="J22" s="17">
        <f t="shared" si="0"/>
        <v>2.5</v>
      </c>
      <c r="K22" s="17">
        <f t="shared" si="0"/>
        <v>2.5</v>
      </c>
      <c r="L22" s="17">
        <f t="shared" si="0"/>
        <v>2.5</v>
      </c>
      <c r="M22" s="17">
        <f t="shared" si="0"/>
        <v>2.5</v>
      </c>
      <c r="N22" s="17">
        <f t="shared" si="0"/>
        <v>5</v>
      </c>
      <c r="O22" s="17">
        <f t="shared" si="0"/>
        <v>5</v>
      </c>
      <c r="P22" s="17">
        <f t="shared" si="0"/>
        <v>5</v>
      </c>
      <c r="Q22" s="17">
        <f t="shared" si="0"/>
        <v>7.5</v>
      </c>
      <c r="R22" s="17">
        <f t="shared" si="0"/>
        <v>7.5</v>
      </c>
      <c r="S22" s="17">
        <f t="shared" si="0"/>
        <v>5</v>
      </c>
      <c r="T22" s="17">
        <f t="shared" si="0"/>
        <v>5</v>
      </c>
      <c r="U22" s="17">
        <f t="shared" si="0"/>
        <v>5</v>
      </c>
      <c r="V22" s="17">
        <f t="shared" si="0"/>
        <v>5</v>
      </c>
      <c r="W22" s="17">
        <f t="shared" si="0"/>
        <v>5</v>
      </c>
      <c r="X22" s="17">
        <f t="shared" si="0"/>
        <v>5</v>
      </c>
      <c r="Y22" s="17">
        <f t="shared" si="0"/>
        <v>5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124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">
        <v>126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1</v>
      </c>
      <c r="Q7" s="3">
        <v>1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1</v>
      </c>
      <c r="H8" s="3">
        <v>1</v>
      </c>
      <c r="I8" s="3">
        <v>1</v>
      </c>
      <c r="J8" s="3">
        <v>0</v>
      </c>
      <c r="K8" s="3">
        <v>0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s="3">
        <v>1</v>
      </c>
    </row>
    <row r="9" spans="1:25" x14ac:dyDescent="0.25">
      <c r="A9" s="8">
        <v>3</v>
      </c>
      <c r="B9" s="3">
        <v>0</v>
      </c>
      <c r="C9" s="3">
        <v>1</v>
      </c>
      <c r="D9" s="3">
        <v>0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1</v>
      </c>
      <c r="T10" s="3">
        <v>1</v>
      </c>
      <c r="U10" s="3">
        <v>1</v>
      </c>
      <c r="V10" s="3">
        <v>1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1</v>
      </c>
      <c r="C14" s="17">
        <v>3</v>
      </c>
      <c r="D14" s="17">
        <v>1</v>
      </c>
      <c r="E14" s="17">
        <v>3</v>
      </c>
      <c r="F14" s="17">
        <v>2</v>
      </c>
      <c r="G14" s="17">
        <v>2</v>
      </c>
      <c r="H14" s="17">
        <v>2</v>
      </c>
      <c r="I14" s="17">
        <v>2</v>
      </c>
      <c r="J14" s="17">
        <v>3</v>
      </c>
      <c r="K14" s="17">
        <v>3</v>
      </c>
      <c r="L14" s="17">
        <v>2</v>
      </c>
      <c r="M14" s="17">
        <v>2</v>
      </c>
      <c r="N14" s="17">
        <v>3</v>
      </c>
      <c r="O14" s="17">
        <v>1</v>
      </c>
      <c r="P14" s="17">
        <v>1</v>
      </c>
      <c r="Q14" s="17">
        <v>1</v>
      </c>
      <c r="R14" s="17">
        <v>1</v>
      </c>
      <c r="S14" s="17">
        <v>4</v>
      </c>
      <c r="T14" s="17">
        <v>4</v>
      </c>
      <c r="U14" s="17">
        <v>4</v>
      </c>
      <c r="V14" s="17">
        <v>4</v>
      </c>
      <c r="W14" s="17">
        <v>2</v>
      </c>
      <c r="X14" s="17">
        <v>2</v>
      </c>
      <c r="Y14" s="17">
        <v>2</v>
      </c>
    </row>
    <row r="15" spans="1:25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8" spans="1:25" x14ac:dyDescent="0.25">
      <c r="A18" s="5" t="s">
        <v>134</v>
      </c>
      <c r="B18" s="5"/>
      <c r="C18" s="5"/>
      <c r="D18" s="5"/>
      <c r="E18" s="5"/>
      <c r="F18" s="17">
        <f>AVERAGE(S14:V14)</f>
        <v>4</v>
      </c>
    </row>
    <row r="19" spans="1:25" x14ac:dyDescent="0.25">
      <c r="A19" s="5" t="s">
        <v>135</v>
      </c>
      <c r="B19" s="5"/>
      <c r="C19" s="5"/>
    </row>
    <row r="21" spans="1:25" x14ac:dyDescent="0.25">
      <c r="A21" s="5" t="s">
        <v>136</v>
      </c>
      <c r="B21" s="5"/>
      <c r="C21" s="5"/>
      <c r="D21" s="5"/>
      <c r="E21" s="5"/>
      <c r="F21" s="17">
        <f>(F18-1)*2.5</f>
        <v>7.5</v>
      </c>
    </row>
    <row r="22" spans="1:25" x14ac:dyDescent="0.25">
      <c r="A22" s="5" t="s">
        <v>133</v>
      </c>
      <c r="B22" s="17">
        <f t="shared" ref="B22:Y22" si="0">(B14-1)*2.5</f>
        <v>0</v>
      </c>
      <c r="C22" s="17">
        <f t="shared" si="0"/>
        <v>5</v>
      </c>
      <c r="D22" s="17">
        <f t="shared" si="0"/>
        <v>0</v>
      </c>
      <c r="E22" s="17">
        <f t="shared" si="0"/>
        <v>5</v>
      </c>
      <c r="F22" s="17">
        <f t="shared" si="0"/>
        <v>2.5</v>
      </c>
      <c r="G22" s="17">
        <f t="shared" si="0"/>
        <v>2.5</v>
      </c>
      <c r="H22" s="17">
        <f t="shared" si="0"/>
        <v>2.5</v>
      </c>
      <c r="I22" s="17">
        <f t="shared" si="0"/>
        <v>2.5</v>
      </c>
      <c r="J22" s="17">
        <f t="shared" si="0"/>
        <v>5</v>
      </c>
      <c r="K22" s="17">
        <f t="shared" si="0"/>
        <v>5</v>
      </c>
      <c r="L22" s="17">
        <f t="shared" si="0"/>
        <v>2.5</v>
      </c>
      <c r="M22" s="17">
        <f t="shared" si="0"/>
        <v>2.5</v>
      </c>
      <c r="N22" s="17">
        <f t="shared" si="0"/>
        <v>5</v>
      </c>
      <c r="O22" s="17">
        <f t="shared" si="0"/>
        <v>0</v>
      </c>
      <c r="P22" s="17">
        <f t="shared" si="0"/>
        <v>0</v>
      </c>
      <c r="Q22" s="17">
        <f t="shared" si="0"/>
        <v>0</v>
      </c>
      <c r="R22" s="17">
        <f t="shared" si="0"/>
        <v>0</v>
      </c>
      <c r="S22" s="17">
        <f t="shared" si="0"/>
        <v>7.5</v>
      </c>
      <c r="T22" s="17">
        <f t="shared" si="0"/>
        <v>7.5</v>
      </c>
      <c r="U22" s="17">
        <f t="shared" si="0"/>
        <v>7.5</v>
      </c>
      <c r="V22" s="17">
        <f t="shared" si="0"/>
        <v>7.5</v>
      </c>
      <c r="W22" s="17">
        <f t="shared" si="0"/>
        <v>2.5</v>
      </c>
      <c r="X22" s="17">
        <f t="shared" si="0"/>
        <v>2.5</v>
      </c>
      <c r="Y22" s="17">
        <f t="shared" si="0"/>
        <v>2.5</v>
      </c>
    </row>
  </sheetData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119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Admón. y Gest. Púb_PDI'!$B$4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1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1</v>
      </c>
      <c r="E8" s="3">
        <v>1</v>
      </c>
      <c r="F8" s="3">
        <v>0</v>
      </c>
      <c r="G8" s="3">
        <v>0</v>
      </c>
      <c r="H8" s="3">
        <v>1</v>
      </c>
      <c r="I8" s="3">
        <v>2</v>
      </c>
      <c r="J8" s="3">
        <v>3</v>
      </c>
      <c r="K8" s="3">
        <v>1</v>
      </c>
      <c r="L8" s="3">
        <v>2</v>
      </c>
      <c r="M8" s="3">
        <v>4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4</v>
      </c>
      <c r="C9" s="3">
        <v>4</v>
      </c>
      <c r="D9" s="3">
        <v>3</v>
      </c>
      <c r="E9" s="3">
        <v>2</v>
      </c>
      <c r="F9" s="3">
        <v>2</v>
      </c>
      <c r="G9" s="3">
        <v>5</v>
      </c>
      <c r="H9" s="3">
        <v>3</v>
      </c>
      <c r="I9" s="3">
        <v>3</v>
      </c>
      <c r="J9" s="3">
        <v>2</v>
      </c>
      <c r="K9" s="3">
        <v>4</v>
      </c>
      <c r="L9" s="3">
        <v>2</v>
      </c>
      <c r="M9" s="3">
        <v>3</v>
      </c>
      <c r="N9" s="3">
        <v>3</v>
      </c>
      <c r="O9" s="3">
        <v>3</v>
      </c>
      <c r="P9" s="3">
        <v>1</v>
      </c>
      <c r="Q9" s="3">
        <v>1</v>
      </c>
      <c r="R9" s="3">
        <v>3</v>
      </c>
      <c r="S9" s="3">
        <v>3</v>
      </c>
      <c r="T9" s="3">
        <v>5</v>
      </c>
      <c r="U9" s="3">
        <v>3</v>
      </c>
      <c r="V9" s="3">
        <v>5</v>
      </c>
      <c r="W9" s="3">
        <v>3</v>
      </c>
      <c r="X9" s="3">
        <v>3</v>
      </c>
      <c r="Y9" s="3">
        <v>4</v>
      </c>
    </row>
    <row r="10" spans="1:25" x14ac:dyDescent="0.25">
      <c r="A10" s="8">
        <v>4</v>
      </c>
      <c r="B10" s="3">
        <v>4</v>
      </c>
      <c r="C10" s="3">
        <v>3</v>
      </c>
      <c r="D10" s="3">
        <v>4</v>
      </c>
      <c r="E10" s="3">
        <v>5</v>
      </c>
      <c r="F10" s="3">
        <v>5</v>
      </c>
      <c r="G10" s="3">
        <v>2</v>
      </c>
      <c r="H10" s="3">
        <v>4</v>
      </c>
      <c r="I10" s="3">
        <v>4</v>
      </c>
      <c r="J10" s="3">
        <v>4</v>
      </c>
      <c r="K10" s="3">
        <v>3</v>
      </c>
      <c r="L10" s="3">
        <v>2</v>
      </c>
      <c r="M10" s="3">
        <v>1</v>
      </c>
      <c r="N10" s="3">
        <v>4</v>
      </c>
      <c r="O10" s="3">
        <v>5</v>
      </c>
      <c r="P10" s="3">
        <v>6</v>
      </c>
      <c r="Q10" s="3">
        <v>7</v>
      </c>
      <c r="R10" s="3">
        <v>5</v>
      </c>
      <c r="S10" s="3">
        <v>4</v>
      </c>
      <c r="T10" s="3">
        <v>2</v>
      </c>
      <c r="U10" s="3">
        <v>4</v>
      </c>
      <c r="V10" s="3">
        <v>2</v>
      </c>
      <c r="W10" s="3">
        <v>4</v>
      </c>
      <c r="X10" s="3">
        <v>4</v>
      </c>
      <c r="Y10" s="3">
        <v>4</v>
      </c>
    </row>
    <row r="11" spans="1:25" x14ac:dyDescent="0.25">
      <c r="A11" s="8">
        <v>5</v>
      </c>
      <c r="B11" s="3">
        <v>0</v>
      </c>
      <c r="C11" s="3">
        <v>1</v>
      </c>
      <c r="D11" s="3">
        <v>1</v>
      </c>
      <c r="E11" s="3">
        <v>1</v>
      </c>
      <c r="F11" s="3">
        <v>0</v>
      </c>
      <c r="G11" s="3">
        <v>1</v>
      </c>
      <c r="H11" s="3">
        <v>1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2</v>
      </c>
      <c r="T11" s="3">
        <v>2</v>
      </c>
      <c r="U11" s="3">
        <v>2</v>
      </c>
      <c r="V11" s="3">
        <v>2</v>
      </c>
      <c r="W11" s="3">
        <v>2</v>
      </c>
      <c r="X11" s="3">
        <v>1</v>
      </c>
      <c r="Y11" s="3">
        <v>1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3.3333333333333335</v>
      </c>
      <c r="C14" s="17">
        <v>3.4444444444444446</v>
      </c>
      <c r="D14" s="17">
        <v>3.5555555555555554</v>
      </c>
      <c r="E14" s="17">
        <v>3.6666666666666665</v>
      </c>
      <c r="F14" s="17">
        <v>3.375</v>
      </c>
      <c r="G14" s="17">
        <v>3.2222222222222223</v>
      </c>
      <c r="H14" s="17">
        <v>3.5555555555555554</v>
      </c>
      <c r="I14" s="17">
        <v>3.2222222222222223</v>
      </c>
      <c r="J14" s="17">
        <v>3.1111111111111112</v>
      </c>
      <c r="K14" s="17">
        <v>3</v>
      </c>
      <c r="L14" s="17">
        <v>3.2857142857142856</v>
      </c>
      <c r="M14" s="17">
        <v>2.4444444444444446</v>
      </c>
      <c r="N14" s="17">
        <v>3.5555555555555554</v>
      </c>
      <c r="O14" s="17">
        <v>3.7777777777777777</v>
      </c>
      <c r="P14" s="17">
        <v>4</v>
      </c>
      <c r="Q14" s="17">
        <v>4</v>
      </c>
      <c r="R14" s="17">
        <v>3.7777777777777777</v>
      </c>
      <c r="S14" s="17">
        <v>3.8888888888888888</v>
      </c>
      <c r="T14" s="17">
        <v>3.6666666666666665</v>
      </c>
      <c r="U14" s="17">
        <v>3.8888888888888888</v>
      </c>
      <c r="V14" s="17">
        <v>3.6666666666666665</v>
      </c>
      <c r="W14" s="17">
        <v>3.8888888888888888</v>
      </c>
      <c r="X14" s="17">
        <v>3.5555555555555554</v>
      </c>
      <c r="Y14" s="17">
        <v>3.6666666666666665</v>
      </c>
    </row>
    <row r="15" spans="1:25" x14ac:dyDescent="0.25">
      <c r="A15" s="5" t="s">
        <v>37</v>
      </c>
      <c r="B15" s="17">
        <v>0.70710678118654757</v>
      </c>
      <c r="C15" s="17">
        <v>0.88191710368819731</v>
      </c>
      <c r="D15" s="17">
        <v>0.88191710368819731</v>
      </c>
      <c r="E15" s="17">
        <v>0.8660254037844386</v>
      </c>
      <c r="F15" s="17">
        <v>1.0606601717798212</v>
      </c>
      <c r="G15" s="17">
        <v>1.0929064207170003</v>
      </c>
      <c r="H15" s="17">
        <v>0.88191710368819731</v>
      </c>
      <c r="I15" s="17">
        <v>0.83333333333333348</v>
      </c>
      <c r="J15" s="17">
        <v>0.92796072713833677</v>
      </c>
      <c r="K15" s="17">
        <v>1</v>
      </c>
      <c r="L15" s="17">
        <v>1.1126972805283737</v>
      </c>
      <c r="M15" s="17">
        <v>0.88191710368819676</v>
      </c>
      <c r="N15" s="17">
        <v>0.88191710368819731</v>
      </c>
      <c r="O15" s="17">
        <v>0.66666666666666552</v>
      </c>
      <c r="P15" s="17">
        <v>0.53452248382484879</v>
      </c>
      <c r="Q15" s="17">
        <v>0.5</v>
      </c>
      <c r="R15" s="17">
        <v>0.66666666666666552</v>
      </c>
      <c r="S15" s="17">
        <v>0.78173595997057133</v>
      </c>
      <c r="T15" s="17">
        <v>0.8660254037844386</v>
      </c>
      <c r="U15" s="17">
        <v>0.78173595997057133</v>
      </c>
      <c r="V15" s="17">
        <v>0.8660254037844386</v>
      </c>
      <c r="W15" s="17">
        <v>0.78173595997057133</v>
      </c>
      <c r="X15" s="17">
        <v>0.88191710368819731</v>
      </c>
      <c r="Y15" s="17">
        <v>0.70710678118654757</v>
      </c>
    </row>
    <row r="16" spans="1:25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9</v>
      </c>
      <c r="F16" s="18">
        <v>8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7</v>
      </c>
      <c r="M16" s="18">
        <v>9</v>
      </c>
      <c r="N16" s="18">
        <v>9</v>
      </c>
      <c r="O16" s="18">
        <v>9</v>
      </c>
      <c r="P16" s="18">
        <v>8</v>
      </c>
      <c r="Q16" s="18">
        <v>9</v>
      </c>
      <c r="R16" s="18">
        <v>9</v>
      </c>
      <c r="S16" s="18">
        <v>9</v>
      </c>
      <c r="T16" s="18">
        <v>9</v>
      </c>
      <c r="U16" s="18">
        <v>9</v>
      </c>
      <c r="V16" s="18">
        <v>9</v>
      </c>
      <c r="W16" s="18">
        <v>9</v>
      </c>
      <c r="X16" s="18">
        <v>9</v>
      </c>
      <c r="Y16" s="18">
        <v>9</v>
      </c>
    </row>
    <row r="18" spans="1:25" x14ac:dyDescent="0.25">
      <c r="A18" s="5" t="s">
        <v>134</v>
      </c>
      <c r="B18" s="5"/>
      <c r="C18" s="5"/>
      <c r="D18" s="5"/>
      <c r="E18" s="5"/>
      <c r="F18" s="17">
        <f>AVERAGE(S14:V14)</f>
        <v>3.7777777777777777</v>
      </c>
    </row>
    <row r="19" spans="1:25" x14ac:dyDescent="0.25">
      <c r="A19" s="5" t="s">
        <v>135</v>
      </c>
      <c r="B19" s="5"/>
      <c r="C19" s="5"/>
    </row>
    <row r="21" spans="1:25" x14ac:dyDescent="0.25">
      <c r="A21" s="5" t="s">
        <v>136</v>
      </c>
      <c r="B21" s="5"/>
      <c r="C21" s="5"/>
      <c r="D21" s="5"/>
      <c r="E21" s="5"/>
      <c r="F21" s="17">
        <f>(F18-1)*2.5</f>
        <v>6.9444444444444446</v>
      </c>
    </row>
    <row r="22" spans="1:25" x14ac:dyDescent="0.25">
      <c r="A22" s="5" t="s">
        <v>133</v>
      </c>
      <c r="B22" s="17">
        <f t="shared" ref="B22:Y22" si="0">(B14-1)*2.5</f>
        <v>5.8333333333333339</v>
      </c>
      <c r="C22" s="17">
        <f t="shared" si="0"/>
        <v>6.1111111111111116</v>
      </c>
      <c r="D22" s="17">
        <f t="shared" si="0"/>
        <v>6.3888888888888884</v>
      </c>
      <c r="E22" s="17">
        <f t="shared" si="0"/>
        <v>6.6666666666666661</v>
      </c>
      <c r="F22" s="17">
        <f t="shared" si="0"/>
        <v>5.9375</v>
      </c>
      <c r="G22" s="17">
        <f t="shared" si="0"/>
        <v>5.5555555555555554</v>
      </c>
      <c r="H22" s="17">
        <f t="shared" si="0"/>
        <v>6.3888888888888884</v>
      </c>
      <c r="I22" s="17">
        <f t="shared" si="0"/>
        <v>5.5555555555555554</v>
      </c>
      <c r="J22" s="17">
        <f t="shared" si="0"/>
        <v>5.2777777777777777</v>
      </c>
      <c r="K22" s="17">
        <f t="shared" si="0"/>
        <v>5</v>
      </c>
      <c r="L22" s="17">
        <f t="shared" si="0"/>
        <v>5.7142857142857135</v>
      </c>
      <c r="M22" s="17">
        <f t="shared" si="0"/>
        <v>3.6111111111111116</v>
      </c>
      <c r="N22" s="17">
        <f t="shared" si="0"/>
        <v>6.3888888888888884</v>
      </c>
      <c r="O22" s="17">
        <f t="shared" si="0"/>
        <v>6.9444444444444446</v>
      </c>
      <c r="P22" s="17">
        <f t="shared" si="0"/>
        <v>7.5</v>
      </c>
      <c r="Q22" s="17">
        <f t="shared" si="0"/>
        <v>7.5</v>
      </c>
      <c r="R22" s="17">
        <f t="shared" si="0"/>
        <v>6.9444444444444446</v>
      </c>
      <c r="S22" s="17">
        <f t="shared" si="0"/>
        <v>7.2222222222222223</v>
      </c>
      <c r="T22" s="17">
        <f t="shared" si="0"/>
        <v>6.6666666666666661</v>
      </c>
      <c r="U22" s="17">
        <f t="shared" si="0"/>
        <v>7.2222222222222223</v>
      </c>
      <c r="V22" s="17">
        <f t="shared" si="0"/>
        <v>6.6666666666666661</v>
      </c>
      <c r="W22" s="17">
        <f t="shared" si="0"/>
        <v>7.2222222222222223</v>
      </c>
      <c r="X22" s="17">
        <f t="shared" si="0"/>
        <v>6.3888888888888884</v>
      </c>
      <c r="Y22" s="17">
        <f t="shared" si="0"/>
        <v>6.6666666666666661</v>
      </c>
    </row>
  </sheetData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119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Admón. y Gest. Púb_PDI'!$B$4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2</v>
      </c>
      <c r="Y8" s="3">
        <v>2</v>
      </c>
      <c r="Z8" s="3">
        <v>2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1</v>
      </c>
      <c r="D9" s="3">
        <v>0</v>
      </c>
      <c r="E9" s="3">
        <v>0</v>
      </c>
      <c r="F9" s="3">
        <v>2</v>
      </c>
      <c r="G9" s="3">
        <v>2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2</v>
      </c>
      <c r="O9" s="3">
        <v>1</v>
      </c>
      <c r="P9" s="3">
        <v>2</v>
      </c>
      <c r="Q9" s="3">
        <v>1</v>
      </c>
      <c r="R9" s="3">
        <v>2</v>
      </c>
      <c r="S9" s="3">
        <v>1</v>
      </c>
      <c r="T9" s="3">
        <v>1</v>
      </c>
      <c r="U9" s="3">
        <v>2</v>
      </c>
      <c r="V9" s="3">
        <v>2</v>
      </c>
      <c r="W9" s="3">
        <v>1</v>
      </c>
      <c r="X9" s="3">
        <v>1</v>
      </c>
      <c r="Y9" s="3">
        <v>0</v>
      </c>
      <c r="Z9" s="3">
        <v>1</v>
      </c>
      <c r="AA9" s="3">
        <v>2</v>
      </c>
      <c r="AB9" s="3">
        <v>2</v>
      </c>
      <c r="AC9" s="3">
        <v>2</v>
      </c>
      <c r="AD9" s="3">
        <v>1</v>
      </c>
      <c r="AE9" s="3">
        <v>2</v>
      </c>
      <c r="AF9" s="3">
        <v>2</v>
      </c>
    </row>
    <row r="10" spans="1:32" x14ac:dyDescent="0.25">
      <c r="A10" s="8">
        <v>4</v>
      </c>
      <c r="B10" s="3">
        <v>2</v>
      </c>
      <c r="C10" s="3">
        <v>2</v>
      </c>
      <c r="D10" s="3">
        <v>0</v>
      </c>
      <c r="E10" s="3">
        <v>1</v>
      </c>
      <c r="F10" s="3">
        <v>0</v>
      </c>
      <c r="G10" s="3">
        <v>1</v>
      </c>
      <c r="H10" s="3">
        <v>2</v>
      </c>
      <c r="I10" s="3">
        <v>0</v>
      </c>
      <c r="J10" s="3">
        <v>1</v>
      </c>
      <c r="K10" s="3">
        <v>0</v>
      </c>
      <c r="L10" s="3">
        <v>2</v>
      </c>
      <c r="M10" s="3">
        <v>1</v>
      </c>
      <c r="N10" s="3">
        <v>0</v>
      </c>
      <c r="O10" s="3">
        <v>2</v>
      </c>
      <c r="P10" s="3">
        <v>0</v>
      </c>
      <c r="Q10" s="3">
        <v>1</v>
      </c>
      <c r="R10" s="3">
        <v>1</v>
      </c>
      <c r="S10" s="3">
        <v>0</v>
      </c>
      <c r="T10" s="3">
        <v>1</v>
      </c>
      <c r="U10" s="3">
        <v>1</v>
      </c>
      <c r="V10" s="3">
        <v>1</v>
      </c>
      <c r="W10" s="3">
        <v>2</v>
      </c>
      <c r="X10" s="3">
        <v>0</v>
      </c>
      <c r="Y10" s="3">
        <v>1</v>
      </c>
      <c r="Z10" s="3">
        <v>0</v>
      </c>
      <c r="AA10" s="3">
        <v>1</v>
      </c>
      <c r="AB10" s="3">
        <v>1</v>
      </c>
      <c r="AC10" s="3">
        <v>0</v>
      </c>
      <c r="AD10" s="3">
        <v>1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2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3.3333333333333335</v>
      </c>
      <c r="C14" s="17">
        <v>3.6666666666666665</v>
      </c>
      <c r="D14" s="17">
        <v>1</v>
      </c>
      <c r="E14" s="17">
        <v>3.3333333333333335</v>
      </c>
      <c r="F14" s="17">
        <v>3.6666666666666665</v>
      </c>
      <c r="G14" s="17">
        <v>3.3333333333333335</v>
      </c>
      <c r="H14" s="17">
        <v>3.6666666666666665</v>
      </c>
      <c r="I14" s="17">
        <v>2</v>
      </c>
      <c r="J14" s="17">
        <v>3</v>
      </c>
      <c r="K14" s="17">
        <v>3</v>
      </c>
      <c r="L14" s="17">
        <v>3.6666666666666665</v>
      </c>
      <c r="M14" s="17">
        <v>3.3333333333333335</v>
      </c>
      <c r="N14" s="17">
        <v>2.3333333333333335</v>
      </c>
      <c r="O14" s="17">
        <v>3.6666666666666665</v>
      </c>
      <c r="P14" s="17">
        <v>2.6666666666666665</v>
      </c>
      <c r="Q14" s="17">
        <v>3</v>
      </c>
      <c r="R14" s="17">
        <v>3.3333333333333335</v>
      </c>
      <c r="S14" s="17">
        <v>2</v>
      </c>
      <c r="T14" s="17">
        <v>4</v>
      </c>
      <c r="U14" s="17">
        <v>3.3333333333333335</v>
      </c>
      <c r="V14" s="17">
        <v>3.3333333333333335</v>
      </c>
      <c r="W14" s="17">
        <v>3.6666666666666665</v>
      </c>
      <c r="X14" s="17">
        <v>2.3333333333333335</v>
      </c>
      <c r="Y14" s="17">
        <v>2.6666666666666665</v>
      </c>
      <c r="Z14" s="17">
        <v>2.3333333333333335</v>
      </c>
      <c r="AA14" s="17">
        <v>3.3333333333333335</v>
      </c>
      <c r="AB14" s="17">
        <v>3.3333333333333335</v>
      </c>
      <c r="AC14" s="17">
        <v>3.6666666666666665</v>
      </c>
      <c r="AD14" s="17">
        <v>3</v>
      </c>
      <c r="AE14" s="17">
        <v>3</v>
      </c>
      <c r="AF14" s="17">
        <v>3.3333333333333335</v>
      </c>
    </row>
    <row r="15" spans="1:32" x14ac:dyDescent="0.25">
      <c r="A15" s="5" t="s">
        <v>37</v>
      </c>
      <c r="B15" s="17">
        <v>1.154700538379251</v>
      </c>
      <c r="C15" s="17">
        <v>0.57735026918962473</v>
      </c>
      <c r="D15" s="17"/>
      <c r="E15" s="17">
        <v>2.0816659994661326</v>
      </c>
      <c r="F15" s="17">
        <v>1.154700538379251</v>
      </c>
      <c r="G15" s="17">
        <v>0.57735026918962473</v>
      </c>
      <c r="H15" s="17">
        <v>0.57735026918962473</v>
      </c>
      <c r="I15" s="17">
        <v>1.4142135623730951</v>
      </c>
      <c r="J15" s="17">
        <v>1</v>
      </c>
      <c r="K15" s="17">
        <v>0</v>
      </c>
      <c r="L15" s="17">
        <v>0.57735026918962473</v>
      </c>
      <c r="M15" s="17">
        <v>0.57735026918962473</v>
      </c>
      <c r="N15" s="17">
        <v>1.1547005383792517</v>
      </c>
      <c r="O15" s="17">
        <v>0.57735026918962473</v>
      </c>
      <c r="P15" s="17">
        <v>0.57735026918962629</v>
      </c>
      <c r="Q15" s="17">
        <v>1</v>
      </c>
      <c r="R15" s="17">
        <v>0.57735026918962473</v>
      </c>
      <c r="S15" s="17">
        <v>1.4142135623730951</v>
      </c>
      <c r="T15" s="17">
        <v>1</v>
      </c>
      <c r="U15" s="17">
        <v>0.57735026918962473</v>
      </c>
      <c r="V15" s="17">
        <v>0.57735026918962473</v>
      </c>
      <c r="W15" s="17">
        <v>0.57735026918962473</v>
      </c>
      <c r="X15" s="17">
        <v>0.57735026918962629</v>
      </c>
      <c r="Y15" s="17">
        <v>1.1547005383792517</v>
      </c>
      <c r="Z15" s="17">
        <v>0.57735026918962629</v>
      </c>
      <c r="AA15" s="17">
        <v>0.57735026918962473</v>
      </c>
      <c r="AB15" s="17">
        <v>0.57735026918962473</v>
      </c>
      <c r="AC15" s="17">
        <v>1.154700538379251</v>
      </c>
      <c r="AD15" s="17">
        <v>1</v>
      </c>
      <c r="AE15" s="17">
        <v>0</v>
      </c>
      <c r="AF15" s="17">
        <v>0.57735026918962473</v>
      </c>
    </row>
    <row r="16" spans="1:32" x14ac:dyDescent="0.25">
      <c r="A16" s="5" t="s">
        <v>38</v>
      </c>
      <c r="B16" s="18">
        <v>3</v>
      </c>
      <c r="C16" s="18">
        <v>3</v>
      </c>
      <c r="D16" s="18">
        <v>1</v>
      </c>
      <c r="E16" s="18">
        <v>3</v>
      </c>
      <c r="F16" s="18">
        <v>3</v>
      </c>
      <c r="G16" s="18">
        <v>3</v>
      </c>
      <c r="H16" s="18">
        <v>3</v>
      </c>
      <c r="I16" s="18">
        <v>2</v>
      </c>
      <c r="J16" s="18">
        <v>3</v>
      </c>
      <c r="K16" s="18">
        <v>2</v>
      </c>
      <c r="L16" s="18">
        <v>3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2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  <c r="Z16" s="18">
        <v>3</v>
      </c>
      <c r="AA16" s="18">
        <v>3</v>
      </c>
      <c r="AB16" s="18">
        <v>3</v>
      </c>
      <c r="AC16" s="18">
        <v>3</v>
      </c>
      <c r="AD16" s="18">
        <v>3</v>
      </c>
      <c r="AE16" s="18">
        <v>2</v>
      </c>
      <c r="AF16" s="18">
        <v>3</v>
      </c>
    </row>
    <row r="18" spans="1:32" x14ac:dyDescent="0.25">
      <c r="A18" s="5" t="s">
        <v>120</v>
      </c>
      <c r="B18" s="5">
        <v>3</v>
      </c>
    </row>
    <row r="19" spans="1:32" x14ac:dyDescent="0.25">
      <c r="A19" s="5" t="s">
        <v>121</v>
      </c>
      <c r="B19" s="5">
        <v>4</v>
      </c>
    </row>
    <row r="20" spans="1:32" x14ac:dyDescent="0.25">
      <c r="A20" s="5" t="s">
        <v>122</v>
      </c>
      <c r="B20" s="19">
        <f>B18/B19</f>
        <v>0.75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2.4444444444444446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3.6111111111111116</v>
      </c>
    </row>
    <row r="26" spans="1:32" x14ac:dyDescent="0.25">
      <c r="A26" s="5" t="s">
        <v>133</v>
      </c>
      <c r="B26" s="17">
        <f t="shared" ref="B26:AF26" si="0">(B14-1)*2.5</f>
        <v>5.8333333333333339</v>
      </c>
      <c r="C26" s="17">
        <f t="shared" si="0"/>
        <v>6.6666666666666661</v>
      </c>
      <c r="D26" s="17">
        <f t="shared" si="0"/>
        <v>0</v>
      </c>
      <c r="E26" s="17">
        <f t="shared" si="0"/>
        <v>5.8333333333333339</v>
      </c>
      <c r="F26" s="17">
        <f t="shared" si="0"/>
        <v>6.6666666666666661</v>
      </c>
      <c r="G26" s="17">
        <f t="shared" si="0"/>
        <v>5.8333333333333339</v>
      </c>
      <c r="H26" s="17">
        <f t="shared" si="0"/>
        <v>6.6666666666666661</v>
      </c>
      <c r="I26" s="17">
        <f t="shared" si="0"/>
        <v>2.5</v>
      </c>
      <c r="J26" s="17">
        <f t="shared" si="0"/>
        <v>5</v>
      </c>
      <c r="K26" s="17">
        <f t="shared" si="0"/>
        <v>5</v>
      </c>
      <c r="L26" s="17">
        <f t="shared" si="0"/>
        <v>6.6666666666666661</v>
      </c>
      <c r="M26" s="17">
        <f t="shared" si="0"/>
        <v>5.8333333333333339</v>
      </c>
      <c r="N26" s="17">
        <f t="shared" si="0"/>
        <v>3.3333333333333339</v>
      </c>
      <c r="O26" s="17">
        <f t="shared" si="0"/>
        <v>6.6666666666666661</v>
      </c>
      <c r="P26" s="17">
        <f t="shared" si="0"/>
        <v>4.1666666666666661</v>
      </c>
      <c r="Q26" s="17">
        <f t="shared" si="0"/>
        <v>5</v>
      </c>
      <c r="R26" s="17">
        <f t="shared" si="0"/>
        <v>5.8333333333333339</v>
      </c>
      <c r="S26" s="17">
        <f t="shared" si="0"/>
        <v>2.5</v>
      </c>
      <c r="T26" s="17">
        <f t="shared" si="0"/>
        <v>7.5</v>
      </c>
      <c r="U26" s="17">
        <f t="shared" si="0"/>
        <v>5.8333333333333339</v>
      </c>
      <c r="V26" s="17">
        <f t="shared" si="0"/>
        <v>5.8333333333333339</v>
      </c>
      <c r="W26" s="17">
        <f t="shared" si="0"/>
        <v>6.6666666666666661</v>
      </c>
      <c r="X26" s="17">
        <f t="shared" si="0"/>
        <v>3.3333333333333339</v>
      </c>
      <c r="Y26" s="17">
        <f t="shared" si="0"/>
        <v>4.1666666666666661</v>
      </c>
      <c r="Z26" s="17">
        <f t="shared" si="0"/>
        <v>3.3333333333333339</v>
      </c>
      <c r="AA26" s="17">
        <f t="shared" si="0"/>
        <v>5.8333333333333339</v>
      </c>
      <c r="AB26" s="17">
        <f t="shared" si="0"/>
        <v>5.8333333333333339</v>
      </c>
      <c r="AC26" s="17">
        <f t="shared" si="0"/>
        <v>6.6666666666666661</v>
      </c>
      <c r="AD26" s="17">
        <f t="shared" si="0"/>
        <v>5</v>
      </c>
      <c r="AE26" s="17">
        <f t="shared" si="0"/>
        <v>5</v>
      </c>
      <c r="AF26" s="17">
        <f t="shared" si="0"/>
        <v>5.8333333333333339</v>
      </c>
    </row>
  </sheetData>
  <phoneticPr fontId="0" type="noConversion"/>
  <pageMargins left="0.7" right="0.7" top="0.75" bottom="0.75" header="0.3" footer="0.3"/>
  <ignoredErrors>
    <ignoredError sqref="F2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2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114</v>
      </c>
    </row>
    <row r="3" spans="1:10" x14ac:dyDescent="0.25">
      <c r="A3" s="1" t="s">
        <v>1</v>
      </c>
      <c r="B3" t="s">
        <v>116</v>
      </c>
    </row>
    <row r="4" spans="1:10" x14ac:dyDescent="0.25">
      <c r="A4" s="1" t="s">
        <v>2</v>
      </c>
      <c r="B4" t="s">
        <v>126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2</v>
      </c>
      <c r="H7" s="3">
        <v>0</v>
      </c>
      <c r="I7" s="3">
        <v>0</v>
      </c>
      <c r="J7" s="3">
        <v>1</v>
      </c>
    </row>
    <row r="8" spans="1:10" x14ac:dyDescent="0.25">
      <c r="A8" s="8">
        <v>2</v>
      </c>
      <c r="B8" s="3">
        <v>2</v>
      </c>
      <c r="C8" s="3">
        <v>0</v>
      </c>
      <c r="D8" s="3">
        <v>0</v>
      </c>
      <c r="E8" s="3">
        <v>1</v>
      </c>
      <c r="F8" s="3">
        <v>1</v>
      </c>
      <c r="G8" s="3">
        <v>3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4</v>
      </c>
      <c r="C9" s="3">
        <v>3</v>
      </c>
      <c r="D9" s="3">
        <v>3</v>
      </c>
      <c r="E9" s="3">
        <v>3</v>
      </c>
      <c r="F9" s="3">
        <v>3</v>
      </c>
      <c r="G9" s="3">
        <v>1</v>
      </c>
      <c r="H9" s="3">
        <v>4</v>
      </c>
      <c r="I9" s="3">
        <v>6</v>
      </c>
      <c r="J9" s="3">
        <v>5</v>
      </c>
    </row>
    <row r="10" spans="1:10" x14ac:dyDescent="0.25">
      <c r="A10" s="8">
        <v>4</v>
      </c>
      <c r="B10" s="3">
        <v>0</v>
      </c>
      <c r="C10" s="3">
        <v>2</v>
      </c>
      <c r="D10" s="3">
        <v>4</v>
      </c>
      <c r="E10" s="3">
        <v>2</v>
      </c>
      <c r="F10" s="3">
        <v>1</v>
      </c>
      <c r="G10" s="3">
        <v>1</v>
      </c>
      <c r="H10" s="3">
        <v>2</v>
      </c>
      <c r="I10" s="3">
        <v>1</v>
      </c>
      <c r="J10" s="3">
        <v>1</v>
      </c>
    </row>
    <row r="11" spans="1:10" x14ac:dyDescent="0.25">
      <c r="A11" s="8">
        <v>5</v>
      </c>
      <c r="B11" s="3">
        <v>1</v>
      </c>
      <c r="C11" s="3">
        <v>2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1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7">
        <v>3</v>
      </c>
      <c r="C14" s="17">
        <v>3.8571428571428572</v>
      </c>
      <c r="D14" s="17">
        <v>3.5714285714285716</v>
      </c>
      <c r="E14" s="17">
        <v>3.4285714285714284</v>
      </c>
      <c r="F14" s="17">
        <v>2.6666666666666665</v>
      </c>
      <c r="G14" s="17">
        <v>2.1428571428571428</v>
      </c>
      <c r="H14" s="17">
        <v>3.3333333333333335</v>
      </c>
      <c r="I14" s="17">
        <v>3.1428571428571428</v>
      </c>
      <c r="J14" s="17">
        <v>2.8571428571428572</v>
      </c>
    </row>
    <row r="15" spans="1:10" x14ac:dyDescent="0.25">
      <c r="A15" s="5" t="s">
        <v>37</v>
      </c>
      <c r="B15" s="17">
        <v>1</v>
      </c>
      <c r="C15" s="17">
        <v>0.89973541084243769</v>
      </c>
      <c r="D15" s="17">
        <v>0.53452248382484779</v>
      </c>
      <c r="E15" s="17">
        <v>0.97590007294853265</v>
      </c>
      <c r="F15" s="17">
        <v>1.0327955589886446</v>
      </c>
      <c r="G15" s="17">
        <v>1.0690449676496974</v>
      </c>
      <c r="H15" s="17">
        <v>0.51639777949432131</v>
      </c>
      <c r="I15" s="17">
        <v>0.37796447300922814</v>
      </c>
      <c r="J15" s="17">
        <v>0.89973541084243702</v>
      </c>
    </row>
    <row r="16" spans="1:10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6</v>
      </c>
      <c r="G16" s="18">
        <v>7</v>
      </c>
      <c r="H16" s="18">
        <v>6</v>
      </c>
      <c r="I16" s="18">
        <v>7</v>
      </c>
      <c r="J16" s="18">
        <v>7</v>
      </c>
    </row>
    <row r="18" spans="1:10" x14ac:dyDescent="0.25">
      <c r="A18" s="5" t="s">
        <v>137</v>
      </c>
      <c r="B18" s="5"/>
      <c r="C18" s="5"/>
      <c r="D18" s="5"/>
      <c r="E18" s="5"/>
      <c r="F18" s="17">
        <f>AVERAGE(G14:I14)</f>
        <v>2.873015873015873</v>
      </c>
    </row>
    <row r="19" spans="1:10" x14ac:dyDescent="0.25">
      <c r="A19" s="5" t="s">
        <v>138</v>
      </c>
      <c r="B19" s="5"/>
      <c r="C19" s="5"/>
    </row>
    <row r="21" spans="1:10" x14ac:dyDescent="0.25">
      <c r="A21" s="5" t="s">
        <v>139</v>
      </c>
      <c r="B21" s="5"/>
      <c r="C21" s="5"/>
      <c r="D21" s="5"/>
      <c r="E21" s="5"/>
      <c r="F21" s="17">
        <f>(F18-1)*2.5</f>
        <v>4.6825396825396828</v>
      </c>
    </row>
    <row r="22" spans="1:10" x14ac:dyDescent="0.25">
      <c r="A22" s="5" t="s">
        <v>133</v>
      </c>
      <c r="B22" s="17">
        <f t="shared" ref="B22:J22" si="0">(B14-1)*2.5</f>
        <v>5</v>
      </c>
      <c r="C22" s="17">
        <f t="shared" si="0"/>
        <v>7.1428571428571432</v>
      </c>
      <c r="D22" s="17">
        <f t="shared" si="0"/>
        <v>6.4285714285714288</v>
      </c>
      <c r="E22" s="17">
        <f t="shared" si="0"/>
        <v>6.0714285714285712</v>
      </c>
      <c r="F22" s="17">
        <f t="shared" si="0"/>
        <v>4.1666666666666661</v>
      </c>
      <c r="G22" s="17">
        <f t="shared" si="0"/>
        <v>2.8571428571428568</v>
      </c>
      <c r="H22" s="17">
        <f t="shared" si="0"/>
        <v>5.8333333333333339</v>
      </c>
      <c r="I22" s="17">
        <f t="shared" si="0"/>
        <v>5.3571428571428568</v>
      </c>
      <c r="J22" s="17">
        <f t="shared" si="0"/>
        <v>4.6428571428571432</v>
      </c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127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128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129</v>
      </c>
    </row>
    <row r="34" spans="1:2" x14ac:dyDescent="0.25">
      <c r="A34" s="6" t="s">
        <v>125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Grado Admón. y Gest. Púb_PDI</vt:lpstr>
      <vt:lpstr>Grado Admón y Gest. Púb_Estud</vt:lpstr>
      <vt:lpstr>Grado Derecho_PDI</vt:lpstr>
      <vt:lpstr>Grado Derecho_Estud</vt:lpstr>
      <vt:lpstr>MU Abogacía_PDI</vt:lpstr>
      <vt:lpstr>MUI CC. Soc. y Jdcas_PDI</vt:lpstr>
      <vt:lpstr>PCEO Derecho-ADE_PDI</vt:lpstr>
      <vt:lpstr>PCEO Derecho-ADE_Estud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2023-11-13T12:48:42Z</dcterms:modified>
</cp:coreProperties>
</file>