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685F8\"/>
    </mc:Choice>
  </mc:AlternateContent>
  <xr:revisionPtr revIDLastSave="0" documentId="13_ncr:1_{3EA4CF2A-31A6-4AD8-843A-E7A99C02130C}" xr6:coauthVersionLast="47" xr6:coauthVersionMax="47" xr10:uidLastSave="{00000000-0000-0000-0000-000000000000}"/>
  <bookViews>
    <workbookView xWindow="-120" yWindow="-120" windowWidth="29040" windowHeight="15840" tabRatio="930" xr2:uid="{00000000-000D-0000-FFFF-FFFF00000000}"/>
  </bookViews>
  <sheets>
    <sheet name="Grado Educ. Infantil_PDI" sheetId="1" r:id="rId1"/>
    <sheet name="Grado Educ. Infantil_Estud" sheetId="7" r:id="rId2"/>
    <sheet name="Grado Educ. Primaria_PDI" sheetId="10" r:id="rId3"/>
    <sheet name="Grado Educ. Primaria_Estud" sheetId="11" r:id="rId4"/>
    <sheet name="M.U.I. Enseñanza y Aprendiz_PDI" sheetId="16" r:id="rId5"/>
    <sheet name="M.U.I. Enseñanza y Aprend_Estud" sheetId="17" r:id="rId6"/>
    <sheet name="M.U. Enseñanza Bilingüe_PDI" sheetId="20" r:id="rId7"/>
    <sheet name="MU Enseñanza Bilingüe_Estud" sheetId="21" r:id="rId8"/>
    <sheet name="M.U. Formación Profesorado_PDI" sheetId="18" r:id="rId9"/>
    <sheet name="M.U. Formación Profesorad_Estud" sheetId="19" r:id="rId10"/>
    <sheet name="M.U.I. Cien.Sociales Juridi_PDI" sheetId="3" r:id="rId11"/>
    <sheet name="M.U.I. Cien.Sociales Juri_Estud" sheetId="8" r:id="rId12"/>
    <sheet name="PAS_centro" sheetId="4" r:id="rId13"/>
    <sheet name="código preguntas PDI" sheetId="5" r:id="rId14"/>
    <sheet name="código preguntas PAS" sheetId="6" r:id="rId15"/>
    <sheet name="código preguntas Estud" sheetId="9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21" i="4"/>
  <c r="F18" i="3"/>
  <c r="F21" i="3"/>
  <c r="F18" i="18"/>
  <c r="F21" i="18"/>
  <c r="F18" i="20"/>
  <c r="F21" i="20"/>
  <c r="F18" i="16"/>
  <c r="F21" i="16"/>
  <c r="F18" i="10"/>
  <c r="F21" i="10"/>
  <c r="F18" i="1"/>
  <c r="F21" i="1"/>
  <c r="J22" i="4"/>
  <c r="I22" i="4"/>
  <c r="H22" i="4"/>
  <c r="G22" i="4"/>
  <c r="F22" i="4"/>
  <c r="E22" i="4"/>
  <c r="D22" i="4"/>
  <c r="C22" i="4"/>
  <c r="B22" i="4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B26" i="17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8"/>
  <c r="F25" i="8"/>
  <c r="F22" i="19"/>
  <c r="F25" i="19"/>
  <c r="F22" i="21"/>
  <c r="F25" i="21"/>
  <c r="F22" i="17"/>
  <c r="F25" i="17"/>
  <c r="F22" i="11"/>
  <c r="F25" i="11"/>
  <c r="F22" i="7"/>
  <c r="F25" i="7"/>
  <c r="B20" i="21"/>
  <c r="B20" i="8"/>
  <c r="B20" i="19"/>
  <c r="B20" i="17"/>
  <c r="B20" i="11"/>
  <c r="B20" i="7"/>
  <c r="B4" i="21"/>
  <c r="B4" i="20"/>
  <c r="B4" i="11"/>
  <c r="B4" i="19"/>
  <c r="B4" i="10"/>
  <c r="B4" i="18"/>
  <c r="B4" i="17"/>
  <c r="B4" i="7"/>
  <c r="B4" i="8"/>
  <c r="B4" i="16"/>
  <c r="B4" i="3"/>
</calcChain>
</file>

<file path=xl/sharedStrings.xml><?xml version="1.0" encoding="utf-8"?>
<sst xmlns="http://schemas.openxmlformats.org/spreadsheetml/2006/main" count="717" uniqueCount="142">
  <si>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</si>
  <si>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</si>
  <si>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</si>
  <si>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</si>
  <si>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</si>
  <si>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</si>
  <si>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</si>
  <si>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</si>
  <si>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</si>
  <si>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</si>
  <si>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</si>
  <si>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</si>
  <si>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</si>
  <si>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</si>
  <si>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</si>
  <si>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</si>
  <si>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</si>
  <si>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</si>
  <si>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</si>
  <si>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</si>
  <si>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</si>
  <si>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</si>
  <si>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</si>
  <si>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</si>
  <si>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</si>
  <si>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</si>
  <si>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</si>
  <si>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</si>
  <si>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</si>
  <si>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</si>
  <si>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</si>
  <si>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</si>
  <si>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</si>
  <si>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</si>
  <si>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</si>
  <si>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</si>
  <si>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</si>
  <si>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</si>
  <si>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</si>
  <si>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</si>
  <si>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</si>
  <si>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</si>
  <si>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</si>
  <si>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</si>
  <si>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</si>
  <si>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</si>
  <si>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</si>
  <si>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</si>
  <si>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</si>
  <si>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</si>
  <si>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</si>
  <si>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</si>
  <si>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</si>
  <si>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</si>
  <si>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</si>
  <si>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</si>
  <si>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</si>
  <si>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</si>
  <si>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</si>
  <si>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</si>
  <si>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</si>
  <si>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</si>
  <si>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</si>
  <si>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</si>
  <si>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</si>
  <si>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</si>
  <si>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</si>
  <si>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</si>
  <si>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</si>
  <si>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</si>
  <si>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</si>
  <si>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</si>
  <si>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</si>
  <si>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</si>
  <si>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</si>
  <si>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</si>
  <si>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</si>
  <si>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</si>
  <si>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</si>
  <si>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</si>
  <si>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</si>
  <si>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</si>
  <si>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</si>
  <si>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</si>
  <si>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</si>
  <si>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</si>
  <si>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</si>
  <si>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</si>
  <si>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</si>
  <si>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</si>
  <si>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</si>
  <si>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</si>
  <si>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</si>
  <si>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</si>
  <si>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</si>
  <si>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</si>
  <si>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</si>
  <si>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</si>
  <si>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</si>
  <si>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</si>
  <si>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</si>
  <si>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</si>
  <si>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</si>
  <si>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</si>
  <si>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</si>
  <si>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</si>
  <si>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</si>
  <si>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</si>
  <si>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</si>
  <si>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</si>
  <si>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</si>
  <si>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</si>
  <si>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</si>
  <si>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</si>
  <si>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</si>
  <si>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</si>
  <si>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</si>
  <si>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</si>
  <si>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</si>
  <si>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</si>
  <si>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</si>
  <si>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</si>
  <si>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</si>
  <si>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Nº encuestados</t>
  </si>
  <si>
    <t>Total egresados</t>
  </si>
  <si>
    <t>Tasa de Participación</t>
  </si>
  <si>
    <t>Máster Universitario en Enseñanza Bilingüe para la Educación Primaria y Secundaria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</si>
  <si>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</si>
  <si>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</si>
  <si>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</si>
  <si>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</si>
  <si>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</si>
  <si>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</si>
  <si>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</si>
  <si>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</si>
  <si>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</si>
  <si>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</si>
  <si>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</si>
  <si>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</si>
  <si>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Satisfacción del PAS con las instalaciones y los recursos:</t>
  </si>
  <si>
    <t>(Media de las preguntas P06, P07 y P08)</t>
  </si>
  <si>
    <t>Satisfacción del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</si>
</sst>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117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">
        <v>128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1">
        <v>1</v>
      </c>
      <c r="B7" s="22">
        <v>2</v>
      </c>
      <c r="C7" s="22">
        <v>0</v>
      </c>
      <c r="D7" s="22">
        <v>0</v>
      </c>
      <c r="E7" s="22">
        <v>5</v>
      </c>
      <c r="F7" s="22">
        <v>1</v>
      </c>
      <c r="G7" s="22">
        <v>2</v>
      </c>
      <c r="H7" s="22">
        <v>1</v>
      </c>
      <c r="I7" s="22">
        <v>0</v>
      </c>
      <c r="J7" s="22">
        <v>1</v>
      </c>
      <c r="K7" s="22">
        <v>1</v>
      </c>
      <c r="L7" s="22">
        <v>1</v>
      </c>
      <c r="M7" s="22">
        <v>1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2</v>
      </c>
      <c r="W7" s="22">
        <v>0</v>
      </c>
      <c r="X7" s="22">
        <v>1</v>
      </c>
      <c r="Y7" s="22">
        <v>0</v>
      </c>
    </row>
    <row r="8" spans="1:25" x14ac:dyDescent="0.25">
      <c r="A8" s="21">
        <v>2</v>
      </c>
      <c r="B8" s="22">
        <v>0</v>
      </c>
      <c r="C8" s="22">
        <v>1</v>
      </c>
      <c r="D8" s="22">
        <v>1</v>
      </c>
      <c r="E8" s="22">
        <v>1</v>
      </c>
      <c r="F8" s="22">
        <v>2</v>
      </c>
      <c r="G8" s="22">
        <v>2</v>
      </c>
      <c r="H8" s="22">
        <v>0</v>
      </c>
      <c r="I8" s="22">
        <v>2</v>
      </c>
      <c r="J8" s="22">
        <v>0</v>
      </c>
      <c r="K8" s="22">
        <v>0</v>
      </c>
      <c r="L8" s="22">
        <v>0</v>
      </c>
      <c r="M8" s="22">
        <v>1</v>
      </c>
      <c r="N8" s="22">
        <v>1</v>
      </c>
      <c r="O8" s="22">
        <v>1</v>
      </c>
      <c r="P8" s="22">
        <v>0</v>
      </c>
      <c r="Q8" s="22">
        <v>0</v>
      </c>
      <c r="R8" s="22">
        <v>0</v>
      </c>
      <c r="S8" s="22">
        <v>1</v>
      </c>
      <c r="T8" s="22">
        <v>0</v>
      </c>
      <c r="U8" s="22">
        <v>1</v>
      </c>
      <c r="V8" s="22">
        <v>1</v>
      </c>
      <c r="W8" s="22">
        <v>0</v>
      </c>
      <c r="X8" s="22">
        <v>0</v>
      </c>
      <c r="Y8" s="22">
        <v>1</v>
      </c>
    </row>
    <row r="9" spans="1:25" x14ac:dyDescent="0.25">
      <c r="A9" s="21">
        <v>3</v>
      </c>
      <c r="B9" s="22">
        <v>5</v>
      </c>
      <c r="C9" s="22">
        <v>3</v>
      </c>
      <c r="D9" s="22">
        <v>5</v>
      </c>
      <c r="E9" s="22">
        <v>3</v>
      </c>
      <c r="F9" s="22">
        <v>4</v>
      </c>
      <c r="G9" s="22">
        <v>8</v>
      </c>
      <c r="H9" s="22">
        <v>3</v>
      </c>
      <c r="I9" s="22">
        <v>2</v>
      </c>
      <c r="J9" s="22">
        <v>6</v>
      </c>
      <c r="K9" s="22">
        <v>4</v>
      </c>
      <c r="L9" s="22">
        <v>4</v>
      </c>
      <c r="M9" s="22">
        <v>7</v>
      </c>
      <c r="N9" s="22">
        <v>5</v>
      </c>
      <c r="O9" s="22">
        <v>3</v>
      </c>
      <c r="P9" s="22">
        <v>2</v>
      </c>
      <c r="Q9" s="22">
        <v>3</v>
      </c>
      <c r="R9" s="22">
        <v>4</v>
      </c>
      <c r="S9" s="22">
        <v>5</v>
      </c>
      <c r="T9" s="22">
        <v>3</v>
      </c>
      <c r="U9" s="22">
        <v>3</v>
      </c>
      <c r="V9" s="22">
        <v>5</v>
      </c>
      <c r="W9" s="22">
        <v>4</v>
      </c>
      <c r="X9" s="22">
        <v>4</v>
      </c>
      <c r="Y9" s="22">
        <v>5</v>
      </c>
    </row>
    <row r="10" spans="1:25" x14ac:dyDescent="0.25">
      <c r="A10" s="21">
        <v>4</v>
      </c>
      <c r="B10" s="22">
        <v>5</v>
      </c>
      <c r="C10" s="22">
        <v>7</v>
      </c>
      <c r="D10" s="22">
        <v>6</v>
      </c>
      <c r="E10" s="22">
        <v>4</v>
      </c>
      <c r="F10" s="22">
        <v>4</v>
      </c>
      <c r="G10" s="22">
        <v>2</v>
      </c>
      <c r="H10" s="22">
        <v>7</v>
      </c>
      <c r="I10" s="22">
        <v>8</v>
      </c>
      <c r="J10" s="22">
        <v>7</v>
      </c>
      <c r="K10" s="22">
        <v>8</v>
      </c>
      <c r="L10" s="22">
        <v>6</v>
      </c>
      <c r="M10" s="22">
        <v>4</v>
      </c>
      <c r="N10" s="22">
        <v>6</v>
      </c>
      <c r="O10" s="22">
        <v>6</v>
      </c>
      <c r="P10" s="22">
        <v>6</v>
      </c>
      <c r="Q10" s="22">
        <v>4</v>
      </c>
      <c r="R10" s="22">
        <v>1</v>
      </c>
      <c r="S10" s="22">
        <v>5</v>
      </c>
      <c r="T10" s="22">
        <v>7</v>
      </c>
      <c r="U10" s="22">
        <v>7</v>
      </c>
      <c r="V10" s="22">
        <v>4</v>
      </c>
      <c r="W10" s="22">
        <v>7</v>
      </c>
      <c r="X10" s="22">
        <v>6</v>
      </c>
      <c r="Y10" s="22">
        <v>5</v>
      </c>
    </row>
    <row r="11" spans="1:25" x14ac:dyDescent="0.25">
      <c r="A11" s="21">
        <v>5</v>
      </c>
      <c r="B11" s="22">
        <v>2</v>
      </c>
      <c r="C11" s="22">
        <v>3</v>
      </c>
      <c r="D11" s="22">
        <v>2</v>
      </c>
      <c r="E11" s="22">
        <v>1</v>
      </c>
      <c r="F11" s="22">
        <v>3</v>
      </c>
      <c r="G11" s="22">
        <v>0</v>
      </c>
      <c r="H11" s="22">
        <v>3</v>
      </c>
      <c r="I11" s="22">
        <v>1</v>
      </c>
      <c r="J11" s="22">
        <v>0</v>
      </c>
      <c r="K11" s="22">
        <v>1</v>
      </c>
      <c r="L11" s="22">
        <v>0</v>
      </c>
      <c r="M11" s="22">
        <v>0</v>
      </c>
      <c r="N11" s="22">
        <v>2</v>
      </c>
      <c r="O11" s="22">
        <v>3</v>
      </c>
      <c r="P11" s="22">
        <v>6</v>
      </c>
      <c r="Q11" s="22">
        <v>6</v>
      </c>
      <c r="R11" s="22">
        <v>8</v>
      </c>
      <c r="S11" s="22">
        <v>3</v>
      </c>
      <c r="T11" s="22">
        <v>4</v>
      </c>
      <c r="U11" s="22">
        <v>3</v>
      </c>
      <c r="V11" s="22">
        <v>2</v>
      </c>
      <c r="W11" s="22">
        <v>3</v>
      </c>
      <c r="X11" s="22">
        <v>3</v>
      </c>
      <c r="Y11" s="22">
        <v>3</v>
      </c>
    </row>
    <row r="12" spans="1:25" x14ac:dyDescent="0.25">
      <c r="A12" s="21" t="s">
        <v>116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1</v>
      </c>
      <c r="J12" s="22">
        <v>0</v>
      </c>
      <c r="K12" s="22">
        <v>0</v>
      </c>
      <c r="L12" s="22">
        <v>3</v>
      </c>
      <c r="M12" s="22">
        <v>1</v>
      </c>
      <c r="N12" s="22">
        <v>0</v>
      </c>
      <c r="O12" s="22">
        <v>1</v>
      </c>
      <c r="P12" s="22">
        <v>0</v>
      </c>
      <c r="Q12" s="22">
        <v>1</v>
      </c>
      <c r="R12" s="22">
        <v>1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5" t="s">
        <v>37</v>
      </c>
      <c r="B14" s="17">
        <v>3.3571428571428572</v>
      </c>
      <c r="C14" s="17">
        <v>3.8571428571428572</v>
      </c>
      <c r="D14" s="17">
        <v>3.6428571428571428</v>
      </c>
      <c r="E14" s="17">
        <v>2.6428571428571428</v>
      </c>
      <c r="F14" s="17">
        <v>3.4285714285714284</v>
      </c>
      <c r="G14" s="17">
        <v>2.7142857142857144</v>
      </c>
      <c r="H14" s="17">
        <v>3.7857142857142856</v>
      </c>
      <c r="I14" s="17">
        <v>3.6153846153846154</v>
      </c>
      <c r="J14" s="17">
        <v>3.3571428571428572</v>
      </c>
      <c r="K14" s="17">
        <v>3.5714285714285716</v>
      </c>
      <c r="L14" s="17">
        <v>3.3636363636363638</v>
      </c>
      <c r="M14" s="17">
        <v>3.0769230769230771</v>
      </c>
      <c r="N14" s="17">
        <v>3.6428571428571428</v>
      </c>
      <c r="O14" s="17">
        <v>3.8461538461538463</v>
      </c>
      <c r="P14" s="17">
        <v>4.2857142857142856</v>
      </c>
      <c r="Q14" s="17">
        <v>4.2307692307692308</v>
      </c>
      <c r="R14" s="17">
        <v>4.3076923076923075</v>
      </c>
      <c r="S14" s="17">
        <v>3.7142857142857144</v>
      </c>
      <c r="T14" s="17">
        <v>4.0714285714285712</v>
      </c>
      <c r="U14" s="17">
        <v>3.8571428571428572</v>
      </c>
      <c r="V14" s="17">
        <v>3.2142857142857144</v>
      </c>
      <c r="W14" s="17">
        <v>3.9285714285714284</v>
      </c>
      <c r="X14" s="17">
        <v>3.7142857142857144</v>
      </c>
      <c r="Y14" s="17">
        <v>3.7142857142857144</v>
      </c>
    </row>
    <row r="15" spans="1:25" x14ac:dyDescent="0.25">
      <c r="A15" s="5" t="s">
        <v>38</v>
      </c>
      <c r="B15" s="17">
        <v>1.21573927222163</v>
      </c>
      <c r="C15" s="17">
        <v>0.86443782150756676</v>
      </c>
      <c r="D15" s="17">
        <v>0.84189738614109577</v>
      </c>
      <c r="E15" s="17">
        <v>1.4468609447374661</v>
      </c>
      <c r="F15" s="17">
        <v>1.2224996910042529</v>
      </c>
      <c r="G15" s="17">
        <v>0.91387353346337563</v>
      </c>
      <c r="H15" s="17">
        <v>1.0509022810878301</v>
      </c>
      <c r="I15" s="17">
        <v>0.86971849262290357</v>
      </c>
      <c r="J15" s="17">
        <v>0.84189738614109577</v>
      </c>
      <c r="K15" s="17">
        <v>0.93761446187699038</v>
      </c>
      <c r="L15" s="17">
        <v>0.9244162777371755</v>
      </c>
      <c r="M15" s="17">
        <v>0.86231649850257608</v>
      </c>
      <c r="N15" s="17">
        <v>0.84189738614109577</v>
      </c>
      <c r="O15" s="17">
        <v>0.89871703427291649</v>
      </c>
      <c r="P15" s="17">
        <v>0.72627303920256159</v>
      </c>
      <c r="Q15" s="17">
        <v>0.83205029433784439</v>
      </c>
      <c r="R15" s="17">
        <v>0.947330933431342</v>
      </c>
      <c r="S15" s="17">
        <v>0.91387353346337563</v>
      </c>
      <c r="T15" s="17">
        <v>0.7300459115473712</v>
      </c>
      <c r="U15" s="17">
        <v>0.86443782150756676</v>
      </c>
      <c r="V15" s="17">
        <v>1.2513728724621076</v>
      </c>
      <c r="W15" s="17">
        <v>0.7300459115473712</v>
      </c>
      <c r="X15" s="17">
        <v>1.0690449676496978</v>
      </c>
      <c r="Y15" s="17">
        <v>0.91387353346337563</v>
      </c>
    </row>
    <row r="16" spans="1:25" x14ac:dyDescent="0.25">
      <c r="A16" s="5" t="s">
        <v>39</v>
      </c>
      <c r="B16" s="18">
        <v>14</v>
      </c>
      <c r="C16" s="18">
        <v>14</v>
      </c>
      <c r="D16" s="18">
        <v>14</v>
      </c>
      <c r="E16" s="18">
        <v>14</v>
      </c>
      <c r="F16" s="18">
        <v>14</v>
      </c>
      <c r="G16" s="18">
        <v>14</v>
      </c>
      <c r="H16" s="18">
        <v>14</v>
      </c>
      <c r="I16" s="18">
        <v>13</v>
      </c>
      <c r="J16" s="18">
        <v>14</v>
      </c>
      <c r="K16" s="18">
        <v>14</v>
      </c>
      <c r="L16" s="18">
        <v>11</v>
      </c>
      <c r="M16" s="18">
        <v>13</v>
      </c>
      <c r="N16" s="18">
        <v>14</v>
      </c>
      <c r="O16" s="18">
        <v>13</v>
      </c>
      <c r="P16" s="18">
        <v>14</v>
      </c>
      <c r="Q16" s="18">
        <v>13</v>
      </c>
      <c r="R16" s="18">
        <v>13</v>
      </c>
      <c r="S16" s="18">
        <v>14</v>
      </c>
      <c r="T16" s="18">
        <v>14</v>
      </c>
      <c r="U16" s="18">
        <v>14</v>
      </c>
      <c r="V16" s="18">
        <v>14</v>
      </c>
      <c r="W16" s="18">
        <v>14</v>
      </c>
      <c r="X16" s="18">
        <v>14</v>
      </c>
      <c r="Y16" s="18">
        <v>14</v>
      </c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3.7142857142857144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6.7857142857142865</v>
      </c>
    </row>
    <row r="22" spans="1:25" x14ac:dyDescent="0.25">
      <c r="A22" s="5" t="s">
        <v>135</v>
      </c>
      <c r="B22" s="17">
        <f t="shared" ref="B22:Y22" si="0">(B14-1)*2.5</f>
        <v>5.8928571428571432</v>
      </c>
      <c r="C22" s="17">
        <f t="shared" si="0"/>
        <v>7.1428571428571432</v>
      </c>
      <c r="D22" s="17">
        <f t="shared" si="0"/>
        <v>6.6071428571428568</v>
      </c>
      <c r="E22" s="17">
        <f t="shared" si="0"/>
        <v>4.1071428571428568</v>
      </c>
      <c r="F22" s="17">
        <f t="shared" si="0"/>
        <v>6.0714285714285712</v>
      </c>
      <c r="G22" s="17">
        <f t="shared" si="0"/>
        <v>4.2857142857142865</v>
      </c>
      <c r="H22" s="17">
        <f t="shared" si="0"/>
        <v>6.9642857142857135</v>
      </c>
      <c r="I22" s="17">
        <f t="shared" si="0"/>
        <v>6.5384615384615383</v>
      </c>
      <c r="J22" s="17">
        <f t="shared" si="0"/>
        <v>5.8928571428571432</v>
      </c>
      <c r="K22" s="17">
        <f t="shared" si="0"/>
        <v>6.4285714285714288</v>
      </c>
      <c r="L22" s="17">
        <f t="shared" si="0"/>
        <v>5.9090909090909092</v>
      </c>
      <c r="M22" s="17">
        <f t="shared" si="0"/>
        <v>5.1923076923076925</v>
      </c>
      <c r="N22" s="17">
        <f t="shared" si="0"/>
        <v>6.6071428571428568</v>
      </c>
      <c r="O22" s="17">
        <f t="shared" si="0"/>
        <v>7.1153846153846159</v>
      </c>
      <c r="P22" s="17">
        <f t="shared" si="0"/>
        <v>8.2142857142857135</v>
      </c>
      <c r="Q22" s="17">
        <f t="shared" si="0"/>
        <v>8.0769230769230766</v>
      </c>
      <c r="R22" s="17">
        <f t="shared" si="0"/>
        <v>8.2692307692307683</v>
      </c>
      <c r="S22" s="17">
        <f t="shared" si="0"/>
        <v>6.7857142857142865</v>
      </c>
      <c r="T22" s="17">
        <f t="shared" si="0"/>
        <v>7.6785714285714279</v>
      </c>
      <c r="U22" s="17">
        <f t="shared" si="0"/>
        <v>7.1428571428571432</v>
      </c>
      <c r="V22" s="17">
        <f t="shared" si="0"/>
        <v>5.5357142857142865</v>
      </c>
      <c r="W22" s="17">
        <f t="shared" si="0"/>
        <v>7.3214285714285712</v>
      </c>
      <c r="X22" s="17">
        <f t="shared" si="0"/>
        <v>6.7857142857142865</v>
      </c>
      <c r="Y22" s="17">
        <f t="shared" si="0"/>
        <v>6.7857142857142865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117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1</v>
      </c>
      <c r="C7" s="3">
        <v>0</v>
      </c>
      <c r="D7" s="3">
        <v>6</v>
      </c>
      <c r="E7" s="3">
        <v>1</v>
      </c>
      <c r="F7" s="3">
        <v>2</v>
      </c>
      <c r="G7" s="3">
        <v>1</v>
      </c>
      <c r="H7" s="3">
        <v>1</v>
      </c>
      <c r="I7" s="3">
        <v>7</v>
      </c>
      <c r="J7" s="3">
        <v>3</v>
      </c>
      <c r="K7" s="3">
        <v>4</v>
      </c>
      <c r="L7" s="3">
        <v>2</v>
      </c>
      <c r="M7" s="3">
        <v>1</v>
      </c>
      <c r="N7" s="3">
        <v>0</v>
      </c>
      <c r="O7" s="3">
        <v>1</v>
      </c>
      <c r="P7" s="3">
        <v>3</v>
      </c>
      <c r="Q7" s="3">
        <v>2</v>
      </c>
      <c r="R7" s="3">
        <v>0</v>
      </c>
      <c r="S7" s="3">
        <v>7</v>
      </c>
      <c r="T7" s="3">
        <v>0</v>
      </c>
      <c r="U7" s="3">
        <v>0</v>
      </c>
      <c r="V7" s="3">
        <v>0</v>
      </c>
      <c r="W7" s="3">
        <v>1</v>
      </c>
      <c r="X7" s="3">
        <v>5</v>
      </c>
      <c r="Y7" s="3">
        <v>1</v>
      </c>
      <c r="Z7" s="3">
        <v>3</v>
      </c>
      <c r="AA7" s="3">
        <v>2</v>
      </c>
      <c r="AB7" s="3">
        <v>0</v>
      </c>
      <c r="AC7" s="3">
        <v>2</v>
      </c>
      <c r="AD7" s="3">
        <v>0</v>
      </c>
      <c r="AE7" s="3">
        <v>2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19</v>
      </c>
      <c r="E8" s="3">
        <v>3</v>
      </c>
      <c r="F8" s="3">
        <v>5</v>
      </c>
      <c r="G8" s="3">
        <v>4</v>
      </c>
      <c r="H8" s="3">
        <v>7</v>
      </c>
      <c r="I8" s="3">
        <v>21</v>
      </c>
      <c r="J8" s="3">
        <v>17</v>
      </c>
      <c r="K8" s="3">
        <v>12</v>
      </c>
      <c r="L8" s="3">
        <v>12</v>
      </c>
      <c r="M8" s="3">
        <v>7</v>
      </c>
      <c r="N8" s="3">
        <v>4</v>
      </c>
      <c r="O8" s="3">
        <v>9</v>
      </c>
      <c r="P8" s="3">
        <v>19</v>
      </c>
      <c r="Q8" s="3">
        <v>3</v>
      </c>
      <c r="R8" s="3">
        <v>14</v>
      </c>
      <c r="S8" s="3">
        <v>21</v>
      </c>
      <c r="T8" s="3">
        <v>3</v>
      </c>
      <c r="U8" s="3">
        <v>1</v>
      </c>
      <c r="V8" s="3">
        <v>7</v>
      </c>
      <c r="W8" s="3">
        <v>2</v>
      </c>
      <c r="X8" s="3">
        <v>14</v>
      </c>
      <c r="Y8" s="3">
        <v>16</v>
      </c>
      <c r="Z8" s="3">
        <v>16</v>
      </c>
      <c r="AA8" s="3">
        <v>10</v>
      </c>
      <c r="AB8" s="3">
        <v>3</v>
      </c>
      <c r="AC8" s="3">
        <v>9</v>
      </c>
      <c r="AD8" s="3">
        <v>4</v>
      </c>
      <c r="AE8" s="3">
        <v>2</v>
      </c>
      <c r="AF8" s="3">
        <v>0</v>
      </c>
    </row>
    <row r="9" spans="1:32" x14ac:dyDescent="0.25">
      <c r="A9" s="8">
        <v>3</v>
      </c>
      <c r="B9" s="3">
        <v>31</v>
      </c>
      <c r="C9" s="3">
        <v>31</v>
      </c>
      <c r="D9" s="3">
        <v>29</v>
      </c>
      <c r="E9" s="3">
        <v>9</v>
      </c>
      <c r="F9" s="3">
        <v>12</v>
      </c>
      <c r="G9" s="3">
        <v>31</v>
      </c>
      <c r="H9" s="3">
        <v>28</v>
      </c>
      <c r="I9" s="3">
        <v>28</v>
      </c>
      <c r="J9" s="3">
        <v>33</v>
      </c>
      <c r="K9" s="3">
        <v>25</v>
      </c>
      <c r="L9" s="3">
        <v>18</v>
      </c>
      <c r="M9" s="3">
        <v>29</v>
      </c>
      <c r="N9" s="3">
        <v>9</v>
      </c>
      <c r="O9" s="3">
        <v>30</v>
      </c>
      <c r="P9" s="3">
        <v>32</v>
      </c>
      <c r="Q9" s="3">
        <v>42</v>
      </c>
      <c r="R9" s="3">
        <v>38</v>
      </c>
      <c r="S9" s="3">
        <v>24</v>
      </c>
      <c r="T9" s="3">
        <v>18</v>
      </c>
      <c r="U9" s="3">
        <v>34</v>
      </c>
      <c r="V9" s="3">
        <v>24</v>
      </c>
      <c r="W9" s="3">
        <v>27</v>
      </c>
      <c r="X9" s="3">
        <v>27</v>
      </c>
      <c r="Y9" s="3">
        <v>24</v>
      </c>
      <c r="Z9" s="3">
        <v>22</v>
      </c>
      <c r="AA9" s="3">
        <v>16</v>
      </c>
      <c r="AB9" s="3">
        <v>25</v>
      </c>
      <c r="AC9" s="3">
        <v>21</v>
      </c>
      <c r="AD9" s="3">
        <v>15</v>
      </c>
      <c r="AE9" s="3">
        <v>21</v>
      </c>
      <c r="AF9" s="3">
        <v>20</v>
      </c>
    </row>
    <row r="10" spans="1:32" x14ac:dyDescent="0.25">
      <c r="A10" s="8">
        <v>4</v>
      </c>
      <c r="B10" s="3">
        <v>32</v>
      </c>
      <c r="C10" s="3">
        <v>36</v>
      </c>
      <c r="D10" s="3">
        <v>8</v>
      </c>
      <c r="E10" s="3">
        <v>27</v>
      </c>
      <c r="F10" s="3">
        <v>27</v>
      </c>
      <c r="G10" s="3">
        <v>32</v>
      </c>
      <c r="H10" s="3">
        <v>33</v>
      </c>
      <c r="I10" s="3">
        <v>14</v>
      </c>
      <c r="J10" s="3">
        <v>12</v>
      </c>
      <c r="K10" s="3">
        <v>19</v>
      </c>
      <c r="L10" s="3">
        <v>27</v>
      </c>
      <c r="M10" s="3">
        <v>22</v>
      </c>
      <c r="N10" s="3">
        <v>32</v>
      </c>
      <c r="O10" s="3">
        <v>29</v>
      </c>
      <c r="P10" s="3">
        <v>17</v>
      </c>
      <c r="Q10" s="3">
        <v>20</v>
      </c>
      <c r="R10" s="3">
        <v>17</v>
      </c>
      <c r="S10" s="3">
        <v>11</v>
      </c>
      <c r="T10" s="3">
        <v>34</v>
      </c>
      <c r="U10" s="3">
        <v>22</v>
      </c>
      <c r="V10" s="3">
        <v>25</v>
      </c>
      <c r="W10" s="3">
        <v>28</v>
      </c>
      <c r="X10" s="3">
        <v>22</v>
      </c>
      <c r="Y10" s="3">
        <v>24</v>
      </c>
      <c r="Z10" s="3">
        <v>23</v>
      </c>
      <c r="AA10" s="3">
        <v>36</v>
      </c>
      <c r="AB10" s="3">
        <v>32</v>
      </c>
      <c r="AC10" s="3">
        <v>25</v>
      </c>
      <c r="AD10" s="3">
        <v>18</v>
      </c>
      <c r="AE10" s="3">
        <v>24</v>
      </c>
      <c r="AF10" s="3">
        <v>38</v>
      </c>
    </row>
    <row r="11" spans="1:32" x14ac:dyDescent="0.25">
      <c r="A11" s="8">
        <v>5</v>
      </c>
      <c r="B11" s="3">
        <v>8</v>
      </c>
      <c r="C11" s="3">
        <v>6</v>
      </c>
      <c r="D11" s="3">
        <v>13</v>
      </c>
      <c r="E11" s="3">
        <v>31</v>
      </c>
      <c r="F11" s="3">
        <v>25</v>
      </c>
      <c r="G11" s="3">
        <v>7</v>
      </c>
      <c r="H11" s="3">
        <v>6</v>
      </c>
      <c r="I11" s="3">
        <v>4</v>
      </c>
      <c r="J11" s="3">
        <v>5</v>
      </c>
      <c r="K11" s="3">
        <v>12</v>
      </c>
      <c r="L11" s="3">
        <v>15</v>
      </c>
      <c r="M11" s="3">
        <v>11</v>
      </c>
      <c r="N11" s="3">
        <v>29</v>
      </c>
      <c r="O11" s="3">
        <v>6</v>
      </c>
      <c r="P11" s="3">
        <v>3</v>
      </c>
      <c r="Q11" s="3">
        <v>8</v>
      </c>
      <c r="R11" s="3">
        <v>6</v>
      </c>
      <c r="S11" s="3">
        <v>6</v>
      </c>
      <c r="T11" s="3">
        <v>17</v>
      </c>
      <c r="U11" s="3">
        <v>14</v>
      </c>
      <c r="V11" s="3">
        <v>14</v>
      </c>
      <c r="W11" s="3">
        <v>12</v>
      </c>
      <c r="X11" s="3">
        <v>7</v>
      </c>
      <c r="Y11" s="3">
        <v>10</v>
      </c>
      <c r="Z11" s="3">
        <v>9</v>
      </c>
      <c r="AA11" s="3">
        <v>10</v>
      </c>
      <c r="AB11" s="3">
        <v>14</v>
      </c>
      <c r="AC11" s="3">
        <v>15</v>
      </c>
      <c r="AD11" s="3">
        <v>6</v>
      </c>
      <c r="AE11" s="3">
        <v>8</v>
      </c>
      <c r="AF11" s="3">
        <v>17</v>
      </c>
    </row>
    <row r="12" spans="1:32" x14ac:dyDescent="0.25">
      <c r="A12" s="8" t="s">
        <v>116</v>
      </c>
      <c r="B12" s="3">
        <v>2</v>
      </c>
      <c r="C12" s="3">
        <v>0</v>
      </c>
      <c r="D12" s="3">
        <v>0</v>
      </c>
      <c r="E12" s="3">
        <v>4</v>
      </c>
      <c r="F12" s="3">
        <v>4</v>
      </c>
      <c r="G12" s="3">
        <v>0</v>
      </c>
      <c r="H12" s="3">
        <v>0</v>
      </c>
      <c r="I12" s="3">
        <v>0</v>
      </c>
      <c r="J12" s="3">
        <v>4</v>
      </c>
      <c r="K12" s="3">
        <v>3</v>
      </c>
      <c r="L12" s="3">
        <v>1</v>
      </c>
      <c r="M12" s="3">
        <v>5</v>
      </c>
      <c r="N12" s="3">
        <v>1</v>
      </c>
      <c r="O12" s="3">
        <v>0</v>
      </c>
      <c r="P12" s="3">
        <v>1</v>
      </c>
      <c r="Q12" s="3">
        <v>0</v>
      </c>
      <c r="R12" s="3">
        <v>0</v>
      </c>
      <c r="S12" s="3">
        <v>4</v>
      </c>
      <c r="T12" s="3">
        <v>3</v>
      </c>
      <c r="U12" s="3">
        <v>4</v>
      </c>
      <c r="V12" s="3">
        <v>5</v>
      </c>
      <c r="W12" s="3">
        <v>5</v>
      </c>
      <c r="X12" s="3">
        <v>0</v>
      </c>
      <c r="Y12" s="3">
        <v>0</v>
      </c>
      <c r="Z12" s="3">
        <v>2</v>
      </c>
      <c r="AA12" s="3">
        <v>1</v>
      </c>
      <c r="AB12" s="3">
        <v>1</v>
      </c>
      <c r="AC12" s="3">
        <v>3</v>
      </c>
      <c r="AD12" s="3">
        <v>32</v>
      </c>
      <c r="AE12" s="3">
        <v>18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3.6388888888888888</v>
      </c>
      <c r="C14" s="17">
        <v>3.6351351351351351</v>
      </c>
      <c r="D14" s="17">
        <v>3.04</v>
      </c>
      <c r="E14" s="17">
        <v>4.183098591549296</v>
      </c>
      <c r="F14" s="17">
        <v>3.9577464788732395</v>
      </c>
      <c r="G14" s="17">
        <v>3.5333333333333332</v>
      </c>
      <c r="H14" s="17">
        <v>3.48</v>
      </c>
      <c r="I14" s="17">
        <v>2.8243243243243241</v>
      </c>
      <c r="J14" s="17">
        <v>2.9857142857142858</v>
      </c>
      <c r="K14" s="17">
        <v>3.3194444444444446</v>
      </c>
      <c r="L14" s="17">
        <v>3.5540540540540539</v>
      </c>
      <c r="M14" s="17">
        <v>3.5</v>
      </c>
      <c r="N14" s="17">
        <v>4.1621621621621623</v>
      </c>
      <c r="O14" s="17">
        <v>3.4</v>
      </c>
      <c r="P14" s="17">
        <v>2.9729729729729728</v>
      </c>
      <c r="Q14" s="17">
        <v>3.3866666666666667</v>
      </c>
      <c r="R14" s="17">
        <v>3.2</v>
      </c>
      <c r="S14" s="17">
        <v>2.8260869565217392</v>
      </c>
      <c r="T14" s="17">
        <v>3.9027777777777777</v>
      </c>
      <c r="U14" s="17">
        <v>3.6901408450704225</v>
      </c>
      <c r="V14" s="17">
        <v>3.657142857142857</v>
      </c>
      <c r="W14" s="17">
        <v>3.6857142857142855</v>
      </c>
      <c r="X14" s="17">
        <v>3.16</v>
      </c>
      <c r="Y14" s="17">
        <v>3.3466666666666667</v>
      </c>
      <c r="Z14" s="17">
        <v>3.2602739726027399</v>
      </c>
      <c r="AA14" s="17">
        <v>3.5675675675675675</v>
      </c>
      <c r="AB14" s="17">
        <v>3.7702702702702702</v>
      </c>
      <c r="AC14" s="17">
        <v>3.5833333333333335</v>
      </c>
      <c r="AD14" s="17">
        <v>3.6046511627906979</v>
      </c>
      <c r="AE14" s="17">
        <v>3.5964912280701755</v>
      </c>
      <c r="AF14" s="17">
        <v>3.96</v>
      </c>
    </row>
    <row r="15" spans="1:32" x14ac:dyDescent="0.25">
      <c r="A15" s="5" t="s">
        <v>38</v>
      </c>
      <c r="B15" s="17">
        <v>0.73744048326198997</v>
      </c>
      <c r="C15" s="17">
        <v>0.65321804713646414</v>
      </c>
      <c r="D15" s="17">
        <v>1.1790972268096767</v>
      </c>
      <c r="E15" s="17">
        <v>0.9151090357349233</v>
      </c>
      <c r="F15" s="17">
        <v>1.0342232381054997</v>
      </c>
      <c r="G15" s="17">
        <v>0.79412255391131548</v>
      </c>
      <c r="H15" s="17">
        <v>0.82789214599814009</v>
      </c>
      <c r="I15" s="17">
        <v>1.0251375865975343</v>
      </c>
      <c r="J15" s="17">
        <v>0.94013346482136162</v>
      </c>
      <c r="K15" s="17">
        <v>1.1111013301603931</v>
      </c>
      <c r="L15" s="17">
        <v>1.0745102980426839</v>
      </c>
      <c r="M15" s="17">
        <v>0.92861124297507303</v>
      </c>
      <c r="N15" s="17">
        <v>0.84443426838160551</v>
      </c>
      <c r="O15" s="17">
        <v>0.85424219617724906</v>
      </c>
      <c r="P15" s="17">
        <v>0.90618835885553439</v>
      </c>
      <c r="Q15" s="17">
        <v>0.83655234135098766</v>
      </c>
      <c r="R15" s="17">
        <v>0.83827364428490936</v>
      </c>
      <c r="S15" s="17">
        <v>1.0975443410462558</v>
      </c>
      <c r="T15" s="17">
        <v>0.80770448895066016</v>
      </c>
      <c r="U15" s="17">
        <v>0.80341324175179796</v>
      </c>
      <c r="V15" s="17">
        <v>0.91502299465387316</v>
      </c>
      <c r="W15" s="17">
        <v>0.84343770579757504</v>
      </c>
      <c r="X15" s="17">
        <v>1.0531805112084014</v>
      </c>
      <c r="Y15" s="17">
        <v>1.0066445913694333</v>
      </c>
      <c r="Z15" s="17">
        <v>1.0675438744597334</v>
      </c>
      <c r="AA15" s="17">
        <v>0.98037008780904511</v>
      </c>
      <c r="AB15" s="17">
        <v>0.80320074253119655</v>
      </c>
      <c r="AC15" s="17">
        <v>1.0447723655297587</v>
      </c>
      <c r="AD15" s="17">
        <v>0.84907610528040456</v>
      </c>
      <c r="AE15" s="17">
        <v>0.90355743597197546</v>
      </c>
      <c r="AF15" s="17">
        <v>0.70595919030662091</v>
      </c>
    </row>
    <row r="16" spans="1:32" x14ac:dyDescent="0.25">
      <c r="A16" s="5" t="s">
        <v>39</v>
      </c>
      <c r="B16" s="18">
        <v>72</v>
      </c>
      <c r="C16" s="18">
        <v>74</v>
      </c>
      <c r="D16" s="18">
        <v>75</v>
      </c>
      <c r="E16" s="18">
        <v>71</v>
      </c>
      <c r="F16" s="18">
        <v>71</v>
      </c>
      <c r="G16" s="18">
        <v>75</v>
      </c>
      <c r="H16" s="18">
        <v>75</v>
      </c>
      <c r="I16" s="18">
        <v>74</v>
      </c>
      <c r="J16" s="18">
        <v>70</v>
      </c>
      <c r="K16" s="18">
        <v>72</v>
      </c>
      <c r="L16" s="18">
        <v>74</v>
      </c>
      <c r="M16" s="18">
        <v>70</v>
      </c>
      <c r="N16" s="18">
        <v>74</v>
      </c>
      <c r="O16" s="18">
        <v>75</v>
      </c>
      <c r="P16" s="18">
        <v>74</v>
      </c>
      <c r="Q16" s="18">
        <v>75</v>
      </c>
      <c r="R16" s="18">
        <v>75</v>
      </c>
      <c r="S16" s="18">
        <v>69</v>
      </c>
      <c r="T16" s="18">
        <v>72</v>
      </c>
      <c r="U16" s="18">
        <v>71</v>
      </c>
      <c r="V16" s="18">
        <v>70</v>
      </c>
      <c r="W16" s="18">
        <v>70</v>
      </c>
      <c r="X16" s="18">
        <v>75</v>
      </c>
      <c r="Y16" s="18">
        <v>75</v>
      </c>
      <c r="Z16" s="18">
        <v>73</v>
      </c>
      <c r="AA16" s="18">
        <v>74</v>
      </c>
      <c r="AB16" s="18">
        <v>74</v>
      </c>
      <c r="AC16" s="18">
        <v>72</v>
      </c>
      <c r="AD16" s="18">
        <v>43</v>
      </c>
      <c r="AE16" s="18">
        <v>57</v>
      </c>
      <c r="AF16" s="18">
        <v>75</v>
      </c>
    </row>
    <row r="18" spans="1:32" x14ac:dyDescent="0.25">
      <c r="A18" s="5" t="s">
        <v>123</v>
      </c>
      <c r="B18" s="5">
        <v>74</v>
      </c>
    </row>
    <row r="19" spans="1:32" x14ac:dyDescent="0.25">
      <c r="A19" s="5" t="s">
        <v>124</v>
      </c>
      <c r="B19" s="5">
        <v>104</v>
      </c>
    </row>
    <row r="20" spans="1:32" x14ac:dyDescent="0.25">
      <c r="A20" s="5" t="s">
        <v>125</v>
      </c>
      <c r="B20" s="20">
        <f>B18/B19</f>
        <v>0.71153846153846156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3.255646879756469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5.6391171993911726</v>
      </c>
    </row>
    <row r="26" spans="1:32" x14ac:dyDescent="0.25">
      <c r="A26" s="5" t="s">
        <v>135</v>
      </c>
      <c r="B26" s="17">
        <f t="shared" ref="B26:AF26" si="0">(B14-1)*2.5</f>
        <v>6.5972222222222223</v>
      </c>
      <c r="C26" s="17">
        <f t="shared" si="0"/>
        <v>6.5878378378378377</v>
      </c>
      <c r="D26" s="17">
        <f t="shared" si="0"/>
        <v>5.0999999999999996</v>
      </c>
      <c r="E26" s="17">
        <f t="shared" si="0"/>
        <v>7.9577464788732399</v>
      </c>
      <c r="F26" s="17">
        <f t="shared" si="0"/>
        <v>7.394366197183099</v>
      </c>
      <c r="G26" s="17">
        <f t="shared" si="0"/>
        <v>6.333333333333333</v>
      </c>
      <c r="H26" s="17">
        <f t="shared" si="0"/>
        <v>6.2</v>
      </c>
      <c r="I26" s="17">
        <f t="shared" si="0"/>
        <v>4.5608108108108105</v>
      </c>
      <c r="J26" s="17">
        <f t="shared" si="0"/>
        <v>4.9642857142857144</v>
      </c>
      <c r="K26" s="17">
        <f t="shared" si="0"/>
        <v>5.7986111111111116</v>
      </c>
      <c r="L26" s="17">
        <f t="shared" si="0"/>
        <v>6.3851351351351351</v>
      </c>
      <c r="M26" s="17">
        <f t="shared" si="0"/>
        <v>6.25</v>
      </c>
      <c r="N26" s="17">
        <f t="shared" si="0"/>
        <v>7.9054054054054053</v>
      </c>
      <c r="O26" s="17">
        <f t="shared" si="0"/>
        <v>6</v>
      </c>
      <c r="P26" s="17">
        <f t="shared" si="0"/>
        <v>4.9324324324324316</v>
      </c>
      <c r="Q26" s="17">
        <f t="shared" si="0"/>
        <v>5.9666666666666668</v>
      </c>
      <c r="R26" s="17">
        <f t="shared" si="0"/>
        <v>5.5</v>
      </c>
      <c r="S26" s="17">
        <f t="shared" si="0"/>
        <v>4.5652173913043477</v>
      </c>
      <c r="T26" s="17">
        <f t="shared" si="0"/>
        <v>7.2569444444444446</v>
      </c>
      <c r="U26" s="17">
        <f t="shared" si="0"/>
        <v>6.725352112676056</v>
      </c>
      <c r="V26" s="17">
        <f t="shared" si="0"/>
        <v>6.6428571428571423</v>
      </c>
      <c r="W26" s="17">
        <f t="shared" si="0"/>
        <v>6.7142857142857135</v>
      </c>
      <c r="X26" s="17">
        <f t="shared" si="0"/>
        <v>5.4</v>
      </c>
      <c r="Y26" s="17">
        <f t="shared" si="0"/>
        <v>5.8666666666666671</v>
      </c>
      <c r="Z26" s="17">
        <f t="shared" si="0"/>
        <v>5.6506849315068495</v>
      </c>
      <c r="AA26" s="17">
        <f t="shared" si="0"/>
        <v>6.4189189189189193</v>
      </c>
      <c r="AB26" s="17">
        <f t="shared" si="0"/>
        <v>6.9256756756756754</v>
      </c>
      <c r="AC26" s="17">
        <f t="shared" si="0"/>
        <v>6.4583333333333339</v>
      </c>
      <c r="AD26" s="17">
        <f t="shared" si="0"/>
        <v>6.5116279069767451</v>
      </c>
      <c r="AE26" s="17">
        <f t="shared" si="0"/>
        <v>6.4912280701754383</v>
      </c>
      <c r="AF26" s="17">
        <f t="shared" si="0"/>
        <v>7.4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1">
        <v>1</v>
      </c>
      <c r="B7" s="22">
        <v>1</v>
      </c>
      <c r="C7" s="22">
        <v>1</v>
      </c>
      <c r="D7" s="22">
        <v>2</v>
      </c>
      <c r="E7" s="22">
        <v>8</v>
      </c>
      <c r="F7" s="22">
        <v>0</v>
      </c>
      <c r="G7" s="22">
        <v>2</v>
      </c>
      <c r="H7" s="22">
        <v>0</v>
      </c>
      <c r="I7" s="22">
        <v>1</v>
      </c>
      <c r="J7" s="22">
        <v>1</v>
      </c>
      <c r="K7" s="22">
        <v>3</v>
      </c>
      <c r="L7" s="22">
        <v>3</v>
      </c>
      <c r="M7" s="22">
        <v>3</v>
      </c>
      <c r="N7" s="22">
        <v>0</v>
      </c>
      <c r="O7" s="22">
        <v>1</v>
      </c>
      <c r="P7" s="22">
        <v>0</v>
      </c>
      <c r="Q7" s="22">
        <v>0</v>
      </c>
      <c r="R7" s="22">
        <v>0</v>
      </c>
      <c r="S7" s="22">
        <v>1</v>
      </c>
      <c r="T7" s="22">
        <v>2</v>
      </c>
      <c r="U7" s="22">
        <v>2</v>
      </c>
      <c r="V7" s="22">
        <v>5</v>
      </c>
      <c r="W7" s="22">
        <v>0</v>
      </c>
      <c r="X7" s="22">
        <v>1</v>
      </c>
      <c r="Y7" s="22">
        <v>1</v>
      </c>
    </row>
    <row r="8" spans="1:25" x14ac:dyDescent="0.25">
      <c r="A8" s="21">
        <v>2</v>
      </c>
      <c r="B8" s="22">
        <v>5</v>
      </c>
      <c r="C8" s="22">
        <v>1</v>
      </c>
      <c r="D8" s="22">
        <v>4</v>
      </c>
      <c r="E8" s="22">
        <v>7</v>
      </c>
      <c r="F8" s="22">
        <v>7</v>
      </c>
      <c r="G8" s="22">
        <v>9</v>
      </c>
      <c r="H8" s="22">
        <v>4</v>
      </c>
      <c r="I8" s="22">
        <v>3</v>
      </c>
      <c r="J8" s="22">
        <v>7</v>
      </c>
      <c r="K8" s="22">
        <v>3</v>
      </c>
      <c r="L8" s="22">
        <v>1</v>
      </c>
      <c r="M8" s="22">
        <v>6</v>
      </c>
      <c r="N8" s="22">
        <v>4</v>
      </c>
      <c r="O8" s="22">
        <v>2</v>
      </c>
      <c r="P8" s="22">
        <v>0</v>
      </c>
      <c r="Q8" s="22">
        <v>0</v>
      </c>
      <c r="R8" s="22">
        <v>1</v>
      </c>
      <c r="S8" s="22">
        <v>1</v>
      </c>
      <c r="T8" s="22">
        <v>2</v>
      </c>
      <c r="U8" s="22">
        <v>3</v>
      </c>
      <c r="V8" s="22">
        <v>1</v>
      </c>
      <c r="W8" s="22">
        <v>2</v>
      </c>
      <c r="X8" s="22">
        <v>1</v>
      </c>
      <c r="Y8" s="22">
        <v>3</v>
      </c>
    </row>
    <row r="9" spans="1:25" x14ac:dyDescent="0.25">
      <c r="A9" s="21">
        <v>3</v>
      </c>
      <c r="B9" s="22">
        <v>6</v>
      </c>
      <c r="C9" s="22">
        <v>4</v>
      </c>
      <c r="D9" s="22">
        <v>9</v>
      </c>
      <c r="E9" s="22">
        <v>4</v>
      </c>
      <c r="F9" s="22">
        <v>8</v>
      </c>
      <c r="G9" s="22">
        <v>12</v>
      </c>
      <c r="H9" s="22">
        <v>7</v>
      </c>
      <c r="I9" s="22">
        <v>8</v>
      </c>
      <c r="J9" s="22">
        <v>11</v>
      </c>
      <c r="K9" s="22">
        <v>13</v>
      </c>
      <c r="L9" s="22">
        <v>6</v>
      </c>
      <c r="M9" s="22">
        <v>8</v>
      </c>
      <c r="N9" s="22">
        <v>9</v>
      </c>
      <c r="O9" s="22">
        <v>7</v>
      </c>
      <c r="P9" s="22">
        <v>4</v>
      </c>
      <c r="Q9" s="22">
        <v>5</v>
      </c>
      <c r="R9" s="22">
        <v>4</v>
      </c>
      <c r="S9" s="22">
        <v>8</v>
      </c>
      <c r="T9" s="22">
        <v>4</v>
      </c>
      <c r="U9" s="22">
        <v>2</v>
      </c>
      <c r="V9" s="22">
        <v>7</v>
      </c>
      <c r="W9" s="22">
        <v>6</v>
      </c>
      <c r="X9" s="22">
        <v>8</v>
      </c>
      <c r="Y9" s="22">
        <v>8</v>
      </c>
    </row>
    <row r="10" spans="1:25" x14ac:dyDescent="0.25">
      <c r="A10" s="21">
        <v>4</v>
      </c>
      <c r="B10" s="22">
        <v>8</v>
      </c>
      <c r="C10" s="22">
        <v>11</v>
      </c>
      <c r="D10" s="22">
        <v>7</v>
      </c>
      <c r="E10" s="22">
        <v>4</v>
      </c>
      <c r="F10" s="22">
        <v>7</v>
      </c>
      <c r="G10" s="22">
        <v>1</v>
      </c>
      <c r="H10" s="22">
        <v>10</v>
      </c>
      <c r="I10" s="22">
        <v>10</v>
      </c>
      <c r="J10" s="22">
        <v>4</v>
      </c>
      <c r="K10" s="22">
        <v>4</v>
      </c>
      <c r="L10" s="22">
        <v>6</v>
      </c>
      <c r="M10" s="22">
        <v>4</v>
      </c>
      <c r="N10" s="22">
        <v>8</v>
      </c>
      <c r="O10" s="22">
        <v>9</v>
      </c>
      <c r="P10" s="22">
        <v>12</v>
      </c>
      <c r="Q10" s="22">
        <v>9</v>
      </c>
      <c r="R10" s="22">
        <v>11</v>
      </c>
      <c r="S10" s="22">
        <v>12</v>
      </c>
      <c r="T10" s="22">
        <v>13</v>
      </c>
      <c r="U10" s="22">
        <v>13</v>
      </c>
      <c r="V10" s="22">
        <v>9</v>
      </c>
      <c r="W10" s="22">
        <v>12</v>
      </c>
      <c r="X10" s="22">
        <v>12</v>
      </c>
      <c r="Y10" s="22">
        <v>11</v>
      </c>
    </row>
    <row r="11" spans="1:25" x14ac:dyDescent="0.25">
      <c r="A11" s="21">
        <v>5</v>
      </c>
      <c r="B11" s="22">
        <v>4</v>
      </c>
      <c r="C11" s="22">
        <v>7</v>
      </c>
      <c r="D11" s="22">
        <v>2</v>
      </c>
      <c r="E11" s="22">
        <v>0</v>
      </c>
      <c r="F11" s="22">
        <v>2</v>
      </c>
      <c r="G11" s="22">
        <v>0</v>
      </c>
      <c r="H11" s="22">
        <v>3</v>
      </c>
      <c r="I11" s="22">
        <v>2</v>
      </c>
      <c r="J11" s="22">
        <v>0</v>
      </c>
      <c r="K11" s="22">
        <v>0</v>
      </c>
      <c r="L11" s="22">
        <v>0</v>
      </c>
      <c r="M11" s="22">
        <v>1</v>
      </c>
      <c r="N11" s="22">
        <v>3</v>
      </c>
      <c r="O11" s="22">
        <v>4</v>
      </c>
      <c r="P11" s="22">
        <v>8</v>
      </c>
      <c r="Q11" s="22">
        <v>10</v>
      </c>
      <c r="R11" s="22">
        <v>7</v>
      </c>
      <c r="S11" s="22">
        <v>2</v>
      </c>
      <c r="T11" s="22">
        <v>3</v>
      </c>
      <c r="U11" s="22">
        <v>2</v>
      </c>
      <c r="V11" s="22">
        <v>1</v>
      </c>
      <c r="W11" s="22">
        <v>4</v>
      </c>
      <c r="X11" s="22">
        <v>2</v>
      </c>
      <c r="Y11" s="22">
        <v>1</v>
      </c>
    </row>
    <row r="12" spans="1:25" x14ac:dyDescent="0.25">
      <c r="A12" s="21" t="s">
        <v>116</v>
      </c>
      <c r="B12" s="22">
        <v>0</v>
      </c>
      <c r="C12" s="22">
        <v>0</v>
      </c>
      <c r="D12" s="22">
        <v>0</v>
      </c>
      <c r="E12" s="22">
        <v>1</v>
      </c>
      <c r="F12" s="22">
        <v>0</v>
      </c>
      <c r="G12" s="22">
        <v>0</v>
      </c>
      <c r="H12" s="22">
        <v>0</v>
      </c>
      <c r="I12" s="22">
        <v>0</v>
      </c>
      <c r="J12" s="22">
        <v>1</v>
      </c>
      <c r="K12" s="22">
        <v>1</v>
      </c>
      <c r="L12" s="22">
        <v>8</v>
      </c>
      <c r="M12" s="22">
        <v>2</v>
      </c>
      <c r="N12" s="22">
        <v>0</v>
      </c>
      <c r="O12" s="22">
        <v>1</v>
      </c>
      <c r="P12" s="22">
        <v>0</v>
      </c>
      <c r="Q12" s="22">
        <v>0</v>
      </c>
      <c r="R12" s="22">
        <v>1</v>
      </c>
      <c r="S12" s="22">
        <v>0</v>
      </c>
      <c r="T12" s="22">
        <v>0</v>
      </c>
      <c r="U12" s="22">
        <v>2</v>
      </c>
      <c r="V12" s="22">
        <v>1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3" t="s">
        <v>37</v>
      </c>
      <c r="B14" s="24">
        <v>3.375</v>
      </c>
      <c r="C14" s="24">
        <v>3.9166666666666665</v>
      </c>
      <c r="D14" s="24">
        <v>3.125</v>
      </c>
      <c r="E14" s="24">
        <v>2.1739130434782608</v>
      </c>
      <c r="F14" s="24">
        <v>3.1666666666666665</v>
      </c>
      <c r="G14" s="24">
        <v>2.5</v>
      </c>
      <c r="H14" s="24">
        <v>3.5</v>
      </c>
      <c r="I14" s="24">
        <v>3.375</v>
      </c>
      <c r="J14" s="24">
        <v>2.7826086956521738</v>
      </c>
      <c r="K14" s="24">
        <v>2.7826086956521738</v>
      </c>
      <c r="L14" s="24">
        <v>2.9375</v>
      </c>
      <c r="M14" s="24">
        <v>2.7272727272727271</v>
      </c>
      <c r="N14" s="24">
        <v>3.4166666666666665</v>
      </c>
      <c r="O14" s="24">
        <v>3.5652173913043477</v>
      </c>
      <c r="P14" s="24">
        <v>4.166666666666667</v>
      </c>
      <c r="Q14" s="24">
        <v>4.208333333333333</v>
      </c>
      <c r="R14" s="24">
        <v>4.0434782608695654</v>
      </c>
      <c r="S14" s="24">
        <v>3.5416666666666665</v>
      </c>
      <c r="T14" s="24">
        <v>3.5416666666666665</v>
      </c>
      <c r="U14" s="24">
        <v>3.4545454545454546</v>
      </c>
      <c r="V14" s="24">
        <v>3</v>
      </c>
      <c r="W14" s="24">
        <v>3.75</v>
      </c>
      <c r="X14" s="24">
        <v>3.5416666666666665</v>
      </c>
      <c r="Y14" s="24">
        <v>3.3333333333333335</v>
      </c>
    </row>
    <row r="15" spans="1:25" x14ac:dyDescent="0.25">
      <c r="A15" s="23" t="s">
        <v>38</v>
      </c>
      <c r="B15" s="24">
        <v>1.1349200316590018</v>
      </c>
      <c r="C15" s="24">
        <v>1.0179547554081028</v>
      </c>
      <c r="D15" s="24">
        <v>1.0759222535351585</v>
      </c>
      <c r="E15" s="24">
        <v>1.1140496934013262</v>
      </c>
      <c r="F15" s="24">
        <v>0.96308682468615381</v>
      </c>
      <c r="G15" s="24">
        <v>0.72231511851461516</v>
      </c>
      <c r="H15" s="24">
        <v>0.93250480824031379</v>
      </c>
      <c r="I15" s="24">
        <v>0.96964807600713976</v>
      </c>
      <c r="J15" s="24">
        <v>0.79524277248754427</v>
      </c>
      <c r="K15" s="24">
        <v>0.90234652379884406</v>
      </c>
      <c r="L15" s="24">
        <v>1.1236102527122116</v>
      </c>
      <c r="M15" s="24">
        <v>1.0771133460194247</v>
      </c>
      <c r="N15" s="24">
        <v>0.92861124297507258</v>
      </c>
      <c r="O15" s="24">
        <v>1.0368697190241645</v>
      </c>
      <c r="P15" s="24">
        <v>0.70196411816303328</v>
      </c>
      <c r="Q15" s="24">
        <v>0.77902763620491255</v>
      </c>
      <c r="R15" s="24">
        <v>0.82452525566728496</v>
      </c>
      <c r="S15" s="24">
        <v>0.8836272412331313</v>
      </c>
      <c r="T15" s="24">
        <v>1.1025333147551264</v>
      </c>
      <c r="U15" s="24">
        <v>1.1433981403515168</v>
      </c>
      <c r="V15" s="24">
        <v>1.243163121016122</v>
      </c>
      <c r="W15" s="24">
        <v>0.84698955385991981</v>
      </c>
      <c r="X15" s="24">
        <v>0.8836272412331313</v>
      </c>
      <c r="Y15" s="24">
        <v>0.91683134225708418</v>
      </c>
    </row>
    <row r="16" spans="1:25" x14ac:dyDescent="0.25">
      <c r="A16" s="23" t="s">
        <v>39</v>
      </c>
      <c r="B16" s="25">
        <v>24</v>
      </c>
      <c r="C16" s="25">
        <v>24</v>
      </c>
      <c r="D16" s="25">
        <v>24</v>
      </c>
      <c r="E16" s="25">
        <v>23</v>
      </c>
      <c r="F16" s="25">
        <v>24</v>
      </c>
      <c r="G16" s="25">
        <v>24</v>
      </c>
      <c r="H16" s="25">
        <v>24</v>
      </c>
      <c r="I16" s="25">
        <v>24</v>
      </c>
      <c r="J16" s="25">
        <v>23</v>
      </c>
      <c r="K16" s="25">
        <v>23</v>
      </c>
      <c r="L16" s="25">
        <v>16</v>
      </c>
      <c r="M16" s="25">
        <v>22</v>
      </c>
      <c r="N16" s="25">
        <v>24</v>
      </c>
      <c r="O16" s="25">
        <v>23</v>
      </c>
      <c r="P16" s="25">
        <v>24</v>
      </c>
      <c r="Q16" s="25">
        <v>24</v>
      </c>
      <c r="R16" s="25">
        <v>23</v>
      </c>
      <c r="S16" s="25">
        <v>24</v>
      </c>
      <c r="T16" s="25">
        <v>24</v>
      </c>
      <c r="U16" s="25">
        <v>22</v>
      </c>
      <c r="V16" s="25">
        <v>23</v>
      </c>
      <c r="W16" s="25">
        <v>24</v>
      </c>
      <c r="X16" s="25">
        <v>24</v>
      </c>
      <c r="Y16" s="25">
        <v>24</v>
      </c>
    </row>
    <row r="17" spans="1:25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3.3844696969696968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5.9611742424242422</v>
      </c>
    </row>
    <row r="22" spans="1:25" x14ac:dyDescent="0.25">
      <c r="A22" s="5" t="s">
        <v>135</v>
      </c>
      <c r="B22" s="17">
        <f t="shared" ref="B22:Y22" si="0">(B14-1)*2.5</f>
        <v>5.9375</v>
      </c>
      <c r="C22" s="17">
        <f t="shared" si="0"/>
        <v>7.2916666666666661</v>
      </c>
      <c r="D22" s="17">
        <f t="shared" si="0"/>
        <v>5.3125</v>
      </c>
      <c r="E22" s="17">
        <f t="shared" si="0"/>
        <v>2.9347826086956519</v>
      </c>
      <c r="F22" s="17">
        <f t="shared" si="0"/>
        <v>5.4166666666666661</v>
      </c>
      <c r="G22" s="17">
        <f t="shared" si="0"/>
        <v>3.75</v>
      </c>
      <c r="H22" s="17">
        <f t="shared" si="0"/>
        <v>6.25</v>
      </c>
      <c r="I22" s="17">
        <f t="shared" si="0"/>
        <v>5.9375</v>
      </c>
      <c r="J22" s="17">
        <f t="shared" si="0"/>
        <v>4.4565217391304346</v>
      </c>
      <c r="K22" s="17">
        <f t="shared" si="0"/>
        <v>4.4565217391304346</v>
      </c>
      <c r="L22" s="17">
        <f t="shared" si="0"/>
        <v>4.84375</v>
      </c>
      <c r="M22" s="17">
        <f t="shared" si="0"/>
        <v>4.3181818181818175</v>
      </c>
      <c r="N22" s="17">
        <f t="shared" si="0"/>
        <v>6.0416666666666661</v>
      </c>
      <c r="O22" s="17">
        <f t="shared" si="0"/>
        <v>6.4130434782608692</v>
      </c>
      <c r="P22" s="17">
        <f t="shared" si="0"/>
        <v>7.9166666666666679</v>
      </c>
      <c r="Q22" s="17">
        <f t="shared" si="0"/>
        <v>8.0208333333333321</v>
      </c>
      <c r="R22" s="17">
        <f t="shared" si="0"/>
        <v>7.608695652173914</v>
      </c>
      <c r="S22" s="17">
        <f t="shared" si="0"/>
        <v>6.3541666666666661</v>
      </c>
      <c r="T22" s="17">
        <f t="shared" si="0"/>
        <v>6.3541666666666661</v>
      </c>
      <c r="U22" s="17">
        <f t="shared" si="0"/>
        <v>6.1363636363636367</v>
      </c>
      <c r="V22" s="17">
        <f t="shared" si="0"/>
        <v>5</v>
      </c>
      <c r="W22" s="17">
        <f t="shared" si="0"/>
        <v>6.875</v>
      </c>
      <c r="X22" s="17">
        <f t="shared" si="0"/>
        <v>6.3541666666666661</v>
      </c>
      <c r="Y22" s="17">
        <f t="shared" si="0"/>
        <v>5.8333333333333339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6</v>
      </c>
      <c r="E7" s="3">
        <v>2</v>
      </c>
      <c r="F7" s="3">
        <v>9</v>
      </c>
      <c r="G7" s="3">
        <v>2</v>
      </c>
      <c r="H7" s="3">
        <v>1</v>
      </c>
      <c r="I7" s="3">
        <v>5</v>
      </c>
      <c r="J7" s="3">
        <v>9</v>
      </c>
      <c r="K7" s="3">
        <v>8</v>
      </c>
      <c r="L7" s="3">
        <v>6</v>
      </c>
      <c r="M7" s="3">
        <v>7</v>
      </c>
      <c r="N7" s="3">
        <v>3</v>
      </c>
      <c r="O7" s="3">
        <v>3</v>
      </c>
      <c r="P7" s="3">
        <v>7</v>
      </c>
      <c r="Q7" s="3">
        <v>4</v>
      </c>
      <c r="R7" s="3">
        <v>7</v>
      </c>
      <c r="S7" s="3">
        <v>25</v>
      </c>
      <c r="T7" s="3">
        <v>1</v>
      </c>
      <c r="U7" s="3">
        <v>2</v>
      </c>
      <c r="V7" s="3">
        <v>6</v>
      </c>
      <c r="W7" s="3">
        <v>1</v>
      </c>
      <c r="X7" s="3">
        <v>4</v>
      </c>
      <c r="Y7" s="3">
        <v>3</v>
      </c>
      <c r="Z7" s="3">
        <v>3</v>
      </c>
      <c r="AA7" s="3">
        <v>7</v>
      </c>
      <c r="AB7" s="3">
        <v>7</v>
      </c>
      <c r="AC7" s="3">
        <v>7</v>
      </c>
      <c r="AD7" s="3">
        <v>4</v>
      </c>
      <c r="AE7" s="3">
        <v>3</v>
      </c>
      <c r="AF7" s="3">
        <v>0</v>
      </c>
    </row>
    <row r="8" spans="1:32" x14ac:dyDescent="0.25">
      <c r="A8" s="8">
        <v>2</v>
      </c>
      <c r="B8" s="3">
        <v>13</v>
      </c>
      <c r="C8" s="3">
        <v>10</v>
      </c>
      <c r="D8" s="3">
        <v>30</v>
      </c>
      <c r="E8" s="3">
        <v>5</v>
      </c>
      <c r="F8" s="3">
        <v>21</v>
      </c>
      <c r="G8" s="3">
        <v>11</v>
      </c>
      <c r="H8" s="3">
        <v>12</v>
      </c>
      <c r="I8" s="3">
        <v>24</v>
      </c>
      <c r="J8" s="3">
        <v>17</v>
      </c>
      <c r="K8" s="3">
        <v>17</v>
      </c>
      <c r="L8" s="3">
        <v>27</v>
      </c>
      <c r="M8" s="3">
        <v>20</v>
      </c>
      <c r="N8" s="3">
        <v>5</v>
      </c>
      <c r="O8" s="3">
        <v>19</v>
      </c>
      <c r="P8" s="3">
        <v>30</v>
      </c>
      <c r="Q8" s="3">
        <v>12</v>
      </c>
      <c r="R8" s="3">
        <v>22</v>
      </c>
      <c r="S8" s="3">
        <v>29</v>
      </c>
      <c r="T8" s="3">
        <v>6</v>
      </c>
      <c r="U8" s="3">
        <v>13</v>
      </c>
      <c r="V8" s="3">
        <v>13</v>
      </c>
      <c r="W8" s="3">
        <v>12</v>
      </c>
      <c r="X8" s="3">
        <v>17</v>
      </c>
      <c r="Y8" s="3">
        <v>13</v>
      </c>
      <c r="Z8" s="3">
        <v>22</v>
      </c>
      <c r="AA8" s="3">
        <v>17</v>
      </c>
      <c r="AB8" s="3">
        <v>20</v>
      </c>
      <c r="AC8" s="3">
        <v>13</v>
      </c>
      <c r="AD8" s="3">
        <v>8</v>
      </c>
      <c r="AE8" s="3">
        <v>15</v>
      </c>
      <c r="AF8" s="3">
        <v>5</v>
      </c>
    </row>
    <row r="9" spans="1:32" x14ac:dyDescent="0.25">
      <c r="A9" s="8">
        <v>3</v>
      </c>
      <c r="B9" s="3">
        <v>58</v>
      </c>
      <c r="C9" s="3">
        <v>67</v>
      </c>
      <c r="D9" s="3">
        <v>40</v>
      </c>
      <c r="E9" s="3">
        <v>17</v>
      </c>
      <c r="F9" s="3">
        <v>21</v>
      </c>
      <c r="G9" s="3">
        <v>47</v>
      </c>
      <c r="H9" s="3">
        <v>50</v>
      </c>
      <c r="I9" s="3">
        <v>59</v>
      </c>
      <c r="J9" s="3">
        <v>54</v>
      </c>
      <c r="K9" s="3">
        <v>38</v>
      </c>
      <c r="L9" s="3">
        <v>38</v>
      </c>
      <c r="M9" s="3">
        <v>47</v>
      </c>
      <c r="N9" s="3">
        <v>27</v>
      </c>
      <c r="O9" s="3">
        <v>61</v>
      </c>
      <c r="P9" s="3">
        <v>56</v>
      </c>
      <c r="Q9" s="3">
        <v>68</v>
      </c>
      <c r="R9" s="3">
        <v>55</v>
      </c>
      <c r="S9" s="3">
        <v>37</v>
      </c>
      <c r="T9" s="3">
        <v>48</v>
      </c>
      <c r="U9" s="3">
        <v>56</v>
      </c>
      <c r="V9" s="3">
        <v>47</v>
      </c>
      <c r="W9" s="3">
        <v>39</v>
      </c>
      <c r="X9" s="3">
        <v>49</v>
      </c>
      <c r="Y9" s="3">
        <v>51</v>
      </c>
      <c r="Z9" s="3">
        <v>50</v>
      </c>
      <c r="AA9" s="3">
        <v>38</v>
      </c>
      <c r="AB9" s="3">
        <v>49</v>
      </c>
      <c r="AC9" s="3">
        <v>36</v>
      </c>
      <c r="AD9" s="3">
        <v>39</v>
      </c>
      <c r="AE9" s="3">
        <v>40</v>
      </c>
      <c r="AF9" s="3">
        <v>42</v>
      </c>
    </row>
    <row r="10" spans="1:32" x14ac:dyDescent="0.25">
      <c r="A10" s="8">
        <v>4</v>
      </c>
      <c r="B10" s="3">
        <v>49</v>
      </c>
      <c r="C10" s="3">
        <v>50</v>
      </c>
      <c r="D10" s="3">
        <v>48</v>
      </c>
      <c r="E10" s="3">
        <v>45</v>
      </c>
      <c r="F10" s="3">
        <v>41</v>
      </c>
      <c r="G10" s="3">
        <v>59</v>
      </c>
      <c r="H10" s="3">
        <v>66</v>
      </c>
      <c r="I10" s="3">
        <v>36</v>
      </c>
      <c r="J10" s="3">
        <v>47</v>
      </c>
      <c r="K10" s="3">
        <v>57</v>
      </c>
      <c r="L10" s="3">
        <v>45</v>
      </c>
      <c r="M10" s="3">
        <v>40</v>
      </c>
      <c r="N10" s="3">
        <v>52</v>
      </c>
      <c r="O10" s="3">
        <v>44</v>
      </c>
      <c r="P10" s="3">
        <v>39</v>
      </c>
      <c r="Q10" s="3">
        <v>43</v>
      </c>
      <c r="R10" s="3">
        <v>44</v>
      </c>
      <c r="S10" s="3">
        <v>32</v>
      </c>
      <c r="T10" s="3">
        <v>59</v>
      </c>
      <c r="U10" s="3">
        <v>51</v>
      </c>
      <c r="V10" s="3">
        <v>49</v>
      </c>
      <c r="W10" s="3">
        <v>63</v>
      </c>
      <c r="X10" s="3">
        <v>51</v>
      </c>
      <c r="Y10" s="3">
        <v>51</v>
      </c>
      <c r="Z10" s="3">
        <v>47</v>
      </c>
      <c r="AA10" s="3">
        <v>63</v>
      </c>
      <c r="AB10" s="3">
        <v>53</v>
      </c>
      <c r="AC10" s="3">
        <v>59</v>
      </c>
      <c r="AD10" s="3">
        <v>34</v>
      </c>
      <c r="AE10" s="3">
        <v>38</v>
      </c>
      <c r="AF10" s="3">
        <v>70</v>
      </c>
    </row>
    <row r="11" spans="1:32" x14ac:dyDescent="0.25">
      <c r="A11" s="8">
        <v>5</v>
      </c>
      <c r="B11" s="3">
        <v>13</v>
      </c>
      <c r="C11" s="3">
        <v>9</v>
      </c>
      <c r="D11" s="3">
        <v>9</v>
      </c>
      <c r="E11" s="3">
        <v>58</v>
      </c>
      <c r="F11" s="3">
        <v>44</v>
      </c>
      <c r="G11" s="3">
        <v>17</v>
      </c>
      <c r="H11" s="3">
        <v>8</v>
      </c>
      <c r="I11" s="3">
        <v>11</v>
      </c>
      <c r="J11" s="3">
        <v>8</v>
      </c>
      <c r="K11" s="3">
        <v>12</v>
      </c>
      <c r="L11" s="3">
        <v>19</v>
      </c>
      <c r="M11" s="3">
        <v>15</v>
      </c>
      <c r="N11" s="3">
        <v>47</v>
      </c>
      <c r="O11" s="3">
        <v>8</v>
      </c>
      <c r="P11" s="3">
        <v>5</v>
      </c>
      <c r="Q11" s="3">
        <v>8</v>
      </c>
      <c r="R11" s="3">
        <v>6</v>
      </c>
      <c r="S11" s="3">
        <v>7</v>
      </c>
      <c r="T11" s="3">
        <v>21</v>
      </c>
      <c r="U11" s="3">
        <v>15</v>
      </c>
      <c r="V11" s="3">
        <v>14</v>
      </c>
      <c r="W11" s="3">
        <v>21</v>
      </c>
      <c r="X11" s="3">
        <v>13</v>
      </c>
      <c r="Y11" s="3">
        <v>16</v>
      </c>
      <c r="Z11" s="3">
        <v>13</v>
      </c>
      <c r="AA11" s="3">
        <v>11</v>
      </c>
      <c r="AB11" s="3">
        <v>7</v>
      </c>
      <c r="AC11" s="3">
        <v>17</v>
      </c>
      <c r="AD11" s="3">
        <v>14</v>
      </c>
      <c r="AE11" s="3">
        <v>14</v>
      </c>
      <c r="AF11" s="3">
        <v>20</v>
      </c>
    </row>
    <row r="12" spans="1:32" x14ac:dyDescent="0.25">
      <c r="A12" s="8" t="s">
        <v>116</v>
      </c>
      <c r="B12" s="3">
        <v>4</v>
      </c>
      <c r="C12" s="3">
        <v>1</v>
      </c>
      <c r="D12" s="3">
        <v>4</v>
      </c>
      <c r="E12" s="3">
        <v>9</v>
      </c>
      <c r="F12" s="3">
        <v>1</v>
      </c>
      <c r="G12" s="3">
        <v>1</v>
      </c>
      <c r="H12" s="3">
        <v>0</v>
      </c>
      <c r="I12" s="3">
        <v>2</v>
      </c>
      <c r="J12" s="3">
        <v>2</v>
      </c>
      <c r="K12" s="3">
        <v>4</v>
      </c>
      <c r="L12" s="3">
        <v>2</v>
      </c>
      <c r="M12" s="3">
        <v>8</v>
      </c>
      <c r="N12" s="3">
        <v>3</v>
      </c>
      <c r="O12" s="3">
        <v>2</v>
      </c>
      <c r="P12" s="3">
        <v>0</v>
      </c>
      <c r="Q12" s="3">
        <v>2</v>
      </c>
      <c r="R12" s="3">
        <v>3</v>
      </c>
      <c r="S12" s="3">
        <v>7</v>
      </c>
      <c r="T12" s="3">
        <v>2</v>
      </c>
      <c r="U12" s="3">
        <v>0</v>
      </c>
      <c r="V12" s="3">
        <v>8</v>
      </c>
      <c r="W12" s="3">
        <v>1</v>
      </c>
      <c r="X12" s="3">
        <v>3</v>
      </c>
      <c r="Y12" s="3">
        <v>3</v>
      </c>
      <c r="Z12" s="3">
        <v>2</v>
      </c>
      <c r="AA12" s="3">
        <v>1</v>
      </c>
      <c r="AB12" s="3">
        <v>1</v>
      </c>
      <c r="AC12" s="3">
        <v>4</v>
      </c>
      <c r="AD12" s="3">
        <v>36</v>
      </c>
      <c r="AE12" s="3">
        <v>27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3.4661654135338344</v>
      </c>
      <c r="C14" s="17">
        <v>3.4264705882352939</v>
      </c>
      <c r="D14" s="17">
        <v>3.1804511278195489</v>
      </c>
      <c r="E14" s="17">
        <v>4.1968503937007871</v>
      </c>
      <c r="F14" s="17">
        <v>3.6617647058823528</v>
      </c>
      <c r="G14" s="17">
        <v>3.5735294117647061</v>
      </c>
      <c r="H14" s="17">
        <v>3.4963503649635035</v>
      </c>
      <c r="I14" s="17">
        <v>3.1777777777777776</v>
      </c>
      <c r="J14" s="17">
        <v>3.2074074074074073</v>
      </c>
      <c r="K14" s="17">
        <v>3.3636363636363638</v>
      </c>
      <c r="L14" s="17">
        <v>3.325925925925926</v>
      </c>
      <c r="M14" s="17">
        <v>3.2790697674418605</v>
      </c>
      <c r="N14" s="17">
        <v>4.0074626865671643</v>
      </c>
      <c r="O14" s="17">
        <v>3.2592592592592591</v>
      </c>
      <c r="P14" s="17">
        <v>3.0364963503649633</v>
      </c>
      <c r="Q14" s="17">
        <v>3.2888888888888888</v>
      </c>
      <c r="R14" s="17">
        <v>3.1492537313432836</v>
      </c>
      <c r="S14" s="17">
        <v>2.7461538461538462</v>
      </c>
      <c r="T14" s="17">
        <v>3.6888888888888891</v>
      </c>
      <c r="U14" s="17">
        <v>3.4671532846715327</v>
      </c>
      <c r="V14" s="17">
        <v>3.4031007751937983</v>
      </c>
      <c r="W14" s="17">
        <v>3.6691176470588234</v>
      </c>
      <c r="X14" s="17">
        <v>3.3880597014925371</v>
      </c>
      <c r="Y14" s="17">
        <v>3.4776119402985075</v>
      </c>
      <c r="Z14" s="17">
        <v>3.3333333333333335</v>
      </c>
      <c r="AA14" s="17">
        <v>3.3970588235294117</v>
      </c>
      <c r="AB14" s="17">
        <v>3.2426470588235294</v>
      </c>
      <c r="AC14" s="17">
        <v>3.5</v>
      </c>
      <c r="AD14" s="17">
        <v>3.4646464646464645</v>
      </c>
      <c r="AE14" s="17">
        <v>3.4090909090909092</v>
      </c>
      <c r="AF14" s="17">
        <v>3.7664233576642334</v>
      </c>
    </row>
    <row r="15" spans="1:32" x14ac:dyDescent="0.25">
      <c r="A15" s="5" t="s">
        <v>38</v>
      </c>
      <c r="B15" s="17">
        <v>0.80291959841691884</v>
      </c>
      <c r="C15" s="17">
        <v>0.72655812585067914</v>
      </c>
      <c r="D15" s="17">
        <v>1.0063027623371383</v>
      </c>
      <c r="E15" s="17">
        <v>0.9261575346708687</v>
      </c>
      <c r="F15" s="17">
        <v>1.260338509703403</v>
      </c>
      <c r="G15" s="17">
        <v>0.8660882936871237</v>
      </c>
      <c r="H15" s="17">
        <v>0.76815370313231868</v>
      </c>
      <c r="I15" s="17">
        <v>0.94526839485325953</v>
      </c>
      <c r="J15" s="17">
        <v>0.97043071139384396</v>
      </c>
      <c r="K15" s="17">
        <v>1.0209464795411358</v>
      </c>
      <c r="L15" s="17">
        <v>1.0846942593482867</v>
      </c>
      <c r="M15" s="17">
        <v>1.038152988680848</v>
      </c>
      <c r="N15" s="17">
        <v>0.95379155252335346</v>
      </c>
      <c r="O15" s="17">
        <v>0.8548628498095594</v>
      </c>
      <c r="P15" s="17">
        <v>0.92679681703171168</v>
      </c>
      <c r="Q15" s="17">
        <v>0.82739175390371211</v>
      </c>
      <c r="R15" s="17">
        <v>0.92993218838040648</v>
      </c>
      <c r="S15" s="17">
        <v>1.183291549397935</v>
      </c>
      <c r="T15" s="17">
        <v>0.8146665526703557</v>
      </c>
      <c r="U15" s="17">
        <v>0.86645911354702176</v>
      </c>
      <c r="V15" s="17">
        <v>0.97242753461505771</v>
      </c>
      <c r="W15" s="17">
        <v>0.86969681442420377</v>
      </c>
      <c r="X15" s="17">
        <v>0.93318476247751247</v>
      </c>
      <c r="Y15" s="17">
        <v>0.90708504388995292</v>
      </c>
      <c r="Z15" s="17">
        <v>0.93840130803690436</v>
      </c>
      <c r="AA15" s="17">
        <v>0.98341364466543824</v>
      </c>
      <c r="AB15" s="17">
        <v>0.94670049649578125</v>
      </c>
      <c r="AC15" s="17">
        <v>1.0151523782886185</v>
      </c>
      <c r="AD15" s="17">
        <v>0.97219645399782484</v>
      </c>
      <c r="AE15" s="17">
        <v>0.97015514266225877</v>
      </c>
      <c r="AF15" s="17">
        <v>0.74025804048941657</v>
      </c>
    </row>
    <row r="16" spans="1:32" x14ac:dyDescent="0.25">
      <c r="A16" s="5" t="s">
        <v>39</v>
      </c>
      <c r="B16" s="18">
        <v>133</v>
      </c>
      <c r="C16" s="18">
        <v>136</v>
      </c>
      <c r="D16" s="18">
        <v>133</v>
      </c>
      <c r="E16" s="18">
        <v>127</v>
      </c>
      <c r="F16" s="18">
        <v>136</v>
      </c>
      <c r="G16" s="18">
        <v>136</v>
      </c>
      <c r="H16" s="18">
        <v>137</v>
      </c>
      <c r="I16" s="18">
        <v>135</v>
      </c>
      <c r="J16" s="18">
        <v>135</v>
      </c>
      <c r="K16" s="18">
        <v>132</v>
      </c>
      <c r="L16" s="18">
        <v>135</v>
      </c>
      <c r="M16" s="18">
        <v>129</v>
      </c>
      <c r="N16" s="18">
        <v>134</v>
      </c>
      <c r="O16" s="18">
        <v>135</v>
      </c>
      <c r="P16" s="18">
        <v>137</v>
      </c>
      <c r="Q16" s="18">
        <v>135</v>
      </c>
      <c r="R16" s="18">
        <v>134</v>
      </c>
      <c r="S16" s="18">
        <v>130</v>
      </c>
      <c r="T16" s="18">
        <v>135</v>
      </c>
      <c r="U16" s="18">
        <v>137</v>
      </c>
      <c r="V16" s="18">
        <v>129</v>
      </c>
      <c r="W16" s="18">
        <v>136</v>
      </c>
      <c r="X16" s="18">
        <v>134</v>
      </c>
      <c r="Y16" s="18">
        <v>134</v>
      </c>
      <c r="Z16" s="18">
        <v>135</v>
      </c>
      <c r="AA16" s="18">
        <v>136</v>
      </c>
      <c r="AB16" s="18">
        <v>136</v>
      </c>
      <c r="AC16" s="18">
        <v>132</v>
      </c>
      <c r="AD16" s="18">
        <v>99</v>
      </c>
      <c r="AE16" s="18">
        <v>110</v>
      </c>
      <c r="AF16" s="18">
        <v>137</v>
      </c>
    </row>
    <row r="18" spans="1:32" x14ac:dyDescent="0.25">
      <c r="A18" s="5" t="s">
        <v>123</v>
      </c>
      <c r="B18" s="5">
        <v>137</v>
      </c>
    </row>
    <row r="19" spans="1:32" x14ac:dyDescent="0.25">
      <c r="A19" s="5" t="s">
        <v>124</v>
      </c>
      <c r="B19" s="5">
        <v>175</v>
      </c>
    </row>
    <row r="20" spans="1:32" x14ac:dyDescent="0.25">
      <c r="A20" s="5" t="s">
        <v>125</v>
      </c>
      <c r="B20" s="20">
        <f>B18/B19</f>
        <v>0.78285714285714281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3.3996683250414592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5.9991708126036478</v>
      </c>
    </row>
    <row r="26" spans="1:32" x14ac:dyDescent="0.25">
      <c r="A26" s="5" t="s">
        <v>135</v>
      </c>
      <c r="B26" s="17">
        <f t="shared" ref="B26:AF26" si="0">(B14-1)*2.5</f>
        <v>6.1654135338345863</v>
      </c>
      <c r="C26" s="17">
        <f t="shared" si="0"/>
        <v>6.0661764705882346</v>
      </c>
      <c r="D26" s="17">
        <f t="shared" si="0"/>
        <v>5.4511278195488719</v>
      </c>
      <c r="E26" s="17">
        <f t="shared" si="0"/>
        <v>7.9921259842519676</v>
      </c>
      <c r="F26" s="17">
        <f t="shared" si="0"/>
        <v>6.6544117647058822</v>
      </c>
      <c r="G26" s="17">
        <f t="shared" si="0"/>
        <v>6.4338235294117654</v>
      </c>
      <c r="H26" s="17">
        <f t="shared" si="0"/>
        <v>6.2408759124087592</v>
      </c>
      <c r="I26" s="17">
        <f t="shared" si="0"/>
        <v>5.4444444444444438</v>
      </c>
      <c r="J26" s="17">
        <f t="shared" si="0"/>
        <v>5.5185185185185182</v>
      </c>
      <c r="K26" s="17">
        <f t="shared" si="0"/>
        <v>5.9090909090909092</v>
      </c>
      <c r="L26" s="17">
        <f t="shared" si="0"/>
        <v>5.8148148148148149</v>
      </c>
      <c r="M26" s="17">
        <f t="shared" si="0"/>
        <v>5.6976744186046515</v>
      </c>
      <c r="N26" s="17">
        <f t="shared" si="0"/>
        <v>7.5186567164179108</v>
      </c>
      <c r="O26" s="17">
        <f t="shared" si="0"/>
        <v>5.6481481481481479</v>
      </c>
      <c r="P26" s="17">
        <f t="shared" si="0"/>
        <v>5.0912408759124084</v>
      </c>
      <c r="Q26" s="17">
        <f t="shared" si="0"/>
        <v>5.7222222222222214</v>
      </c>
      <c r="R26" s="17">
        <f t="shared" si="0"/>
        <v>5.3731343283582085</v>
      </c>
      <c r="S26" s="17">
        <f t="shared" si="0"/>
        <v>4.365384615384615</v>
      </c>
      <c r="T26" s="17">
        <f t="shared" si="0"/>
        <v>6.7222222222222232</v>
      </c>
      <c r="U26" s="17">
        <f t="shared" si="0"/>
        <v>6.1678832116788316</v>
      </c>
      <c r="V26" s="17">
        <f t="shared" si="0"/>
        <v>6.0077519379844961</v>
      </c>
      <c r="W26" s="17">
        <f t="shared" si="0"/>
        <v>6.672794117647058</v>
      </c>
      <c r="X26" s="17">
        <f t="shared" si="0"/>
        <v>5.9701492537313428</v>
      </c>
      <c r="Y26" s="17">
        <f t="shared" si="0"/>
        <v>6.1940298507462686</v>
      </c>
      <c r="Z26" s="17">
        <f t="shared" si="0"/>
        <v>5.8333333333333339</v>
      </c>
      <c r="AA26" s="17">
        <f t="shared" si="0"/>
        <v>5.992647058823529</v>
      </c>
      <c r="AB26" s="17">
        <f t="shared" si="0"/>
        <v>5.6066176470588234</v>
      </c>
      <c r="AC26" s="17">
        <f t="shared" si="0"/>
        <v>6.25</v>
      </c>
      <c r="AD26" s="17">
        <f t="shared" si="0"/>
        <v>6.1616161616161609</v>
      </c>
      <c r="AE26" s="17">
        <f t="shared" si="0"/>
        <v>6.0227272727272734</v>
      </c>
      <c r="AF26" s="17">
        <f t="shared" si="0"/>
        <v>6.9160583941605838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2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0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2</v>
      </c>
      <c r="D11" s="3">
        <v>3</v>
      </c>
      <c r="E11" s="3">
        <v>3</v>
      </c>
      <c r="F11" s="3">
        <v>2</v>
      </c>
      <c r="G11" s="3">
        <v>2</v>
      </c>
      <c r="H11" s="3">
        <v>3</v>
      </c>
      <c r="I11" s="3">
        <v>3</v>
      </c>
      <c r="J11" s="3">
        <v>1</v>
      </c>
      <c r="K11" s="3">
        <v>2</v>
      </c>
      <c r="L11" s="3">
        <v>2</v>
      </c>
      <c r="M11" s="3">
        <v>3</v>
      </c>
      <c r="N11" s="3">
        <v>2</v>
      </c>
      <c r="O11" s="3">
        <v>2</v>
      </c>
      <c r="P11" s="3">
        <v>2</v>
      </c>
      <c r="Q11" s="3">
        <v>3</v>
      </c>
      <c r="R11" s="3">
        <v>1</v>
      </c>
      <c r="S11" s="3">
        <v>2</v>
      </c>
      <c r="T11" s="3">
        <v>2</v>
      </c>
      <c r="U11" s="3">
        <v>1</v>
      </c>
      <c r="V11" s="3">
        <v>2</v>
      </c>
      <c r="W11" s="3">
        <v>3</v>
      </c>
      <c r="X11" s="3">
        <v>3</v>
      </c>
      <c r="Y11" s="3">
        <v>3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4</v>
      </c>
      <c r="C14" s="17">
        <v>4.666666666666667</v>
      </c>
      <c r="D14" s="17">
        <v>5</v>
      </c>
      <c r="E14" s="17">
        <v>5</v>
      </c>
      <c r="F14" s="17">
        <v>4.666666666666667</v>
      </c>
      <c r="G14" s="17">
        <v>4.333333333333333</v>
      </c>
      <c r="H14" s="17">
        <v>5</v>
      </c>
      <c r="I14" s="17">
        <v>5</v>
      </c>
      <c r="J14" s="17">
        <v>4.333333333333333</v>
      </c>
      <c r="K14" s="17">
        <v>4.666666666666667</v>
      </c>
      <c r="L14" s="17">
        <v>5</v>
      </c>
      <c r="M14" s="17">
        <v>5</v>
      </c>
      <c r="N14" s="17">
        <v>4.666666666666667</v>
      </c>
      <c r="O14" s="17">
        <v>4.666666666666667</v>
      </c>
      <c r="P14" s="17">
        <v>4.666666666666667</v>
      </c>
      <c r="Q14" s="17">
        <v>5</v>
      </c>
      <c r="R14" s="17">
        <v>4</v>
      </c>
      <c r="S14" s="17">
        <v>4.333333333333333</v>
      </c>
      <c r="T14" s="17">
        <v>4.333333333333333</v>
      </c>
      <c r="U14" s="17">
        <v>4</v>
      </c>
      <c r="V14" s="17">
        <v>4.333333333333333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38</v>
      </c>
      <c r="B15" s="17">
        <v>1</v>
      </c>
      <c r="C15" s="17">
        <v>0.57735026918962784</v>
      </c>
      <c r="D15" s="17">
        <v>0</v>
      </c>
      <c r="E15" s="17">
        <v>0</v>
      </c>
      <c r="F15" s="17">
        <v>0.57735026918962784</v>
      </c>
      <c r="G15" s="17">
        <v>1.154700538379251</v>
      </c>
      <c r="H15" s="17">
        <v>0</v>
      </c>
      <c r="I15" s="17">
        <v>0</v>
      </c>
      <c r="J15" s="17">
        <v>0.57735026918962473</v>
      </c>
      <c r="K15" s="17">
        <v>0.57735026918962784</v>
      </c>
      <c r="L15" s="17">
        <v>0</v>
      </c>
      <c r="M15" s="17">
        <v>0</v>
      </c>
      <c r="N15" s="17">
        <v>0.57735026918962784</v>
      </c>
      <c r="O15" s="17">
        <v>0.57735026918962784</v>
      </c>
      <c r="P15" s="17">
        <v>0.57735026918962784</v>
      </c>
      <c r="Q15" s="17">
        <v>0</v>
      </c>
      <c r="R15" s="17">
        <v>1</v>
      </c>
      <c r="S15" s="17">
        <v>1.154700538379251</v>
      </c>
      <c r="T15" s="17">
        <v>1.154700538379251</v>
      </c>
      <c r="U15" s="17">
        <v>1</v>
      </c>
      <c r="V15" s="17">
        <v>1.154700538379251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39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4.25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8.125</v>
      </c>
    </row>
    <row r="22" spans="1:25" x14ac:dyDescent="0.25">
      <c r="A22" s="5" t="s">
        <v>135</v>
      </c>
      <c r="B22" s="17">
        <f t="shared" ref="B22:Y22" si="0">(B14-1)*2.5</f>
        <v>7.5</v>
      </c>
      <c r="C22" s="17">
        <f t="shared" si="0"/>
        <v>9.1666666666666679</v>
      </c>
      <c r="D22" s="17">
        <f t="shared" si="0"/>
        <v>10</v>
      </c>
      <c r="E22" s="17">
        <f t="shared" si="0"/>
        <v>10</v>
      </c>
      <c r="F22" s="17">
        <f t="shared" si="0"/>
        <v>9.1666666666666679</v>
      </c>
      <c r="G22" s="17">
        <f t="shared" si="0"/>
        <v>8.3333333333333321</v>
      </c>
      <c r="H22" s="17">
        <f t="shared" si="0"/>
        <v>10</v>
      </c>
      <c r="I22" s="17">
        <f t="shared" si="0"/>
        <v>10</v>
      </c>
      <c r="J22" s="17">
        <f t="shared" si="0"/>
        <v>8.3333333333333321</v>
      </c>
      <c r="K22" s="17">
        <f t="shared" si="0"/>
        <v>9.1666666666666679</v>
      </c>
      <c r="L22" s="17">
        <f t="shared" si="0"/>
        <v>10</v>
      </c>
      <c r="M22" s="17">
        <f t="shared" si="0"/>
        <v>10</v>
      </c>
      <c r="N22" s="17">
        <f t="shared" si="0"/>
        <v>9.1666666666666679</v>
      </c>
      <c r="O22" s="17">
        <f t="shared" si="0"/>
        <v>9.1666666666666679</v>
      </c>
      <c r="P22" s="17">
        <f t="shared" si="0"/>
        <v>9.1666666666666679</v>
      </c>
      <c r="Q22" s="17">
        <f t="shared" si="0"/>
        <v>10</v>
      </c>
      <c r="R22" s="17">
        <f t="shared" si="0"/>
        <v>7.5</v>
      </c>
      <c r="S22" s="17">
        <f t="shared" si="0"/>
        <v>8.3333333333333321</v>
      </c>
      <c r="T22" s="17">
        <f t="shared" si="0"/>
        <v>8.3333333333333321</v>
      </c>
      <c r="U22" s="17">
        <f t="shared" si="0"/>
        <v>7.5</v>
      </c>
      <c r="V22" s="17">
        <f t="shared" si="0"/>
        <v>8.3333333333333321</v>
      </c>
      <c r="W22" s="17">
        <f t="shared" si="0"/>
        <v>10</v>
      </c>
      <c r="X22" s="17">
        <f t="shared" si="0"/>
        <v>10</v>
      </c>
      <c r="Y22" s="17">
        <f t="shared" si="0"/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120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1</v>
      </c>
      <c r="AE8" s="3">
        <v>1</v>
      </c>
      <c r="AF8" s="3">
        <v>1</v>
      </c>
    </row>
    <row r="9" spans="1:32" x14ac:dyDescent="0.25">
      <c r="A9" s="8">
        <v>3</v>
      </c>
      <c r="B9" s="3">
        <v>2</v>
      </c>
      <c r="C9" s="3">
        <v>2</v>
      </c>
      <c r="D9" s="3">
        <v>1</v>
      </c>
      <c r="E9" s="3">
        <v>1</v>
      </c>
      <c r="F9" s="3">
        <v>2</v>
      </c>
      <c r="G9" s="3">
        <v>1</v>
      </c>
      <c r="H9" s="3">
        <v>3</v>
      </c>
      <c r="I9" s="3">
        <v>2</v>
      </c>
      <c r="J9" s="3">
        <v>0</v>
      </c>
      <c r="K9" s="3">
        <v>0</v>
      </c>
      <c r="L9" s="3">
        <v>4</v>
      </c>
      <c r="M9" s="3">
        <v>3</v>
      </c>
      <c r="N9" s="3">
        <v>2</v>
      </c>
      <c r="O9" s="3">
        <v>2</v>
      </c>
      <c r="P9" s="3">
        <v>3</v>
      </c>
      <c r="Q9" s="3">
        <v>4</v>
      </c>
      <c r="R9" s="3">
        <v>1</v>
      </c>
      <c r="S9" s="3">
        <v>3</v>
      </c>
      <c r="T9" s="3">
        <v>3</v>
      </c>
      <c r="U9" s="3">
        <v>1</v>
      </c>
      <c r="V9" s="3">
        <v>2</v>
      </c>
      <c r="W9" s="3">
        <v>3</v>
      </c>
      <c r="X9" s="3">
        <v>1</v>
      </c>
      <c r="Y9" s="3">
        <v>3</v>
      </c>
      <c r="Z9" s="3">
        <v>2</v>
      </c>
      <c r="AA9" s="3">
        <v>3</v>
      </c>
      <c r="AB9" s="3">
        <v>3</v>
      </c>
      <c r="AC9" s="3">
        <v>1</v>
      </c>
      <c r="AD9" s="3">
        <v>1</v>
      </c>
      <c r="AE9" s="3">
        <v>1</v>
      </c>
      <c r="AF9" s="3">
        <v>2</v>
      </c>
    </row>
    <row r="10" spans="1:32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3</v>
      </c>
      <c r="K10" s="3">
        <v>3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0</v>
      </c>
      <c r="R10" s="3">
        <v>2</v>
      </c>
      <c r="S10" s="3">
        <v>1</v>
      </c>
      <c r="T10" s="3">
        <v>1</v>
      </c>
      <c r="U10" s="3">
        <v>2</v>
      </c>
      <c r="V10" s="3">
        <v>2</v>
      </c>
      <c r="W10" s="3">
        <v>0</v>
      </c>
      <c r="X10" s="3">
        <v>2</v>
      </c>
      <c r="Y10" s="3">
        <v>1</v>
      </c>
      <c r="Z10" s="3">
        <v>2</v>
      </c>
      <c r="AA10" s="3">
        <v>1</v>
      </c>
      <c r="AB10" s="3">
        <v>0</v>
      </c>
      <c r="AC10" s="3">
        <v>3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3.4</v>
      </c>
      <c r="C14" s="17">
        <v>3.8</v>
      </c>
      <c r="D14" s="17">
        <v>3.6</v>
      </c>
      <c r="E14" s="17">
        <v>3.5</v>
      </c>
      <c r="F14" s="17">
        <v>3.2</v>
      </c>
      <c r="G14" s="17">
        <v>3.6</v>
      </c>
      <c r="H14" s="17">
        <v>3.6</v>
      </c>
      <c r="I14" s="17">
        <v>3.4</v>
      </c>
      <c r="J14" s="17">
        <v>4.25</v>
      </c>
      <c r="K14" s="17">
        <v>4.4000000000000004</v>
      </c>
      <c r="L14" s="17">
        <v>3.4</v>
      </c>
      <c r="M14" s="17">
        <v>3.6</v>
      </c>
      <c r="N14" s="17">
        <v>3.6666666666666665</v>
      </c>
      <c r="O14" s="17">
        <v>3.4</v>
      </c>
      <c r="P14" s="17">
        <v>3.6</v>
      </c>
      <c r="Q14" s="17">
        <v>3.4</v>
      </c>
      <c r="R14" s="17">
        <v>3.6</v>
      </c>
      <c r="S14" s="17">
        <v>3.6</v>
      </c>
      <c r="T14" s="17">
        <v>3.6</v>
      </c>
      <c r="U14" s="17">
        <v>3.6</v>
      </c>
      <c r="V14" s="17">
        <v>3.8</v>
      </c>
      <c r="W14" s="17">
        <v>3.2</v>
      </c>
      <c r="X14" s="17">
        <v>3.6</v>
      </c>
      <c r="Y14" s="17">
        <v>3.6</v>
      </c>
      <c r="Z14" s="17">
        <v>3.8</v>
      </c>
      <c r="AA14" s="17">
        <v>3.6</v>
      </c>
      <c r="AB14" s="17">
        <v>3.2</v>
      </c>
      <c r="AC14" s="17">
        <v>4</v>
      </c>
      <c r="AD14" s="17">
        <v>3.5</v>
      </c>
      <c r="AE14" s="17">
        <v>3.5</v>
      </c>
      <c r="AF14" s="17">
        <v>3.4</v>
      </c>
    </row>
    <row r="15" spans="1:32" x14ac:dyDescent="0.25">
      <c r="A15" s="5" t="s">
        <v>38</v>
      </c>
      <c r="B15" s="17">
        <v>1.1401754250991383</v>
      </c>
      <c r="C15" s="17">
        <v>0.83666002653407512</v>
      </c>
      <c r="D15" s="17">
        <v>1.1401754250991383</v>
      </c>
      <c r="E15" s="17">
        <v>1.2909944487358056</v>
      </c>
      <c r="F15" s="17">
        <v>1.4832396974191324</v>
      </c>
      <c r="G15" s="17">
        <v>1.6733200530681513</v>
      </c>
      <c r="H15" s="17">
        <v>0.8944271909999163</v>
      </c>
      <c r="I15" s="17">
        <v>1.1401754250991383</v>
      </c>
      <c r="J15" s="17">
        <v>0.5</v>
      </c>
      <c r="K15" s="17">
        <v>0.54772255750516674</v>
      </c>
      <c r="L15" s="17">
        <v>0.8944271909999163</v>
      </c>
      <c r="M15" s="17">
        <v>0.8944271909999163</v>
      </c>
      <c r="N15" s="17">
        <v>1.154700538379251</v>
      </c>
      <c r="O15" s="17">
        <v>1.1401754250991383</v>
      </c>
      <c r="P15" s="17">
        <v>0.8944271909999163</v>
      </c>
      <c r="Q15" s="17">
        <v>0.8944271909999163</v>
      </c>
      <c r="R15" s="17">
        <v>1.1401754250991383</v>
      </c>
      <c r="S15" s="17">
        <v>0.8944271909999163</v>
      </c>
      <c r="T15" s="17">
        <v>0.8944271909999163</v>
      </c>
      <c r="U15" s="17">
        <v>1.1401754250991383</v>
      </c>
      <c r="V15" s="17">
        <v>0.83666002653407512</v>
      </c>
      <c r="W15" s="17">
        <v>1.0954451150103319</v>
      </c>
      <c r="X15" s="17">
        <v>1.1401754250991383</v>
      </c>
      <c r="Y15" s="17">
        <v>0.8944271909999163</v>
      </c>
      <c r="Z15" s="17">
        <v>0.83666002653407512</v>
      </c>
      <c r="AA15" s="17">
        <v>0.8944271909999163</v>
      </c>
      <c r="AB15" s="17">
        <v>1.0954451150103319</v>
      </c>
      <c r="AC15" s="17">
        <v>0.70710678118654757</v>
      </c>
      <c r="AD15" s="17">
        <v>1.2909944487358056</v>
      </c>
      <c r="AE15" s="17">
        <v>1.2909944487358056</v>
      </c>
      <c r="AF15" s="17">
        <v>1.1401754250991383</v>
      </c>
    </row>
    <row r="16" spans="1:32" x14ac:dyDescent="0.25">
      <c r="A16" s="5" t="s">
        <v>39</v>
      </c>
      <c r="B16" s="18">
        <v>5</v>
      </c>
      <c r="C16" s="18">
        <v>5</v>
      </c>
      <c r="D16" s="18">
        <v>5</v>
      </c>
      <c r="E16" s="18">
        <v>4</v>
      </c>
      <c r="F16" s="18">
        <v>5</v>
      </c>
      <c r="G16" s="18">
        <v>5</v>
      </c>
      <c r="H16" s="18">
        <v>5</v>
      </c>
      <c r="I16" s="18">
        <v>5</v>
      </c>
      <c r="J16" s="18">
        <v>4</v>
      </c>
      <c r="K16" s="18">
        <v>5</v>
      </c>
      <c r="L16" s="18">
        <v>5</v>
      </c>
      <c r="M16" s="18">
        <v>5</v>
      </c>
      <c r="N16" s="18">
        <v>3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4</v>
      </c>
      <c r="AE16" s="18">
        <v>4</v>
      </c>
      <c r="AF16" s="18">
        <v>5</v>
      </c>
    </row>
    <row r="18" spans="1:32" x14ac:dyDescent="0.25">
      <c r="A18" s="5" t="s">
        <v>123</v>
      </c>
      <c r="B18" s="5">
        <v>5</v>
      </c>
    </row>
    <row r="19" spans="1:32" x14ac:dyDescent="0.25">
      <c r="A19" s="5" t="s">
        <v>124</v>
      </c>
      <c r="B19" s="5">
        <v>16</v>
      </c>
    </row>
    <row r="20" spans="1:32" x14ac:dyDescent="0.25">
      <c r="A20" s="5" t="s">
        <v>125</v>
      </c>
      <c r="B20" s="20">
        <f>B18/B19</f>
        <v>0.3125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135</v>
      </c>
      <c r="B26" s="17">
        <f t="shared" ref="B26:AF26" si="0">(B14-1)*2.5</f>
        <v>6</v>
      </c>
      <c r="C26" s="17">
        <f t="shared" si="0"/>
        <v>7</v>
      </c>
      <c r="D26" s="17">
        <f t="shared" si="0"/>
        <v>6.5</v>
      </c>
      <c r="E26" s="17">
        <f t="shared" si="0"/>
        <v>6.25</v>
      </c>
      <c r="F26" s="17">
        <f t="shared" si="0"/>
        <v>5.5</v>
      </c>
      <c r="G26" s="17">
        <f t="shared" si="0"/>
        <v>6.5</v>
      </c>
      <c r="H26" s="17">
        <f t="shared" si="0"/>
        <v>6.5</v>
      </c>
      <c r="I26" s="17">
        <f t="shared" si="0"/>
        <v>6</v>
      </c>
      <c r="J26" s="17">
        <f t="shared" si="0"/>
        <v>8.125</v>
      </c>
      <c r="K26" s="17">
        <f t="shared" si="0"/>
        <v>8.5</v>
      </c>
      <c r="L26" s="17">
        <f t="shared" si="0"/>
        <v>6</v>
      </c>
      <c r="M26" s="17">
        <f t="shared" si="0"/>
        <v>6.5</v>
      </c>
      <c r="N26" s="17">
        <f t="shared" si="0"/>
        <v>6.6666666666666661</v>
      </c>
      <c r="O26" s="17">
        <f t="shared" si="0"/>
        <v>6</v>
      </c>
      <c r="P26" s="17">
        <f t="shared" si="0"/>
        <v>6.5</v>
      </c>
      <c r="Q26" s="17">
        <f t="shared" si="0"/>
        <v>6</v>
      </c>
      <c r="R26" s="17">
        <f t="shared" si="0"/>
        <v>6.5</v>
      </c>
      <c r="S26" s="17">
        <f t="shared" si="0"/>
        <v>6.5</v>
      </c>
      <c r="T26" s="17">
        <f t="shared" si="0"/>
        <v>6.5</v>
      </c>
      <c r="U26" s="17">
        <f t="shared" si="0"/>
        <v>6.5</v>
      </c>
      <c r="V26" s="17">
        <f t="shared" si="0"/>
        <v>7</v>
      </c>
      <c r="W26" s="17">
        <f t="shared" si="0"/>
        <v>5.5</v>
      </c>
      <c r="X26" s="17">
        <f t="shared" si="0"/>
        <v>6.5</v>
      </c>
      <c r="Y26" s="17">
        <f t="shared" si="0"/>
        <v>6.5</v>
      </c>
      <c r="Z26" s="17">
        <f t="shared" si="0"/>
        <v>7</v>
      </c>
      <c r="AA26" s="17">
        <f t="shared" si="0"/>
        <v>6.5</v>
      </c>
      <c r="AB26" s="17">
        <f t="shared" si="0"/>
        <v>5.5</v>
      </c>
      <c r="AC26" s="17">
        <f t="shared" si="0"/>
        <v>7.5</v>
      </c>
      <c r="AD26" s="17">
        <f t="shared" si="0"/>
        <v>6.25</v>
      </c>
      <c r="AE26" s="17">
        <f t="shared" si="0"/>
        <v>6.25</v>
      </c>
      <c r="AF26" s="17">
        <f t="shared" si="0"/>
        <v>6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2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2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0</v>
      </c>
      <c r="Y10" s="3">
        <v>1</v>
      </c>
    </row>
    <row r="11" spans="1:25" x14ac:dyDescent="0.25">
      <c r="A11" s="8">
        <v>5</v>
      </c>
      <c r="B11" s="3">
        <v>2</v>
      </c>
      <c r="C11" s="3">
        <v>0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1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5</v>
      </c>
      <c r="C14" s="17">
        <v>3</v>
      </c>
      <c r="D14" s="17">
        <v>4.5</v>
      </c>
      <c r="E14" s="17">
        <v>3.5</v>
      </c>
      <c r="F14" s="17">
        <v>4.5</v>
      </c>
      <c r="G14" s="17">
        <v>4.5</v>
      </c>
      <c r="H14" s="17">
        <v>4.5</v>
      </c>
      <c r="I14" s="17">
        <v>5</v>
      </c>
      <c r="J14" s="17">
        <v>4</v>
      </c>
      <c r="K14" s="17">
        <v>3.5</v>
      </c>
      <c r="L14" s="17">
        <v>4</v>
      </c>
      <c r="M14" s="17">
        <v>4</v>
      </c>
      <c r="N14" s="17">
        <v>4.5</v>
      </c>
      <c r="O14" s="17">
        <v>2.5</v>
      </c>
      <c r="P14" s="17">
        <v>4</v>
      </c>
      <c r="Q14" s="17">
        <v>4.5</v>
      </c>
      <c r="R14" s="17">
        <v>4.5</v>
      </c>
      <c r="S14" s="17">
        <v>4</v>
      </c>
      <c r="T14" s="17">
        <v>4.5</v>
      </c>
      <c r="U14" s="17">
        <v>4.5</v>
      </c>
      <c r="V14" s="17">
        <v>5</v>
      </c>
      <c r="W14" s="17">
        <v>5</v>
      </c>
      <c r="X14" s="17">
        <v>5</v>
      </c>
      <c r="Y14" s="17">
        <v>4.5</v>
      </c>
    </row>
    <row r="15" spans="1:25" x14ac:dyDescent="0.25">
      <c r="A15" s="5" t="s">
        <v>38</v>
      </c>
      <c r="B15" s="17">
        <v>0</v>
      </c>
      <c r="C15" s="17">
        <v>0</v>
      </c>
      <c r="D15" s="17">
        <v>0.70710678118654757</v>
      </c>
      <c r="E15" s="17">
        <v>2.1213203435596424</v>
      </c>
      <c r="F15" s="17">
        <v>0.70710678118654757</v>
      </c>
      <c r="G15" s="17">
        <v>0.70710678118654757</v>
      </c>
      <c r="H15" s="17">
        <v>0.70710678118654757</v>
      </c>
      <c r="I15" s="17">
        <v>0</v>
      </c>
      <c r="J15" s="17">
        <v>0</v>
      </c>
      <c r="K15" s="17">
        <v>2.1213203435596424</v>
      </c>
      <c r="L15" s="17"/>
      <c r="M15" s="17"/>
      <c r="N15" s="17">
        <v>0.70710678118654757</v>
      </c>
      <c r="O15" s="17">
        <v>0.70710678118654757</v>
      </c>
      <c r="P15" s="17">
        <v>0</v>
      </c>
      <c r="Q15" s="17">
        <v>0.70710678118654757</v>
      </c>
      <c r="R15" s="17">
        <v>0.70710678118654757</v>
      </c>
      <c r="S15" s="17">
        <v>1.4142135623730951</v>
      </c>
      <c r="T15" s="17">
        <v>0.70710678118654757</v>
      </c>
      <c r="U15" s="17">
        <v>0.70710678118654757</v>
      </c>
      <c r="V15" s="17"/>
      <c r="W15" s="17">
        <v>0</v>
      </c>
      <c r="X15" s="17">
        <v>0</v>
      </c>
      <c r="Y15" s="17">
        <v>0.70710678118654757</v>
      </c>
    </row>
    <row r="16" spans="1:25" x14ac:dyDescent="0.25">
      <c r="A16" s="5" t="s">
        <v>39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1</v>
      </c>
      <c r="M16" s="18">
        <v>1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1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4.5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8.75</v>
      </c>
    </row>
    <row r="22" spans="1:25" x14ac:dyDescent="0.25">
      <c r="A22" s="5" t="s">
        <v>135</v>
      </c>
      <c r="B22" s="17">
        <f t="shared" ref="B22:Y22" si="0">(B14-1)*2.5</f>
        <v>10</v>
      </c>
      <c r="C22" s="17">
        <f t="shared" si="0"/>
        <v>5</v>
      </c>
      <c r="D22" s="17">
        <f t="shared" si="0"/>
        <v>8.75</v>
      </c>
      <c r="E22" s="17">
        <f t="shared" si="0"/>
        <v>6.25</v>
      </c>
      <c r="F22" s="17">
        <f t="shared" si="0"/>
        <v>8.75</v>
      </c>
      <c r="G22" s="17">
        <f t="shared" si="0"/>
        <v>8.75</v>
      </c>
      <c r="H22" s="17">
        <f t="shared" si="0"/>
        <v>8.75</v>
      </c>
      <c r="I22" s="17">
        <f t="shared" si="0"/>
        <v>10</v>
      </c>
      <c r="J22" s="17">
        <f t="shared" si="0"/>
        <v>7.5</v>
      </c>
      <c r="K22" s="17">
        <f t="shared" si="0"/>
        <v>6.25</v>
      </c>
      <c r="L22" s="17">
        <f t="shared" si="0"/>
        <v>7.5</v>
      </c>
      <c r="M22" s="17">
        <f t="shared" si="0"/>
        <v>7.5</v>
      </c>
      <c r="N22" s="17">
        <f t="shared" si="0"/>
        <v>8.75</v>
      </c>
      <c r="O22" s="17">
        <f t="shared" si="0"/>
        <v>3.75</v>
      </c>
      <c r="P22" s="17">
        <f t="shared" si="0"/>
        <v>7.5</v>
      </c>
      <c r="Q22" s="17">
        <f t="shared" si="0"/>
        <v>8.75</v>
      </c>
      <c r="R22" s="17">
        <f t="shared" si="0"/>
        <v>8.75</v>
      </c>
      <c r="S22" s="17">
        <f t="shared" si="0"/>
        <v>7.5</v>
      </c>
      <c r="T22" s="17">
        <f t="shared" si="0"/>
        <v>8.75</v>
      </c>
      <c r="U22" s="17">
        <f t="shared" si="0"/>
        <v>8.75</v>
      </c>
      <c r="V22" s="17">
        <f t="shared" si="0"/>
        <v>10</v>
      </c>
      <c r="W22" s="17">
        <f t="shared" si="0"/>
        <v>10</v>
      </c>
      <c r="X22" s="17">
        <f t="shared" si="0"/>
        <v>10</v>
      </c>
      <c r="Y22" s="17">
        <f t="shared" si="0"/>
        <v>8.75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126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2</v>
      </c>
      <c r="AB7" s="3">
        <v>2</v>
      </c>
      <c r="AC7" s="3">
        <v>2</v>
      </c>
      <c r="AD7" s="3">
        <v>0</v>
      </c>
      <c r="AE7" s="3">
        <v>1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3</v>
      </c>
      <c r="E8" s="3">
        <v>1</v>
      </c>
      <c r="F8" s="3">
        <v>2</v>
      </c>
      <c r="G8" s="3">
        <v>1</v>
      </c>
      <c r="H8" s="3">
        <v>3</v>
      </c>
      <c r="I8" s="3">
        <v>3</v>
      </c>
      <c r="J8" s="3">
        <v>2</v>
      </c>
      <c r="K8" s="3">
        <v>1</v>
      </c>
      <c r="L8" s="3">
        <v>2</v>
      </c>
      <c r="M8" s="3">
        <v>2</v>
      </c>
      <c r="N8" s="3">
        <v>1</v>
      </c>
      <c r="O8" s="3">
        <v>1</v>
      </c>
      <c r="P8" s="3">
        <v>2</v>
      </c>
      <c r="Q8" s="3">
        <v>1</v>
      </c>
      <c r="R8" s="3">
        <v>3</v>
      </c>
      <c r="S8" s="3">
        <v>3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0</v>
      </c>
      <c r="Z8" s="3">
        <v>0</v>
      </c>
      <c r="AA8" s="3">
        <v>1</v>
      </c>
      <c r="AB8" s="3">
        <v>1</v>
      </c>
      <c r="AC8" s="3">
        <v>1</v>
      </c>
      <c r="AD8" s="3">
        <v>2</v>
      </c>
      <c r="AE8" s="3">
        <v>1</v>
      </c>
      <c r="AF8" s="3">
        <v>1</v>
      </c>
    </row>
    <row r="9" spans="1:32" x14ac:dyDescent="0.25">
      <c r="A9" s="8">
        <v>3</v>
      </c>
      <c r="B9" s="3">
        <v>1</v>
      </c>
      <c r="C9" s="3">
        <v>2</v>
      </c>
      <c r="D9" s="3">
        <v>2</v>
      </c>
      <c r="E9" s="3">
        <v>0</v>
      </c>
      <c r="F9" s="3">
        <v>0</v>
      </c>
      <c r="G9" s="3">
        <v>1</v>
      </c>
      <c r="H9" s="3">
        <v>3</v>
      </c>
      <c r="I9" s="3">
        <v>1</v>
      </c>
      <c r="J9" s="3">
        <v>4</v>
      </c>
      <c r="K9" s="3">
        <v>1</v>
      </c>
      <c r="L9" s="3">
        <v>1</v>
      </c>
      <c r="M9" s="3">
        <v>0</v>
      </c>
      <c r="N9" s="3">
        <v>0</v>
      </c>
      <c r="O9" s="3">
        <v>2</v>
      </c>
      <c r="P9" s="3">
        <v>3</v>
      </c>
      <c r="Q9" s="3">
        <v>2</v>
      </c>
      <c r="R9" s="3">
        <v>3</v>
      </c>
      <c r="S9" s="3">
        <v>1</v>
      </c>
      <c r="T9" s="3">
        <v>0</v>
      </c>
      <c r="U9" s="3">
        <v>0</v>
      </c>
      <c r="V9" s="3">
        <v>0</v>
      </c>
      <c r="W9" s="3">
        <v>1</v>
      </c>
      <c r="X9" s="3">
        <v>2</v>
      </c>
      <c r="Y9" s="3">
        <v>2</v>
      </c>
      <c r="Z9" s="3">
        <v>2</v>
      </c>
      <c r="AA9" s="3">
        <v>0</v>
      </c>
      <c r="AB9" s="3">
        <v>2</v>
      </c>
      <c r="AC9" s="3">
        <v>1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3</v>
      </c>
      <c r="C10" s="3">
        <v>2</v>
      </c>
      <c r="D10" s="3">
        <v>0</v>
      </c>
      <c r="E10" s="3">
        <v>2</v>
      </c>
      <c r="F10" s="3">
        <v>3</v>
      </c>
      <c r="G10" s="3">
        <v>2</v>
      </c>
      <c r="H10" s="3">
        <v>0</v>
      </c>
      <c r="I10" s="3">
        <v>1</v>
      </c>
      <c r="J10" s="3">
        <v>1</v>
      </c>
      <c r="K10" s="3">
        <v>2</v>
      </c>
      <c r="L10" s="3">
        <v>1</v>
      </c>
      <c r="M10" s="3">
        <v>0</v>
      </c>
      <c r="N10" s="3">
        <v>3</v>
      </c>
      <c r="O10" s="3">
        <v>4</v>
      </c>
      <c r="P10" s="3">
        <v>1</v>
      </c>
      <c r="Q10" s="3">
        <v>2</v>
      </c>
      <c r="R10" s="3">
        <v>1</v>
      </c>
      <c r="S10" s="3">
        <v>2</v>
      </c>
      <c r="T10" s="3">
        <v>2</v>
      </c>
      <c r="U10" s="3">
        <v>5</v>
      </c>
      <c r="V10" s="3">
        <v>0</v>
      </c>
      <c r="W10" s="3">
        <v>4</v>
      </c>
      <c r="X10" s="3">
        <v>3</v>
      </c>
      <c r="Y10" s="3">
        <v>2</v>
      </c>
      <c r="Z10" s="3">
        <v>2</v>
      </c>
      <c r="AA10" s="3">
        <v>2</v>
      </c>
      <c r="AB10" s="3">
        <v>1</v>
      </c>
      <c r="AC10" s="3">
        <v>3</v>
      </c>
      <c r="AD10" s="3">
        <v>2</v>
      </c>
      <c r="AE10" s="3">
        <v>2</v>
      </c>
      <c r="AF10" s="3">
        <v>4</v>
      </c>
    </row>
    <row r="11" spans="1:32" x14ac:dyDescent="0.25">
      <c r="A11" s="8">
        <v>5</v>
      </c>
      <c r="B11" s="3">
        <v>2</v>
      </c>
      <c r="C11" s="3">
        <v>1</v>
      </c>
      <c r="D11" s="3">
        <v>2</v>
      </c>
      <c r="E11" s="3">
        <v>4</v>
      </c>
      <c r="F11" s="3">
        <v>2</v>
      </c>
      <c r="G11" s="3">
        <v>3</v>
      </c>
      <c r="H11" s="3">
        <v>1</v>
      </c>
      <c r="I11" s="3">
        <v>0</v>
      </c>
      <c r="J11" s="3">
        <v>0</v>
      </c>
      <c r="K11" s="3">
        <v>3</v>
      </c>
      <c r="L11" s="3">
        <v>1</v>
      </c>
      <c r="M11" s="3">
        <v>5</v>
      </c>
      <c r="N11" s="3">
        <v>3</v>
      </c>
      <c r="O11" s="3">
        <v>0</v>
      </c>
      <c r="P11" s="3">
        <v>1</v>
      </c>
      <c r="Q11" s="3">
        <v>2</v>
      </c>
      <c r="R11" s="3">
        <v>0</v>
      </c>
      <c r="S11" s="3">
        <v>1</v>
      </c>
      <c r="T11" s="3">
        <v>4</v>
      </c>
      <c r="U11" s="3">
        <v>1</v>
      </c>
      <c r="V11" s="3">
        <v>6</v>
      </c>
      <c r="W11" s="3">
        <v>0</v>
      </c>
      <c r="X11" s="3">
        <v>2</v>
      </c>
      <c r="Y11" s="3">
        <v>2</v>
      </c>
      <c r="Z11" s="3">
        <v>1</v>
      </c>
      <c r="AA11" s="3">
        <v>2</v>
      </c>
      <c r="AB11" s="3">
        <v>1</v>
      </c>
      <c r="AC11" s="3">
        <v>0</v>
      </c>
      <c r="AD11" s="3">
        <v>0</v>
      </c>
      <c r="AE11" s="3">
        <v>0</v>
      </c>
      <c r="AF11" s="3">
        <v>1</v>
      </c>
    </row>
    <row r="12" spans="1:32" x14ac:dyDescent="0.25">
      <c r="A12" s="8" t="s">
        <v>116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3.8571428571428572</v>
      </c>
      <c r="C14" s="17">
        <v>3.5</v>
      </c>
      <c r="D14" s="17">
        <v>3.1428571428571428</v>
      </c>
      <c r="E14" s="17">
        <v>4.2857142857142856</v>
      </c>
      <c r="F14" s="17">
        <v>3.7142857142857144</v>
      </c>
      <c r="G14" s="17">
        <v>4</v>
      </c>
      <c r="H14" s="17">
        <v>2.8571428571428572</v>
      </c>
      <c r="I14" s="17">
        <v>2.1428571428571428</v>
      </c>
      <c r="J14" s="17">
        <v>2.8571428571428572</v>
      </c>
      <c r="K14" s="17">
        <v>4</v>
      </c>
      <c r="L14" s="17">
        <v>2.5714285714285716</v>
      </c>
      <c r="M14" s="17">
        <v>4.1428571428571432</v>
      </c>
      <c r="N14" s="17">
        <v>4.1428571428571432</v>
      </c>
      <c r="O14" s="17">
        <v>3.4285714285714284</v>
      </c>
      <c r="P14" s="17">
        <v>3.1428571428571428</v>
      </c>
      <c r="Q14" s="17">
        <v>3.7142857142857144</v>
      </c>
      <c r="R14" s="17">
        <v>2.7142857142857144</v>
      </c>
      <c r="S14" s="17">
        <v>3.1428571428571428</v>
      </c>
      <c r="T14" s="17">
        <v>4.2857142857142856</v>
      </c>
      <c r="U14" s="17">
        <v>3.8571428571428572</v>
      </c>
      <c r="V14" s="17">
        <v>4.5714285714285712</v>
      </c>
      <c r="W14" s="17">
        <v>3.5</v>
      </c>
      <c r="X14" s="17">
        <v>4</v>
      </c>
      <c r="Y14" s="17">
        <v>4</v>
      </c>
      <c r="Z14" s="17">
        <v>3.8</v>
      </c>
      <c r="AA14" s="17">
        <v>3.1428571428571428</v>
      </c>
      <c r="AB14" s="17">
        <v>2.7142857142857144</v>
      </c>
      <c r="AC14" s="17">
        <v>2.7142857142857144</v>
      </c>
      <c r="AD14" s="17">
        <v>3</v>
      </c>
      <c r="AE14" s="17">
        <v>2.8</v>
      </c>
      <c r="AF14" s="17">
        <v>3.7142857142857144</v>
      </c>
    </row>
    <row r="15" spans="1:32" x14ac:dyDescent="0.25">
      <c r="A15" s="5" t="s">
        <v>38</v>
      </c>
      <c r="B15" s="17">
        <v>1.0690449676496978</v>
      </c>
      <c r="C15" s="17">
        <v>1.0488088481701516</v>
      </c>
      <c r="D15" s="17">
        <v>1.3451854182690988</v>
      </c>
      <c r="E15" s="17">
        <v>1.1126972805283728</v>
      </c>
      <c r="F15" s="17">
        <v>1.2535663410560176</v>
      </c>
      <c r="G15" s="17">
        <v>1.1547005383792515</v>
      </c>
      <c r="H15" s="17">
        <v>1.0690449676496974</v>
      </c>
      <c r="I15" s="17">
        <v>1.0690449676496974</v>
      </c>
      <c r="J15" s="17">
        <v>0.69006555934235381</v>
      </c>
      <c r="K15" s="17">
        <v>1.1547005383792515</v>
      </c>
      <c r="L15" s="17">
        <v>1.511857892036909</v>
      </c>
      <c r="M15" s="17">
        <v>1.4638501094228</v>
      </c>
      <c r="N15" s="17">
        <v>1.0690449676496978</v>
      </c>
      <c r="O15" s="17">
        <v>0.78679579246944253</v>
      </c>
      <c r="P15" s="17">
        <v>1.0690449676496978</v>
      </c>
      <c r="Q15" s="17">
        <v>1.1126972805283737</v>
      </c>
      <c r="R15" s="17">
        <v>0.75592894601845462</v>
      </c>
      <c r="S15" s="17">
        <v>1.2149857925879122</v>
      </c>
      <c r="T15" s="17">
        <v>1.1126972805283728</v>
      </c>
      <c r="U15" s="17">
        <v>0.89973541084243769</v>
      </c>
      <c r="V15" s="17">
        <v>1.1338934190276824</v>
      </c>
      <c r="W15" s="17">
        <v>0.83666002653407556</v>
      </c>
      <c r="X15" s="17">
        <v>0.81649658092772603</v>
      </c>
      <c r="Y15" s="17">
        <v>0.89442719099991586</v>
      </c>
      <c r="Z15" s="17">
        <v>0.83666002653407512</v>
      </c>
      <c r="AA15" s="17">
        <v>1.7728105208558369</v>
      </c>
      <c r="AB15" s="17">
        <v>1.4960264830861913</v>
      </c>
      <c r="AC15" s="17">
        <v>1.3801311186847085</v>
      </c>
      <c r="AD15" s="17">
        <v>1.1547005383792515</v>
      </c>
      <c r="AE15" s="17">
        <v>1.3038404810405295</v>
      </c>
      <c r="AF15" s="17">
        <v>0.95118973121134198</v>
      </c>
    </row>
    <row r="16" spans="1:32" x14ac:dyDescent="0.25">
      <c r="A16" s="5" t="s">
        <v>39</v>
      </c>
      <c r="B16" s="18">
        <v>7</v>
      </c>
      <c r="C16" s="18">
        <v>6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7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6</v>
      </c>
      <c r="X16" s="18">
        <v>7</v>
      </c>
      <c r="Y16" s="18">
        <v>6</v>
      </c>
      <c r="Z16" s="18">
        <v>5</v>
      </c>
      <c r="AA16" s="18">
        <v>7</v>
      </c>
      <c r="AB16" s="18">
        <v>7</v>
      </c>
      <c r="AC16" s="18">
        <v>7</v>
      </c>
      <c r="AD16" s="18">
        <v>4</v>
      </c>
      <c r="AE16" s="18">
        <v>5</v>
      </c>
      <c r="AF16" s="18">
        <v>7</v>
      </c>
    </row>
    <row r="18" spans="1:32" x14ac:dyDescent="0.25">
      <c r="A18" s="5" t="s">
        <v>123</v>
      </c>
      <c r="B18" s="5">
        <v>7</v>
      </c>
    </row>
    <row r="19" spans="1:32" x14ac:dyDescent="0.25">
      <c r="A19" s="5" t="s">
        <v>124</v>
      </c>
      <c r="B19" s="5">
        <v>9</v>
      </c>
    </row>
    <row r="20" spans="1:32" x14ac:dyDescent="0.25">
      <c r="A20" s="5" t="s">
        <v>125</v>
      </c>
      <c r="B20" s="20">
        <f>B18/B19</f>
        <v>0.77777777777777779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3.9333333333333336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7.3333333333333339</v>
      </c>
    </row>
    <row r="26" spans="1:32" x14ac:dyDescent="0.25">
      <c r="A26" s="5" t="s">
        <v>135</v>
      </c>
      <c r="B26" s="17">
        <f t="shared" ref="B26:AF26" si="0">(B14-1)*2.5</f>
        <v>7.1428571428571432</v>
      </c>
      <c r="C26" s="17">
        <f t="shared" si="0"/>
        <v>6.25</v>
      </c>
      <c r="D26" s="17">
        <f t="shared" si="0"/>
        <v>5.3571428571428568</v>
      </c>
      <c r="E26" s="17">
        <f t="shared" si="0"/>
        <v>8.2142857142857135</v>
      </c>
      <c r="F26" s="17">
        <f t="shared" si="0"/>
        <v>6.7857142857142865</v>
      </c>
      <c r="G26" s="17">
        <f t="shared" si="0"/>
        <v>7.5</v>
      </c>
      <c r="H26" s="17">
        <f t="shared" si="0"/>
        <v>4.6428571428571432</v>
      </c>
      <c r="I26" s="17">
        <f t="shared" si="0"/>
        <v>2.8571428571428568</v>
      </c>
      <c r="J26" s="17">
        <f t="shared" si="0"/>
        <v>4.6428571428571432</v>
      </c>
      <c r="K26" s="17">
        <f t="shared" si="0"/>
        <v>7.5</v>
      </c>
      <c r="L26" s="17">
        <f t="shared" si="0"/>
        <v>3.9285714285714288</v>
      </c>
      <c r="M26" s="17">
        <f t="shared" si="0"/>
        <v>7.8571428571428577</v>
      </c>
      <c r="N26" s="17">
        <f t="shared" si="0"/>
        <v>7.8571428571428577</v>
      </c>
      <c r="O26" s="17">
        <f t="shared" si="0"/>
        <v>6.0714285714285712</v>
      </c>
      <c r="P26" s="17">
        <f t="shared" si="0"/>
        <v>5.3571428571428568</v>
      </c>
      <c r="Q26" s="17">
        <f t="shared" si="0"/>
        <v>6.7857142857142865</v>
      </c>
      <c r="R26" s="17">
        <f t="shared" si="0"/>
        <v>4.2857142857142865</v>
      </c>
      <c r="S26" s="17">
        <f t="shared" si="0"/>
        <v>5.3571428571428568</v>
      </c>
      <c r="T26" s="17">
        <f t="shared" si="0"/>
        <v>8.2142857142857135</v>
      </c>
      <c r="U26" s="17">
        <f t="shared" si="0"/>
        <v>7.1428571428571432</v>
      </c>
      <c r="V26" s="17">
        <f t="shared" si="0"/>
        <v>8.928571428571427</v>
      </c>
      <c r="W26" s="17">
        <f t="shared" si="0"/>
        <v>6.25</v>
      </c>
      <c r="X26" s="17">
        <f t="shared" si="0"/>
        <v>7.5</v>
      </c>
      <c r="Y26" s="17">
        <f t="shared" si="0"/>
        <v>7.5</v>
      </c>
      <c r="Z26" s="17">
        <f t="shared" si="0"/>
        <v>7</v>
      </c>
      <c r="AA26" s="17">
        <f t="shared" si="0"/>
        <v>5.3571428571428568</v>
      </c>
      <c r="AB26" s="17">
        <f t="shared" si="0"/>
        <v>4.2857142857142865</v>
      </c>
      <c r="AC26" s="17">
        <f t="shared" si="0"/>
        <v>4.2857142857142865</v>
      </c>
      <c r="AD26" s="17">
        <f t="shared" si="0"/>
        <v>5</v>
      </c>
      <c r="AE26" s="17">
        <f t="shared" si="0"/>
        <v>4.5</v>
      </c>
      <c r="AF26" s="17">
        <f t="shared" si="0"/>
        <v>6.7857142857142865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121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3</v>
      </c>
      <c r="E9" s="3">
        <v>1</v>
      </c>
      <c r="F9" s="3">
        <v>2</v>
      </c>
      <c r="G9" s="3">
        <v>3</v>
      </c>
      <c r="H9" s="3">
        <v>1</v>
      </c>
      <c r="I9" s="3">
        <v>0</v>
      </c>
      <c r="J9" s="3">
        <v>0</v>
      </c>
      <c r="K9" s="3">
        <v>1</v>
      </c>
      <c r="L9" s="3">
        <v>0</v>
      </c>
      <c r="M9" s="3">
        <v>2</v>
      </c>
      <c r="N9" s="3">
        <v>0</v>
      </c>
      <c r="O9" s="3">
        <v>2</v>
      </c>
      <c r="P9" s="3">
        <v>1</v>
      </c>
      <c r="Q9" s="3">
        <v>2</v>
      </c>
      <c r="R9" s="3">
        <v>3</v>
      </c>
      <c r="S9" s="3">
        <v>1</v>
      </c>
      <c r="T9" s="3">
        <v>2</v>
      </c>
      <c r="U9" s="3">
        <v>1</v>
      </c>
      <c r="V9" s="3">
        <v>1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4</v>
      </c>
      <c r="C10" s="3">
        <v>2</v>
      </c>
      <c r="D10" s="3">
        <v>3</v>
      </c>
      <c r="E10" s="3">
        <v>4</v>
      </c>
      <c r="F10" s="3">
        <v>3</v>
      </c>
      <c r="G10" s="3">
        <v>1</v>
      </c>
      <c r="H10" s="3">
        <v>1</v>
      </c>
      <c r="I10" s="3">
        <v>2</v>
      </c>
      <c r="J10" s="3">
        <v>6</v>
      </c>
      <c r="K10" s="3">
        <v>4</v>
      </c>
      <c r="L10" s="3">
        <v>2</v>
      </c>
      <c r="M10" s="3">
        <v>2</v>
      </c>
      <c r="N10" s="3">
        <v>3</v>
      </c>
      <c r="O10" s="3">
        <v>2</v>
      </c>
      <c r="P10" s="3">
        <v>2</v>
      </c>
      <c r="Q10" s="3">
        <v>3</v>
      </c>
      <c r="R10" s="3">
        <v>1</v>
      </c>
      <c r="S10" s="3">
        <v>3</v>
      </c>
      <c r="T10" s="3">
        <v>1</v>
      </c>
      <c r="U10" s="3">
        <v>3</v>
      </c>
      <c r="V10" s="3">
        <v>2</v>
      </c>
      <c r="W10" s="3">
        <v>4</v>
      </c>
      <c r="X10" s="3">
        <v>6</v>
      </c>
      <c r="Y10" s="3">
        <v>5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1</v>
      </c>
      <c r="F11" s="3">
        <v>1</v>
      </c>
      <c r="G11" s="3">
        <v>1</v>
      </c>
      <c r="H11" s="3">
        <v>4</v>
      </c>
      <c r="I11" s="3">
        <v>4</v>
      </c>
      <c r="J11" s="3">
        <v>0</v>
      </c>
      <c r="K11" s="3">
        <v>1</v>
      </c>
      <c r="L11" s="3">
        <v>2</v>
      </c>
      <c r="M11" s="3">
        <v>2</v>
      </c>
      <c r="N11" s="3">
        <v>3</v>
      </c>
      <c r="O11" s="3">
        <v>1</v>
      </c>
      <c r="P11" s="3">
        <v>3</v>
      </c>
      <c r="Q11" s="3">
        <v>1</v>
      </c>
      <c r="R11" s="3">
        <v>2</v>
      </c>
      <c r="S11" s="3">
        <v>1</v>
      </c>
      <c r="T11" s="3">
        <v>2</v>
      </c>
      <c r="U11" s="3">
        <v>1</v>
      </c>
      <c r="V11" s="3">
        <v>2</v>
      </c>
      <c r="W11" s="3">
        <v>2</v>
      </c>
      <c r="X11" s="3">
        <v>0</v>
      </c>
      <c r="Y11" s="3">
        <v>0</v>
      </c>
    </row>
    <row r="12" spans="1:25" x14ac:dyDescent="0.25">
      <c r="A12" s="8" t="s">
        <v>116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7">
        <v>3.8333333333333335</v>
      </c>
      <c r="C14" s="17">
        <v>3.6666666666666665</v>
      </c>
      <c r="D14" s="17">
        <v>3.5</v>
      </c>
      <c r="E14" s="17">
        <v>4</v>
      </c>
      <c r="F14" s="17">
        <v>3.8333333333333335</v>
      </c>
      <c r="G14" s="17">
        <v>3.3333333333333335</v>
      </c>
      <c r="H14" s="17">
        <v>4.5</v>
      </c>
      <c r="I14" s="17">
        <v>4.666666666666667</v>
      </c>
      <c r="J14" s="17">
        <v>4</v>
      </c>
      <c r="K14" s="17">
        <v>4</v>
      </c>
      <c r="L14" s="17">
        <v>4.5</v>
      </c>
      <c r="M14" s="17">
        <v>4</v>
      </c>
      <c r="N14" s="17">
        <v>4.5</v>
      </c>
      <c r="O14" s="17">
        <v>3.5</v>
      </c>
      <c r="P14" s="17">
        <v>4.333333333333333</v>
      </c>
      <c r="Q14" s="17">
        <v>3.8333333333333335</v>
      </c>
      <c r="R14" s="17">
        <v>3.8333333333333335</v>
      </c>
      <c r="S14" s="17">
        <v>3.6666666666666665</v>
      </c>
      <c r="T14" s="17">
        <v>3.6666666666666665</v>
      </c>
      <c r="U14" s="17">
        <v>4</v>
      </c>
      <c r="V14" s="17">
        <v>4.2</v>
      </c>
      <c r="W14" s="17">
        <v>4.333333333333333</v>
      </c>
      <c r="X14" s="17">
        <v>4</v>
      </c>
      <c r="Y14" s="17">
        <v>3.8333333333333335</v>
      </c>
    </row>
    <row r="15" spans="1:25" x14ac:dyDescent="0.25">
      <c r="A15" s="5" t="s">
        <v>38</v>
      </c>
      <c r="B15" s="17">
        <v>0.98319208025017457</v>
      </c>
      <c r="C15" s="17">
        <v>1.5055453054181618</v>
      </c>
      <c r="D15" s="17">
        <v>0.54772255750516607</v>
      </c>
      <c r="E15" s="17">
        <v>0.63245553203367588</v>
      </c>
      <c r="F15" s="17">
        <v>0.75277265270908045</v>
      </c>
      <c r="G15" s="17">
        <v>1.0327955589886442</v>
      </c>
      <c r="H15" s="17">
        <v>0.83666002653407556</v>
      </c>
      <c r="I15" s="17">
        <v>0.51639777949432408</v>
      </c>
      <c r="J15" s="17">
        <v>0</v>
      </c>
      <c r="K15" s="17">
        <v>0.63245553203367588</v>
      </c>
      <c r="L15" s="17">
        <v>0.57735026918962573</v>
      </c>
      <c r="M15" s="17">
        <v>0.89442719099991586</v>
      </c>
      <c r="N15" s="17">
        <v>0.54772255750516607</v>
      </c>
      <c r="O15" s="17">
        <v>1.0488088481701516</v>
      </c>
      <c r="P15" s="17">
        <v>0.81649658092772548</v>
      </c>
      <c r="Q15" s="17">
        <v>0.75277265270908045</v>
      </c>
      <c r="R15" s="17">
        <v>0.98319208025017457</v>
      </c>
      <c r="S15" s="17">
        <v>1.0327955589886442</v>
      </c>
      <c r="T15" s="17">
        <v>1.2110601416389963</v>
      </c>
      <c r="U15" s="17">
        <v>0.70710678118654757</v>
      </c>
      <c r="V15" s="17">
        <v>0.83666002653407512</v>
      </c>
      <c r="W15" s="17">
        <v>0.51639777949432131</v>
      </c>
      <c r="X15" s="17">
        <v>0</v>
      </c>
      <c r="Y15" s="17">
        <v>0.40824829046386302</v>
      </c>
    </row>
    <row r="16" spans="1:25" x14ac:dyDescent="0.25">
      <c r="A16" s="5" t="s">
        <v>39</v>
      </c>
      <c r="B16" s="18">
        <v>6</v>
      </c>
      <c r="C16" s="18">
        <v>6</v>
      </c>
      <c r="D16" s="18">
        <v>6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4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5</v>
      </c>
      <c r="V16" s="18">
        <v>5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3.8833333333333329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7.2083333333333321</v>
      </c>
    </row>
    <row r="22" spans="1:25" x14ac:dyDescent="0.25">
      <c r="A22" s="5" t="s">
        <v>135</v>
      </c>
      <c r="B22" s="17">
        <f t="shared" ref="B22:Y22" si="0">(B14-1)*2.5</f>
        <v>7.0833333333333339</v>
      </c>
      <c r="C22" s="17">
        <f t="shared" si="0"/>
        <v>6.6666666666666661</v>
      </c>
      <c r="D22" s="17">
        <f t="shared" si="0"/>
        <v>6.25</v>
      </c>
      <c r="E22" s="17">
        <f t="shared" si="0"/>
        <v>7.5</v>
      </c>
      <c r="F22" s="17">
        <f t="shared" si="0"/>
        <v>7.0833333333333339</v>
      </c>
      <c r="G22" s="17">
        <f t="shared" si="0"/>
        <v>5.8333333333333339</v>
      </c>
      <c r="H22" s="17">
        <f t="shared" si="0"/>
        <v>8.75</v>
      </c>
      <c r="I22" s="17">
        <f t="shared" si="0"/>
        <v>9.1666666666666679</v>
      </c>
      <c r="J22" s="17">
        <f t="shared" si="0"/>
        <v>7.5</v>
      </c>
      <c r="K22" s="17">
        <f t="shared" si="0"/>
        <v>7.5</v>
      </c>
      <c r="L22" s="17">
        <f t="shared" si="0"/>
        <v>8.75</v>
      </c>
      <c r="M22" s="17">
        <f t="shared" si="0"/>
        <v>7.5</v>
      </c>
      <c r="N22" s="17">
        <f t="shared" si="0"/>
        <v>8.75</v>
      </c>
      <c r="O22" s="17">
        <f t="shared" si="0"/>
        <v>6.25</v>
      </c>
      <c r="P22" s="17">
        <f t="shared" si="0"/>
        <v>8.3333333333333321</v>
      </c>
      <c r="Q22" s="17">
        <f t="shared" si="0"/>
        <v>7.0833333333333339</v>
      </c>
      <c r="R22" s="17">
        <f t="shared" si="0"/>
        <v>7.0833333333333339</v>
      </c>
      <c r="S22" s="17">
        <f t="shared" si="0"/>
        <v>6.6666666666666661</v>
      </c>
      <c r="T22" s="17">
        <f t="shared" si="0"/>
        <v>6.6666666666666661</v>
      </c>
      <c r="U22" s="17">
        <f t="shared" si="0"/>
        <v>7.5</v>
      </c>
      <c r="V22" s="17">
        <f t="shared" si="0"/>
        <v>8</v>
      </c>
      <c r="W22" s="17">
        <f t="shared" si="0"/>
        <v>8.3333333333333321</v>
      </c>
      <c r="X22" s="17">
        <f t="shared" si="0"/>
        <v>7.5</v>
      </c>
      <c r="Y22" s="17">
        <f t="shared" si="0"/>
        <v>7.0833333333333339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121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21">
        <v>1</v>
      </c>
      <c r="B7" s="22">
        <v>10</v>
      </c>
      <c r="C7" s="22">
        <v>7</v>
      </c>
      <c r="D7" s="22">
        <v>20</v>
      </c>
      <c r="E7" s="22">
        <v>8</v>
      </c>
      <c r="F7" s="22">
        <v>8</v>
      </c>
      <c r="G7" s="22">
        <v>9</v>
      </c>
      <c r="H7" s="22">
        <v>8</v>
      </c>
      <c r="I7" s="22">
        <v>29</v>
      </c>
      <c r="J7" s="22">
        <v>9</v>
      </c>
      <c r="K7" s="22">
        <v>11</v>
      </c>
      <c r="L7" s="22">
        <v>21</v>
      </c>
      <c r="M7" s="22">
        <v>8</v>
      </c>
      <c r="N7" s="22">
        <v>17</v>
      </c>
      <c r="O7" s="22">
        <v>7</v>
      </c>
      <c r="P7" s="22">
        <v>7</v>
      </c>
      <c r="Q7" s="22">
        <v>9</v>
      </c>
      <c r="R7" s="22">
        <v>6</v>
      </c>
      <c r="S7" s="22">
        <v>25</v>
      </c>
      <c r="T7" s="22">
        <v>8</v>
      </c>
      <c r="U7" s="22">
        <v>6</v>
      </c>
      <c r="V7" s="22">
        <v>7</v>
      </c>
      <c r="W7" s="22">
        <v>6</v>
      </c>
      <c r="X7" s="22">
        <v>8</v>
      </c>
      <c r="Y7" s="22">
        <v>7</v>
      </c>
      <c r="Z7" s="22">
        <v>8</v>
      </c>
      <c r="AA7" s="22">
        <v>4</v>
      </c>
      <c r="AB7" s="22">
        <v>11</v>
      </c>
      <c r="AC7" s="22">
        <v>4</v>
      </c>
      <c r="AD7" s="22">
        <v>3</v>
      </c>
      <c r="AE7" s="22">
        <v>3</v>
      </c>
      <c r="AF7" s="22">
        <v>9</v>
      </c>
    </row>
    <row r="8" spans="1:32" x14ac:dyDescent="0.25">
      <c r="A8" s="21">
        <v>2</v>
      </c>
      <c r="B8" s="22">
        <v>17</v>
      </c>
      <c r="C8" s="22">
        <v>17</v>
      </c>
      <c r="D8" s="22">
        <v>11</v>
      </c>
      <c r="E8" s="22">
        <v>11</v>
      </c>
      <c r="F8" s="22">
        <v>9</v>
      </c>
      <c r="G8" s="22">
        <v>16</v>
      </c>
      <c r="H8" s="22">
        <v>18</v>
      </c>
      <c r="I8" s="22">
        <v>16</v>
      </c>
      <c r="J8" s="22">
        <v>16</v>
      </c>
      <c r="K8" s="22">
        <v>12</v>
      </c>
      <c r="L8" s="22">
        <v>21</v>
      </c>
      <c r="M8" s="22">
        <v>18</v>
      </c>
      <c r="N8" s="22">
        <v>17</v>
      </c>
      <c r="O8" s="22">
        <v>19</v>
      </c>
      <c r="P8" s="22">
        <v>25</v>
      </c>
      <c r="Q8" s="22">
        <v>13</v>
      </c>
      <c r="R8" s="22">
        <v>13</v>
      </c>
      <c r="S8" s="22">
        <v>14</v>
      </c>
      <c r="T8" s="22">
        <v>14</v>
      </c>
      <c r="U8" s="22">
        <v>11</v>
      </c>
      <c r="V8" s="22">
        <v>6</v>
      </c>
      <c r="W8" s="22">
        <v>16</v>
      </c>
      <c r="X8" s="22">
        <v>21</v>
      </c>
      <c r="Y8" s="22">
        <v>12</v>
      </c>
      <c r="Z8" s="22">
        <v>14</v>
      </c>
      <c r="AA8" s="22">
        <v>11</v>
      </c>
      <c r="AB8" s="22">
        <v>12</v>
      </c>
      <c r="AC8" s="22">
        <v>10</v>
      </c>
      <c r="AD8" s="22">
        <v>4</v>
      </c>
      <c r="AE8" s="22">
        <v>6</v>
      </c>
      <c r="AF8" s="22">
        <v>17</v>
      </c>
    </row>
    <row r="9" spans="1:32" x14ac:dyDescent="0.25">
      <c r="A9" s="21">
        <v>3</v>
      </c>
      <c r="B9" s="22">
        <v>22</v>
      </c>
      <c r="C9" s="22">
        <v>29</v>
      </c>
      <c r="D9" s="22">
        <v>18</v>
      </c>
      <c r="E9" s="22">
        <v>21</v>
      </c>
      <c r="F9" s="22">
        <v>16</v>
      </c>
      <c r="G9" s="22">
        <v>20</v>
      </c>
      <c r="H9" s="22">
        <v>28</v>
      </c>
      <c r="I9" s="22">
        <v>16</v>
      </c>
      <c r="J9" s="22">
        <v>27</v>
      </c>
      <c r="K9" s="22">
        <v>18</v>
      </c>
      <c r="L9" s="22">
        <v>16</v>
      </c>
      <c r="M9" s="22">
        <v>17</v>
      </c>
      <c r="N9" s="22">
        <v>21</v>
      </c>
      <c r="O9" s="22">
        <v>22</v>
      </c>
      <c r="P9" s="22">
        <v>21</v>
      </c>
      <c r="Q9" s="22">
        <v>25</v>
      </c>
      <c r="R9" s="22">
        <v>27</v>
      </c>
      <c r="S9" s="22">
        <v>14</v>
      </c>
      <c r="T9" s="22">
        <v>17</v>
      </c>
      <c r="U9" s="22">
        <v>27</v>
      </c>
      <c r="V9" s="22">
        <v>19</v>
      </c>
      <c r="W9" s="22">
        <v>24</v>
      </c>
      <c r="X9" s="22">
        <v>22</v>
      </c>
      <c r="Y9" s="22">
        <v>20</v>
      </c>
      <c r="Z9" s="22">
        <v>20</v>
      </c>
      <c r="AA9" s="22">
        <v>26</v>
      </c>
      <c r="AB9" s="22">
        <v>23</v>
      </c>
      <c r="AC9" s="22">
        <v>21</v>
      </c>
      <c r="AD9" s="22">
        <v>18</v>
      </c>
      <c r="AE9" s="22">
        <v>20</v>
      </c>
      <c r="AF9" s="22">
        <v>26</v>
      </c>
    </row>
    <row r="10" spans="1:32" x14ac:dyDescent="0.25">
      <c r="A10" s="21">
        <v>4</v>
      </c>
      <c r="B10" s="22">
        <v>20</v>
      </c>
      <c r="C10" s="22">
        <v>15</v>
      </c>
      <c r="D10" s="22">
        <v>8</v>
      </c>
      <c r="E10" s="22">
        <v>17</v>
      </c>
      <c r="F10" s="22">
        <v>19</v>
      </c>
      <c r="G10" s="22">
        <v>20</v>
      </c>
      <c r="H10" s="22">
        <v>13</v>
      </c>
      <c r="I10" s="22">
        <v>7</v>
      </c>
      <c r="J10" s="22">
        <v>16</v>
      </c>
      <c r="K10" s="22">
        <v>19</v>
      </c>
      <c r="L10" s="22">
        <v>10</v>
      </c>
      <c r="M10" s="22">
        <v>12</v>
      </c>
      <c r="N10" s="22">
        <v>10</v>
      </c>
      <c r="O10" s="22">
        <v>18</v>
      </c>
      <c r="P10" s="22">
        <v>12</v>
      </c>
      <c r="Q10" s="22">
        <v>20</v>
      </c>
      <c r="R10" s="22">
        <v>17</v>
      </c>
      <c r="S10" s="22">
        <v>9</v>
      </c>
      <c r="T10" s="22">
        <v>21</v>
      </c>
      <c r="U10" s="22">
        <v>18</v>
      </c>
      <c r="V10" s="22">
        <v>22</v>
      </c>
      <c r="W10" s="22">
        <v>21</v>
      </c>
      <c r="X10" s="22">
        <v>17</v>
      </c>
      <c r="Y10" s="22">
        <v>25</v>
      </c>
      <c r="Z10" s="22">
        <v>20</v>
      </c>
      <c r="AA10" s="22">
        <v>24</v>
      </c>
      <c r="AB10" s="22">
        <v>18</v>
      </c>
      <c r="AC10" s="22">
        <v>31</v>
      </c>
      <c r="AD10" s="22">
        <v>11</v>
      </c>
      <c r="AE10" s="22">
        <v>14</v>
      </c>
      <c r="AF10" s="22">
        <v>17</v>
      </c>
    </row>
    <row r="11" spans="1:32" x14ac:dyDescent="0.25">
      <c r="A11" s="21">
        <v>5</v>
      </c>
      <c r="B11" s="22">
        <v>1</v>
      </c>
      <c r="C11" s="22">
        <v>3</v>
      </c>
      <c r="D11" s="22">
        <v>4</v>
      </c>
      <c r="E11" s="22">
        <v>11</v>
      </c>
      <c r="F11" s="22">
        <v>12</v>
      </c>
      <c r="G11" s="22">
        <v>5</v>
      </c>
      <c r="H11" s="22">
        <v>3</v>
      </c>
      <c r="I11" s="22">
        <v>3</v>
      </c>
      <c r="J11" s="22">
        <v>2</v>
      </c>
      <c r="K11" s="22">
        <v>10</v>
      </c>
      <c r="L11" s="22">
        <v>2</v>
      </c>
      <c r="M11" s="22">
        <v>5</v>
      </c>
      <c r="N11" s="22">
        <v>5</v>
      </c>
      <c r="O11" s="22">
        <v>3</v>
      </c>
      <c r="P11" s="22">
        <v>5</v>
      </c>
      <c r="Q11" s="22">
        <v>3</v>
      </c>
      <c r="R11" s="22">
        <v>5</v>
      </c>
      <c r="S11" s="22">
        <v>3</v>
      </c>
      <c r="T11" s="22">
        <v>9</v>
      </c>
      <c r="U11" s="22">
        <v>9</v>
      </c>
      <c r="V11" s="22">
        <v>8</v>
      </c>
      <c r="W11" s="22">
        <v>4</v>
      </c>
      <c r="X11" s="22">
        <v>2</v>
      </c>
      <c r="Y11" s="22">
        <v>6</v>
      </c>
      <c r="Z11" s="22">
        <v>3</v>
      </c>
      <c r="AA11" s="22">
        <v>6</v>
      </c>
      <c r="AB11" s="22">
        <v>7</v>
      </c>
      <c r="AC11" s="22">
        <v>5</v>
      </c>
      <c r="AD11" s="22">
        <v>3</v>
      </c>
      <c r="AE11" s="22">
        <v>6</v>
      </c>
      <c r="AF11" s="22">
        <v>2</v>
      </c>
    </row>
    <row r="12" spans="1:32" x14ac:dyDescent="0.25">
      <c r="A12" s="21" t="s">
        <v>116</v>
      </c>
      <c r="B12" s="22">
        <v>2</v>
      </c>
      <c r="C12" s="22">
        <v>1</v>
      </c>
      <c r="D12" s="22">
        <v>10</v>
      </c>
      <c r="E12" s="22">
        <v>4</v>
      </c>
      <c r="F12" s="22">
        <v>8</v>
      </c>
      <c r="G12" s="22">
        <v>2</v>
      </c>
      <c r="H12" s="22">
        <v>1</v>
      </c>
      <c r="I12" s="22">
        <v>1</v>
      </c>
      <c r="J12" s="22">
        <v>1</v>
      </c>
      <c r="K12" s="22">
        <v>2</v>
      </c>
      <c r="L12" s="22">
        <v>2</v>
      </c>
      <c r="M12" s="22">
        <v>11</v>
      </c>
      <c r="N12" s="22">
        <v>2</v>
      </c>
      <c r="O12" s="22">
        <v>3</v>
      </c>
      <c r="P12" s="22">
        <v>2</v>
      </c>
      <c r="Q12" s="22">
        <v>2</v>
      </c>
      <c r="R12" s="22">
        <v>3</v>
      </c>
      <c r="S12" s="22">
        <v>7</v>
      </c>
      <c r="T12" s="22">
        <v>2</v>
      </c>
      <c r="U12" s="22">
        <v>1</v>
      </c>
      <c r="V12" s="22">
        <v>10</v>
      </c>
      <c r="W12" s="22">
        <v>1</v>
      </c>
      <c r="X12" s="22">
        <v>1</v>
      </c>
      <c r="Y12" s="22">
        <v>2</v>
      </c>
      <c r="Z12" s="22">
        <v>7</v>
      </c>
      <c r="AA12" s="22">
        <v>1</v>
      </c>
      <c r="AB12" s="22">
        <v>1</v>
      </c>
      <c r="AC12" s="22">
        <v>1</v>
      </c>
      <c r="AD12" s="22">
        <v>33</v>
      </c>
      <c r="AE12" s="22">
        <v>23</v>
      </c>
      <c r="AF12" s="22">
        <v>1</v>
      </c>
    </row>
    <row r="13" spans="1:32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23" t="s">
        <v>37</v>
      </c>
      <c r="B14" s="24">
        <v>2.7857142857142856</v>
      </c>
      <c r="C14" s="24">
        <v>2.859154929577465</v>
      </c>
      <c r="D14" s="24">
        <v>2.4262295081967213</v>
      </c>
      <c r="E14" s="24">
        <v>3.1764705882352939</v>
      </c>
      <c r="F14" s="24">
        <v>3.28125</v>
      </c>
      <c r="G14" s="24">
        <v>2.9428571428571431</v>
      </c>
      <c r="H14" s="24">
        <v>2.7857142857142856</v>
      </c>
      <c r="I14" s="24">
        <v>2.140845070422535</v>
      </c>
      <c r="J14" s="24">
        <v>2.8</v>
      </c>
      <c r="K14" s="24">
        <v>3.0714285714285716</v>
      </c>
      <c r="L14" s="24">
        <v>2.2999999999999998</v>
      </c>
      <c r="M14" s="24">
        <v>2.8</v>
      </c>
      <c r="N14" s="24">
        <v>2.5571428571428569</v>
      </c>
      <c r="O14" s="24">
        <v>2.8695652173913042</v>
      </c>
      <c r="P14" s="24">
        <v>2.7571428571428571</v>
      </c>
      <c r="Q14" s="24">
        <v>2.9285714285714284</v>
      </c>
      <c r="R14" s="24">
        <v>3.0294117647058822</v>
      </c>
      <c r="S14" s="24">
        <v>2.2461538461538462</v>
      </c>
      <c r="T14" s="24">
        <v>3.1304347826086958</v>
      </c>
      <c r="U14" s="24">
        <v>3.183098591549296</v>
      </c>
      <c r="V14" s="24">
        <v>3.2903225806451615</v>
      </c>
      <c r="W14" s="24">
        <v>3.0140845070422535</v>
      </c>
      <c r="X14" s="24">
        <v>2.7714285714285714</v>
      </c>
      <c r="Y14" s="24">
        <v>3.157142857142857</v>
      </c>
      <c r="Z14" s="24">
        <v>2.9384615384615387</v>
      </c>
      <c r="AA14" s="24">
        <v>3.23943661971831</v>
      </c>
      <c r="AB14" s="24">
        <v>2.971830985915493</v>
      </c>
      <c r="AC14" s="24">
        <v>3.323943661971831</v>
      </c>
      <c r="AD14" s="24">
        <v>3.1794871794871793</v>
      </c>
      <c r="AE14" s="24">
        <v>3.2857142857142856</v>
      </c>
      <c r="AF14" s="24">
        <v>2.8028169014084505</v>
      </c>
    </row>
    <row r="15" spans="1:32" x14ac:dyDescent="0.25">
      <c r="A15" s="23" t="s">
        <v>38</v>
      </c>
      <c r="B15" s="24">
        <v>1.0617575959448486</v>
      </c>
      <c r="C15" s="24">
        <v>1.0042164628332635</v>
      </c>
      <c r="D15" s="24">
        <v>1.2577627809387406</v>
      </c>
      <c r="E15" s="24">
        <v>1.233139137912018</v>
      </c>
      <c r="F15" s="24">
        <v>1.27825215486952</v>
      </c>
      <c r="G15" s="24">
        <v>1.1532652357258273</v>
      </c>
      <c r="H15" s="24">
        <v>1.0199866032490104</v>
      </c>
      <c r="I15" s="24">
        <v>1.1867816581938533</v>
      </c>
      <c r="J15" s="24">
        <v>1.0299852257277247</v>
      </c>
      <c r="K15" s="24">
        <v>1.2889882401441113</v>
      </c>
      <c r="L15" s="24">
        <v>1.1338021195856054</v>
      </c>
      <c r="M15" s="24">
        <v>1.1615302589140251</v>
      </c>
      <c r="N15" s="24">
        <v>1.2114874590164098</v>
      </c>
      <c r="O15" s="24">
        <v>1.0559779893854304</v>
      </c>
      <c r="P15" s="24">
        <v>1.082612437320482</v>
      </c>
      <c r="Q15" s="24">
        <v>1.0810814308096348</v>
      </c>
      <c r="R15" s="24">
        <v>1.0505235117857907</v>
      </c>
      <c r="S15" s="24">
        <v>1.2378253263128602</v>
      </c>
      <c r="T15" s="24">
        <v>1.2237003126758474</v>
      </c>
      <c r="U15" s="24">
        <v>1.1123958590734249</v>
      </c>
      <c r="V15" s="24">
        <v>1.1648836820028468</v>
      </c>
      <c r="W15" s="24">
        <v>1.0487129219936877</v>
      </c>
      <c r="X15" s="24">
        <v>1.0379945627099023</v>
      </c>
      <c r="Y15" s="24">
        <v>1.1246347463196218</v>
      </c>
      <c r="Z15" s="24">
        <v>1.1022267671191102</v>
      </c>
      <c r="AA15" s="24">
        <v>1.0066179404661981</v>
      </c>
      <c r="AB15" s="24">
        <v>1.2067883112497464</v>
      </c>
      <c r="AC15" s="24">
        <v>0.99677548535728755</v>
      </c>
      <c r="AD15" s="24">
        <v>0.99662047022596012</v>
      </c>
      <c r="AE15" s="24">
        <v>1.0408329997330663</v>
      </c>
      <c r="AF15" s="24">
        <v>1.0367492920505921</v>
      </c>
    </row>
    <row r="16" spans="1:32" x14ac:dyDescent="0.25">
      <c r="A16" s="23" t="s">
        <v>39</v>
      </c>
      <c r="B16" s="25">
        <v>70</v>
      </c>
      <c r="C16" s="25">
        <v>71</v>
      </c>
      <c r="D16" s="25">
        <v>61</v>
      </c>
      <c r="E16" s="25">
        <v>68</v>
      </c>
      <c r="F16" s="25">
        <v>64</v>
      </c>
      <c r="G16" s="25">
        <v>70</v>
      </c>
      <c r="H16" s="25">
        <v>70</v>
      </c>
      <c r="I16" s="25">
        <v>71</v>
      </c>
      <c r="J16" s="25">
        <v>70</v>
      </c>
      <c r="K16" s="25">
        <v>70</v>
      </c>
      <c r="L16" s="25">
        <v>70</v>
      </c>
      <c r="M16" s="25">
        <v>60</v>
      </c>
      <c r="N16" s="25">
        <v>70</v>
      </c>
      <c r="O16" s="25">
        <v>69</v>
      </c>
      <c r="P16" s="25">
        <v>70</v>
      </c>
      <c r="Q16" s="25">
        <v>70</v>
      </c>
      <c r="R16" s="25">
        <v>68</v>
      </c>
      <c r="S16" s="25">
        <v>65</v>
      </c>
      <c r="T16" s="25">
        <v>69</v>
      </c>
      <c r="U16" s="25">
        <v>71</v>
      </c>
      <c r="V16" s="25">
        <v>62</v>
      </c>
      <c r="W16" s="25">
        <v>71</v>
      </c>
      <c r="X16" s="25">
        <v>70</v>
      </c>
      <c r="Y16" s="25">
        <v>70</v>
      </c>
      <c r="Z16" s="25">
        <v>65</v>
      </c>
      <c r="AA16" s="25">
        <v>71</v>
      </c>
      <c r="AB16" s="25">
        <v>71</v>
      </c>
      <c r="AC16" s="25">
        <v>71</v>
      </c>
      <c r="AD16" s="25">
        <v>39</v>
      </c>
      <c r="AE16" s="25">
        <v>49</v>
      </c>
      <c r="AF16" s="25">
        <v>71</v>
      </c>
    </row>
    <row r="18" spans="1:32" x14ac:dyDescent="0.25">
      <c r="A18" s="5" t="s">
        <v>123</v>
      </c>
      <c r="B18" s="5">
        <v>72</v>
      </c>
    </row>
    <row r="19" spans="1:32" x14ac:dyDescent="0.25">
      <c r="A19" s="5" t="s">
        <v>124</v>
      </c>
      <c r="B19" s="5">
        <v>87</v>
      </c>
    </row>
    <row r="20" spans="1:32" x14ac:dyDescent="0.25">
      <c r="A20" s="5" t="s">
        <v>125</v>
      </c>
      <c r="B20" s="20">
        <f>B18/B19</f>
        <v>0.82758620689655171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2.9556776556776558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4.8891941391941396</v>
      </c>
    </row>
    <row r="26" spans="1:32" x14ac:dyDescent="0.25">
      <c r="A26" s="5" t="s">
        <v>135</v>
      </c>
      <c r="B26" s="17">
        <f t="shared" ref="B26:AF26" si="0">(B14-1)*2.5</f>
        <v>4.4642857142857135</v>
      </c>
      <c r="C26" s="17">
        <f t="shared" si="0"/>
        <v>4.647887323943662</v>
      </c>
      <c r="D26" s="17">
        <f t="shared" si="0"/>
        <v>3.5655737704918034</v>
      </c>
      <c r="E26" s="17">
        <f t="shared" si="0"/>
        <v>5.4411764705882346</v>
      </c>
      <c r="F26" s="17">
        <f t="shared" si="0"/>
        <v>5.703125</v>
      </c>
      <c r="G26" s="17">
        <f t="shared" si="0"/>
        <v>4.8571428571428577</v>
      </c>
      <c r="H26" s="17">
        <f t="shared" si="0"/>
        <v>4.4642857142857135</v>
      </c>
      <c r="I26" s="17">
        <f t="shared" si="0"/>
        <v>2.8521126760563376</v>
      </c>
      <c r="J26" s="17">
        <f t="shared" si="0"/>
        <v>4.5</v>
      </c>
      <c r="K26" s="17">
        <f t="shared" si="0"/>
        <v>5.1785714285714288</v>
      </c>
      <c r="L26" s="17">
        <f t="shared" si="0"/>
        <v>3.2499999999999996</v>
      </c>
      <c r="M26" s="17">
        <f t="shared" si="0"/>
        <v>4.5</v>
      </c>
      <c r="N26" s="17">
        <f t="shared" si="0"/>
        <v>3.8928571428571423</v>
      </c>
      <c r="O26" s="17">
        <f t="shared" si="0"/>
        <v>4.6739130434782608</v>
      </c>
      <c r="P26" s="17">
        <f t="shared" si="0"/>
        <v>4.3928571428571423</v>
      </c>
      <c r="Q26" s="17">
        <f t="shared" si="0"/>
        <v>4.8214285714285712</v>
      </c>
      <c r="R26" s="17">
        <f t="shared" si="0"/>
        <v>5.0735294117647056</v>
      </c>
      <c r="S26" s="17">
        <f t="shared" si="0"/>
        <v>3.1153846153846154</v>
      </c>
      <c r="T26" s="17">
        <f t="shared" si="0"/>
        <v>5.3260869565217392</v>
      </c>
      <c r="U26" s="17">
        <f t="shared" si="0"/>
        <v>5.4577464788732399</v>
      </c>
      <c r="V26" s="17">
        <f t="shared" si="0"/>
        <v>5.7258064516129039</v>
      </c>
      <c r="W26" s="17">
        <f t="shared" si="0"/>
        <v>5.035211267605634</v>
      </c>
      <c r="X26" s="17">
        <f t="shared" si="0"/>
        <v>4.4285714285714288</v>
      </c>
      <c r="Y26" s="17">
        <f t="shared" si="0"/>
        <v>5.3928571428571423</v>
      </c>
      <c r="Z26" s="17">
        <f t="shared" si="0"/>
        <v>4.8461538461538467</v>
      </c>
      <c r="AA26" s="17">
        <f t="shared" si="0"/>
        <v>5.598591549295775</v>
      </c>
      <c r="AB26" s="17">
        <f t="shared" si="0"/>
        <v>4.929577464788732</v>
      </c>
      <c r="AC26" s="17">
        <f t="shared" si="0"/>
        <v>5.8098591549295779</v>
      </c>
      <c r="AD26" s="17">
        <f t="shared" si="0"/>
        <v>5.448717948717948</v>
      </c>
      <c r="AE26" s="17">
        <f t="shared" si="0"/>
        <v>5.7142857142857135</v>
      </c>
      <c r="AF26" s="17">
        <f t="shared" si="0"/>
        <v>4.5070422535211261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19" t="s">
        <v>122</v>
      </c>
    </row>
    <row r="3" spans="1:25" x14ac:dyDescent="0.25">
      <c r="A3" s="1" t="s">
        <v>1</v>
      </c>
      <c r="B3" t="s">
        <v>118</v>
      </c>
    </row>
    <row r="4" spans="1:25" x14ac:dyDescent="0.25">
      <c r="A4" s="1" t="s">
        <v>3</v>
      </c>
      <c r="B4" t="str">
        <f>'Grado Educ. Infantil_PDI'!$B$4</f>
        <v>2014/2015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1">
        <v>1</v>
      </c>
      <c r="B7" s="22">
        <v>0</v>
      </c>
      <c r="C7" s="22">
        <v>1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</row>
    <row r="8" spans="1:25" x14ac:dyDescent="0.25">
      <c r="A8" s="21">
        <v>2</v>
      </c>
      <c r="B8" s="22">
        <v>0</v>
      </c>
      <c r="C8" s="22">
        <v>1</v>
      </c>
      <c r="D8" s="22">
        <v>1</v>
      </c>
      <c r="E8" s="22">
        <v>1</v>
      </c>
      <c r="F8" s="22">
        <v>0</v>
      </c>
      <c r="G8" s="22">
        <v>2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1</v>
      </c>
      <c r="V8" s="22">
        <v>0</v>
      </c>
      <c r="W8" s="22">
        <v>0</v>
      </c>
      <c r="X8" s="22">
        <v>0</v>
      </c>
      <c r="Y8" s="22">
        <v>0</v>
      </c>
    </row>
    <row r="9" spans="1:25" x14ac:dyDescent="0.25">
      <c r="A9" s="21">
        <v>3</v>
      </c>
      <c r="B9" s="22">
        <v>3</v>
      </c>
      <c r="C9" s="22">
        <v>1</v>
      </c>
      <c r="D9" s="22">
        <v>1</v>
      </c>
      <c r="E9" s="22">
        <v>1</v>
      </c>
      <c r="F9" s="22">
        <v>2</v>
      </c>
      <c r="G9" s="22">
        <v>2</v>
      </c>
      <c r="H9" s="22">
        <v>1</v>
      </c>
      <c r="I9" s="22">
        <v>1</v>
      </c>
      <c r="J9" s="22">
        <v>3</v>
      </c>
      <c r="K9" s="22">
        <v>3</v>
      </c>
      <c r="L9" s="22">
        <v>4</v>
      </c>
      <c r="M9" s="22">
        <v>3</v>
      </c>
      <c r="N9" s="22">
        <v>2</v>
      </c>
      <c r="O9" s="22">
        <v>2</v>
      </c>
      <c r="P9" s="22">
        <v>1</v>
      </c>
      <c r="Q9" s="22">
        <v>1</v>
      </c>
      <c r="R9" s="22">
        <v>1</v>
      </c>
      <c r="S9" s="22">
        <v>2</v>
      </c>
      <c r="T9" s="22">
        <v>2</v>
      </c>
      <c r="U9" s="22">
        <v>1</v>
      </c>
      <c r="V9" s="22">
        <v>2</v>
      </c>
      <c r="W9" s="22">
        <v>2</v>
      </c>
      <c r="X9" s="22">
        <v>2</v>
      </c>
      <c r="Y9" s="22">
        <v>2</v>
      </c>
    </row>
    <row r="10" spans="1:25" x14ac:dyDescent="0.25">
      <c r="A10" s="21">
        <v>4</v>
      </c>
      <c r="B10" s="22">
        <v>2</v>
      </c>
      <c r="C10" s="22">
        <v>0</v>
      </c>
      <c r="D10" s="22">
        <v>2</v>
      </c>
      <c r="E10" s="22">
        <v>1</v>
      </c>
      <c r="F10" s="22">
        <v>2</v>
      </c>
      <c r="G10" s="22">
        <v>0</v>
      </c>
      <c r="H10" s="22">
        <v>1</v>
      </c>
      <c r="I10" s="22">
        <v>2</v>
      </c>
      <c r="J10" s="22">
        <v>1</v>
      </c>
      <c r="K10" s="22">
        <v>0</v>
      </c>
      <c r="L10" s="22">
        <v>0</v>
      </c>
      <c r="M10" s="22">
        <v>0</v>
      </c>
      <c r="N10" s="22">
        <v>1</v>
      </c>
      <c r="O10" s="22">
        <v>2</v>
      </c>
      <c r="P10" s="22">
        <v>2</v>
      </c>
      <c r="Q10" s="22">
        <v>2</v>
      </c>
      <c r="R10" s="22">
        <v>2</v>
      </c>
      <c r="S10" s="22">
        <v>1</v>
      </c>
      <c r="T10" s="22">
        <v>0</v>
      </c>
      <c r="U10" s="22">
        <v>1</v>
      </c>
      <c r="V10" s="22">
        <v>1</v>
      </c>
      <c r="W10" s="22">
        <v>1</v>
      </c>
      <c r="X10" s="22">
        <v>0</v>
      </c>
      <c r="Y10" s="22">
        <v>2</v>
      </c>
    </row>
    <row r="11" spans="1:25" x14ac:dyDescent="0.25">
      <c r="A11" s="21">
        <v>5</v>
      </c>
      <c r="B11" s="22">
        <v>0</v>
      </c>
      <c r="C11" s="22">
        <v>2</v>
      </c>
      <c r="D11" s="22">
        <v>1</v>
      </c>
      <c r="E11" s="22">
        <v>2</v>
      </c>
      <c r="F11" s="22">
        <v>1</v>
      </c>
      <c r="G11" s="22">
        <v>1</v>
      </c>
      <c r="H11" s="22">
        <v>3</v>
      </c>
      <c r="I11" s="22">
        <v>2</v>
      </c>
      <c r="J11" s="22">
        <v>1</v>
      </c>
      <c r="K11" s="22">
        <v>2</v>
      </c>
      <c r="L11" s="22">
        <v>1</v>
      </c>
      <c r="M11" s="22">
        <v>1</v>
      </c>
      <c r="N11" s="22">
        <v>2</v>
      </c>
      <c r="O11" s="22">
        <v>1</v>
      </c>
      <c r="P11" s="22">
        <v>2</v>
      </c>
      <c r="Q11" s="22">
        <v>2</v>
      </c>
      <c r="R11" s="22">
        <v>2</v>
      </c>
      <c r="S11" s="22">
        <v>2</v>
      </c>
      <c r="T11" s="22">
        <v>3</v>
      </c>
      <c r="U11" s="22">
        <v>2</v>
      </c>
      <c r="V11" s="22">
        <v>2</v>
      </c>
      <c r="W11" s="22">
        <v>2</v>
      </c>
      <c r="X11" s="22">
        <v>3</v>
      </c>
      <c r="Y11" s="22">
        <v>1</v>
      </c>
    </row>
    <row r="12" spans="1:25" x14ac:dyDescent="0.25">
      <c r="A12" s="21" t="s">
        <v>116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5" t="s">
        <v>37</v>
      </c>
      <c r="B14" s="17">
        <v>3.4</v>
      </c>
      <c r="C14" s="17">
        <v>3.2</v>
      </c>
      <c r="D14" s="17">
        <v>3.6</v>
      </c>
      <c r="E14" s="17">
        <v>3.8</v>
      </c>
      <c r="F14" s="17">
        <v>3.8</v>
      </c>
      <c r="G14" s="17">
        <v>3</v>
      </c>
      <c r="H14" s="17">
        <v>4.4000000000000004</v>
      </c>
      <c r="I14" s="17">
        <v>4.2</v>
      </c>
      <c r="J14" s="17">
        <v>3.6</v>
      </c>
      <c r="K14" s="17">
        <v>3.8</v>
      </c>
      <c r="L14" s="17">
        <v>3.4</v>
      </c>
      <c r="M14" s="17">
        <v>3.2</v>
      </c>
      <c r="N14" s="17">
        <v>4</v>
      </c>
      <c r="O14" s="17">
        <v>3.8</v>
      </c>
      <c r="P14" s="17">
        <v>4.2</v>
      </c>
      <c r="Q14" s="17">
        <v>4.2</v>
      </c>
      <c r="R14" s="17">
        <v>4.2</v>
      </c>
      <c r="S14" s="17">
        <v>4</v>
      </c>
      <c r="T14" s="17">
        <v>4.2</v>
      </c>
      <c r="U14" s="17">
        <v>3.8</v>
      </c>
      <c r="V14" s="17">
        <v>4</v>
      </c>
      <c r="W14" s="17">
        <v>4</v>
      </c>
      <c r="X14" s="17">
        <v>4.2</v>
      </c>
      <c r="Y14" s="17">
        <v>3.8</v>
      </c>
    </row>
    <row r="15" spans="1:25" x14ac:dyDescent="0.25">
      <c r="A15" s="5" t="s">
        <v>38</v>
      </c>
      <c r="B15" s="17">
        <v>0.54772255750516674</v>
      </c>
      <c r="C15" s="17">
        <v>1.7888543819998315</v>
      </c>
      <c r="D15" s="17">
        <v>1.1401754250991383</v>
      </c>
      <c r="E15" s="17">
        <v>1.3038404810405295</v>
      </c>
      <c r="F15" s="17">
        <v>0.83666002653407512</v>
      </c>
      <c r="G15" s="17">
        <v>1.2247448713915889</v>
      </c>
      <c r="H15" s="17">
        <v>0.8944271909999163</v>
      </c>
      <c r="I15" s="17">
        <v>0.83666002653407512</v>
      </c>
      <c r="J15" s="17">
        <v>0.8944271909999163</v>
      </c>
      <c r="K15" s="17">
        <v>1.0954451150103319</v>
      </c>
      <c r="L15" s="17">
        <v>0.8944271909999163</v>
      </c>
      <c r="M15" s="17">
        <v>1.0954451150103319</v>
      </c>
      <c r="N15" s="17">
        <v>1</v>
      </c>
      <c r="O15" s="17">
        <v>0.83666002653407512</v>
      </c>
      <c r="P15" s="17">
        <v>0.83666002653407512</v>
      </c>
      <c r="Q15" s="17">
        <v>0.83666002653407512</v>
      </c>
      <c r="R15" s="17">
        <v>0.83666002653407512</v>
      </c>
      <c r="S15" s="17">
        <v>1</v>
      </c>
      <c r="T15" s="17">
        <v>1.0954451150103319</v>
      </c>
      <c r="U15" s="17">
        <v>1.3038404810405295</v>
      </c>
      <c r="V15" s="17">
        <v>1</v>
      </c>
      <c r="W15" s="17">
        <v>1</v>
      </c>
      <c r="X15" s="17">
        <v>1.0954451150103319</v>
      </c>
      <c r="Y15" s="17">
        <v>0.83666002653407512</v>
      </c>
    </row>
    <row r="16" spans="1:25" x14ac:dyDescent="0.25">
      <c r="A16" s="5" t="s">
        <v>39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136</v>
      </c>
      <c r="B18" s="5"/>
      <c r="C18" s="5"/>
      <c r="D18" s="5"/>
      <c r="E18" s="5"/>
      <c r="F18" s="17">
        <f>AVERAGE(S14:V14)</f>
        <v>4</v>
      </c>
    </row>
    <row r="19" spans="1:25" x14ac:dyDescent="0.25">
      <c r="A19" s="5" t="s">
        <v>137</v>
      </c>
      <c r="B19" s="5"/>
      <c r="C19" s="5"/>
    </row>
    <row r="21" spans="1:25" x14ac:dyDescent="0.25">
      <c r="A21" s="5" t="s">
        <v>138</v>
      </c>
      <c r="B21" s="5"/>
      <c r="C21" s="5"/>
      <c r="D21" s="5"/>
      <c r="E21" s="5"/>
      <c r="F21" s="17">
        <f>(F18-1)*2.5</f>
        <v>7.5</v>
      </c>
    </row>
    <row r="22" spans="1:25" x14ac:dyDescent="0.25">
      <c r="A22" s="5" t="s">
        <v>135</v>
      </c>
      <c r="B22" s="17">
        <f t="shared" ref="B22:Y22" si="0">(B14-1)*2.5</f>
        <v>6</v>
      </c>
      <c r="C22" s="17">
        <f t="shared" si="0"/>
        <v>5.5</v>
      </c>
      <c r="D22" s="17">
        <f t="shared" si="0"/>
        <v>6.5</v>
      </c>
      <c r="E22" s="17">
        <f t="shared" si="0"/>
        <v>7</v>
      </c>
      <c r="F22" s="17">
        <f t="shared" si="0"/>
        <v>7</v>
      </c>
      <c r="G22" s="17">
        <f t="shared" si="0"/>
        <v>5</v>
      </c>
      <c r="H22" s="17">
        <f t="shared" si="0"/>
        <v>8.5</v>
      </c>
      <c r="I22" s="17">
        <f t="shared" si="0"/>
        <v>8</v>
      </c>
      <c r="J22" s="17">
        <f t="shared" si="0"/>
        <v>6.5</v>
      </c>
      <c r="K22" s="17">
        <f t="shared" si="0"/>
        <v>7</v>
      </c>
      <c r="L22" s="17">
        <f t="shared" si="0"/>
        <v>6</v>
      </c>
      <c r="M22" s="17">
        <f t="shared" si="0"/>
        <v>5.5</v>
      </c>
      <c r="N22" s="17">
        <f t="shared" si="0"/>
        <v>7.5</v>
      </c>
      <c r="O22" s="17">
        <f t="shared" si="0"/>
        <v>7</v>
      </c>
      <c r="P22" s="17">
        <f t="shared" si="0"/>
        <v>8</v>
      </c>
      <c r="Q22" s="17">
        <f t="shared" si="0"/>
        <v>8</v>
      </c>
      <c r="R22" s="17">
        <f t="shared" si="0"/>
        <v>8</v>
      </c>
      <c r="S22" s="17">
        <f t="shared" si="0"/>
        <v>7.5</v>
      </c>
      <c r="T22" s="17">
        <f t="shared" si="0"/>
        <v>8</v>
      </c>
      <c r="U22" s="17">
        <f t="shared" si="0"/>
        <v>7</v>
      </c>
      <c r="V22" s="17">
        <f t="shared" si="0"/>
        <v>7.5</v>
      </c>
      <c r="W22" s="17">
        <f t="shared" si="0"/>
        <v>7.5</v>
      </c>
      <c r="X22" s="17">
        <f t="shared" si="0"/>
        <v>8</v>
      </c>
      <c r="Y22" s="17">
        <f t="shared" si="0"/>
        <v>7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19" t="s">
        <v>122</v>
      </c>
    </row>
    <row r="3" spans="1:32" x14ac:dyDescent="0.25">
      <c r="A3" s="1" t="s">
        <v>1</v>
      </c>
      <c r="B3" t="s">
        <v>118</v>
      </c>
    </row>
    <row r="4" spans="1:32" x14ac:dyDescent="0.25">
      <c r="A4" s="1" t="s">
        <v>3</v>
      </c>
      <c r="B4" t="str">
        <f>'Grado Educ. Infantil_PDI'!$B$4</f>
        <v>2014/2015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127</v>
      </c>
    </row>
    <row r="7" spans="1:32" x14ac:dyDescent="0.25">
      <c r="A7" s="8">
        <v>1</v>
      </c>
      <c r="B7" s="3">
        <v>2</v>
      </c>
      <c r="C7" s="3">
        <v>1</v>
      </c>
      <c r="D7" s="3">
        <v>1</v>
      </c>
      <c r="E7" s="3">
        <v>11</v>
      </c>
      <c r="F7" s="3">
        <v>3</v>
      </c>
      <c r="G7" s="3">
        <v>0</v>
      </c>
      <c r="H7" s="3">
        <v>0</v>
      </c>
      <c r="I7" s="3">
        <v>10</v>
      </c>
      <c r="J7" s="3">
        <v>2</v>
      </c>
      <c r="K7" s="3">
        <v>2</v>
      </c>
      <c r="L7" s="3">
        <v>4</v>
      </c>
      <c r="M7" s="3">
        <v>4</v>
      </c>
      <c r="N7" s="3">
        <v>8</v>
      </c>
      <c r="O7" s="3">
        <v>0</v>
      </c>
      <c r="P7" s="3">
        <v>1</v>
      </c>
      <c r="Q7" s="3">
        <v>2</v>
      </c>
      <c r="R7" s="3">
        <v>2</v>
      </c>
      <c r="S7" s="3">
        <v>9</v>
      </c>
      <c r="T7" s="3">
        <v>0</v>
      </c>
      <c r="U7" s="3">
        <v>2</v>
      </c>
      <c r="V7" s="3">
        <v>0</v>
      </c>
      <c r="W7" s="3">
        <v>1</v>
      </c>
      <c r="X7" s="3">
        <v>3</v>
      </c>
      <c r="Y7" s="3">
        <v>1</v>
      </c>
      <c r="Z7" s="3">
        <v>3</v>
      </c>
      <c r="AA7" s="3">
        <v>1</v>
      </c>
      <c r="AB7" s="3">
        <v>0</v>
      </c>
      <c r="AC7" s="3">
        <v>0</v>
      </c>
      <c r="AD7" s="3">
        <v>0</v>
      </c>
      <c r="AE7" s="3">
        <v>2</v>
      </c>
      <c r="AF7" s="3">
        <v>2</v>
      </c>
    </row>
    <row r="8" spans="1:32" x14ac:dyDescent="0.25">
      <c r="A8" s="8">
        <v>2</v>
      </c>
      <c r="B8" s="3">
        <v>6</v>
      </c>
      <c r="C8" s="3">
        <v>4</v>
      </c>
      <c r="D8" s="3">
        <v>9</v>
      </c>
      <c r="E8" s="3">
        <v>7</v>
      </c>
      <c r="F8" s="3">
        <v>4</v>
      </c>
      <c r="G8" s="3">
        <v>4</v>
      </c>
      <c r="H8" s="3">
        <v>9</v>
      </c>
      <c r="I8" s="3">
        <v>7</v>
      </c>
      <c r="J8" s="3">
        <v>8</v>
      </c>
      <c r="K8" s="3">
        <v>3</v>
      </c>
      <c r="L8" s="3">
        <v>3</v>
      </c>
      <c r="M8" s="3">
        <v>2</v>
      </c>
      <c r="N8" s="3">
        <v>5</v>
      </c>
      <c r="O8" s="3">
        <v>9</v>
      </c>
      <c r="P8" s="3">
        <v>10</v>
      </c>
      <c r="Q8" s="3">
        <v>7</v>
      </c>
      <c r="R8" s="3">
        <v>10</v>
      </c>
      <c r="S8" s="3">
        <v>11</v>
      </c>
      <c r="T8" s="3">
        <v>4</v>
      </c>
      <c r="U8" s="3">
        <v>7</v>
      </c>
      <c r="V8" s="3">
        <v>3</v>
      </c>
      <c r="W8" s="3">
        <v>6</v>
      </c>
      <c r="X8" s="3">
        <v>7</v>
      </c>
      <c r="Y8" s="3">
        <v>7</v>
      </c>
      <c r="Z8" s="3">
        <v>13</v>
      </c>
      <c r="AA8" s="3">
        <v>2</v>
      </c>
      <c r="AB8" s="3">
        <v>7</v>
      </c>
      <c r="AC8" s="3">
        <v>3</v>
      </c>
      <c r="AD8" s="3">
        <v>2</v>
      </c>
      <c r="AE8" s="3">
        <v>5</v>
      </c>
      <c r="AF8" s="3">
        <v>4</v>
      </c>
    </row>
    <row r="9" spans="1:32" x14ac:dyDescent="0.25">
      <c r="A9" s="8">
        <v>3</v>
      </c>
      <c r="B9" s="3">
        <v>17</v>
      </c>
      <c r="C9" s="3">
        <v>18</v>
      </c>
      <c r="D9" s="3">
        <v>11</v>
      </c>
      <c r="E9" s="3">
        <v>3</v>
      </c>
      <c r="F9" s="3">
        <v>4</v>
      </c>
      <c r="G9" s="3">
        <v>16</v>
      </c>
      <c r="H9" s="3">
        <v>12</v>
      </c>
      <c r="I9" s="3">
        <v>7</v>
      </c>
      <c r="J9" s="3">
        <v>11</v>
      </c>
      <c r="K9" s="3">
        <v>8</v>
      </c>
      <c r="L9" s="3">
        <v>5</v>
      </c>
      <c r="M9" s="3">
        <v>7</v>
      </c>
      <c r="N9" s="3">
        <v>3</v>
      </c>
      <c r="O9" s="3">
        <v>14</v>
      </c>
      <c r="P9" s="3">
        <v>16</v>
      </c>
      <c r="Q9" s="3">
        <v>11</v>
      </c>
      <c r="R9" s="3">
        <v>13</v>
      </c>
      <c r="S9" s="3">
        <v>3</v>
      </c>
      <c r="T9" s="3">
        <v>10</v>
      </c>
      <c r="U9" s="3">
        <v>12</v>
      </c>
      <c r="V9" s="3">
        <v>11</v>
      </c>
      <c r="W9" s="3">
        <v>13</v>
      </c>
      <c r="X9" s="3">
        <v>13</v>
      </c>
      <c r="Y9" s="3">
        <v>14</v>
      </c>
      <c r="Z9" s="3">
        <v>4</v>
      </c>
      <c r="AA9" s="3">
        <v>12</v>
      </c>
      <c r="AB9" s="3">
        <v>13</v>
      </c>
      <c r="AC9" s="3">
        <v>15</v>
      </c>
      <c r="AD9" s="3">
        <v>6</v>
      </c>
      <c r="AE9" s="3">
        <v>2</v>
      </c>
      <c r="AF9" s="3">
        <v>12</v>
      </c>
    </row>
    <row r="10" spans="1:32" x14ac:dyDescent="0.25">
      <c r="A10" s="8">
        <v>4</v>
      </c>
      <c r="B10" s="3">
        <v>9</v>
      </c>
      <c r="C10" s="3">
        <v>10</v>
      </c>
      <c r="D10" s="3">
        <v>6</v>
      </c>
      <c r="E10" s="3">
        <v>1</v>
      </c>
      <c r="F10" s="3">
        <v>7</v>
      </c>
      <c r="G10" s="3">
        <v>11</v>
      </c>
      <c r="H10" s="3">
        <v>9</v>
      </c>
      <c r="I10" s="3">
        <v>6</v>
      </c>
      <c r="J10" s="3">
        <v>10</v>
      </c>
      <c r="K10" s="3">
        <v>15</v>
      </c>
      <c r="L10" s="3">
        <v>10</v>
      </c>
      <c r="M10" s="3">
        <v>8</v>
      </c>
      <c r="N10" s="3">
        <v>2</v>
      </c>
      <c r="O10" s="3">
        <v>9</v>
      </c>
      <c r="P10" s="3">
        <v>6</v>
      </c>
      <c r="Q10" s="3">
        <v>12</v>
      </c>
      <c r="R10" s="3">
        <v>8</v>
      </c>
      <c r="S10" s="3">
        <v>4</v>
      </c>
      <c r="T10" s="3">
        <v>13</v>
      </c>
      <c r="U10" s="3">
        <v>7</v>
      </c>
      <c r="V10" s="3">
        <v>16</v>
      </c>
      <c r="W10" s="3">
        <v>11</v>
      </c>
      <c r="X10" s="3">
        <v>9</v>
      </c>
      <c r="Y10" s="3">
        <v>9</v>
      </c>
      <c r="Z10" s="3">
        <v>6</v>
      </c>
      <c r="AA10" s="3">
        <v>14</v>
      </c>
      <c r="AB10" s="3">
        <v>9</v>
      </c>
      <c r="AC10" s="3">
        <v>10</v>
      </c>
      <c r="AD10" s="3">
        <v>5</v>
      </c>
      <c r="AE10" s="3">
        <v>10</v>
      </c>
      <c r="AF10" s="3">
        <v>13</v>
      </c>
    </row>
    <row r="11" spans="1:32" x14ac:dyDescent="0.25">
      <c r="A11" s="8">
        <v>5</v>
      </c>
      <c r="B11" s="3">
        <v>1</v>
      </c>
      <c r="C11" s="3">
        <v>2</v>
      </c>
      <c r="D11" s="3">
        <v>6</v>
      </c>
      <c r="E11" s="3">
        <v>0</v>
      </c>
      <c r="F11" s="3">
        <v>16</v>
      </c>
      <c r="G11" s="3">
        <v>4</v>
      </c>
      <c r="H11" s="3">
        <v>5</v>
      </c>
      <c r="I11" s="3">
        <v>5</v>
      </c>
      <c r="J11" s="3">
        <v>4</v>
      </c>
      <c r="K11" s="3">
        <v>6</v>
      </c>
      <c r="L11" s="3">
        <v>13</v>
      </c>
      <c r="M11" s="3">
        <v>4</v>
      </c>
      <c r="N11" s="3">
        <v>1</v>
      </c>
      <c r="O11" s="3">
        <v>3</v>
      </c>
      <c r="P11" s="3">
        <v>2</v>
      </c>
      <c r="Q11" s="3">
        <v>2</v>
      </c>
      <c r="R11" s="3">
        <v>2</v>
      </c>
      <c r="S11" s="3">
        <v>1</v>
      </c>
      <c r="T11" s="3">
        <v>8</v>
      </c>
      <c r="U11" s="3">
        <v>7</v>
      </c>
      <c r="V11" s="3">
        <v>4</v>
      </c>
      <c r="W11" s="3">
        <v>4</v>
      </c>
      <c r="X11" s="3">
        <v>3</v>
      </c>
      <c r="Y11" s="3">
        <v>3</v>
      </c>
      <c r="Z11" s="3">
        <v>7</v>
      </c>
      <c r="AA11" s="3">
        <v>6</v>
      </c>
      <c r="AB11" s="3">
        <v>6</v>
      </c>
      <c r="AC11" s="3">
        <v>5</v>
      </c>
      <c r="AD11" s="3">
        <v>3</v>
      </c>
      <c r="AE11" s="3">
        <v>3</v>
      </c>
      <c r="AF11" s="3">
        <v>4</v>
      </c>
    </row>
    <row r="12" spans="1:32" x14ac:dyDescent="0.25">
      <c r="A12" s="8" t="s">
        <v>116</v>
      </c>
      <c r="B12" s="3">
        <v>0</v>
      </c>
      <c r="C12" s="3">
        <v>0</v>
      </c>
      <c r="D12" s="3">
        <v>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10</v>
      </c>
      <c r="N12" s="3">
        <v>16</v>
      </c>
      <c r="O12" s="3">
        <v>0</v>
      </c>
      <c r="P12" s="3">
        <v>0</v>
      </c>
      <c r="Q12" s="3">
        <v>0</v>
      </c>
      <c r="R12" s="3">
        <v>0</v>
      </c>
      <c r="S12" s="3">
        <v>7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2</v>
      </c>
      <c r="AD12" s="3">
        <v>19</v>
      </c>
      <c r="AE12" s="3">
        <v>13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7">
        <v>3.0285714285714285</v>
      </c>
      <c r="C14" s="17">
        <v>3.2285714285714286</v>
      </c>
      <c r="D14" s="17">
        <v>3.2121212121212119</v>
      </c>
      <c r="E14" s="17">
        <v>1.7272727272727273</v>
      </c>
      <c r="F14" s="17">
        <v>3.8529411764705883</v>
      </c>
      <c r="G14" s="17">
        <v>3.4285714285714284</v>
      </c>
      <c r="H14" s="17">
        <v>3.2857142857142856</v>
      </c>
      <c r="I14" s="17">
        <v>2.6857142857142855</v>
      </c>
      <c r="J14" s="17">
        <v>3.1714285714285713</v>
      </c>
      <c r="K14" s="17">
        <v>3.5882352941176472</v>
      </c>
      <c r="L14" s="17">
        <v>3.7142857142857144</v>
      </c>
      <c r="M14" s="17">
        <v>3.24</v>
      </c>
      <c r="N14" s="17">
        <v>2.1052631578947367</v>
      </c>
      <c r="O14" s="17">
        <v>3.1714285714285713</v>
      </c>
      <c r="P14" s="17">
        <v>2.9428571428571431</v>
      </c>
      <c r="Q14" s="17">
        <v>3.1470588235294117</v>
      </c>
      <c r="R14" s="17">
        <v>2.9428571428571431</v>
      </c>
      <c r="S14" s="17">
        <v>2.1785714285714284</v>
      </c>
      <c r="T14" s="17">
        <v>3.7142857142857144</v>
      </c>
      <c r="U14" s="17">
        <v>3.2857142857142856</v>
      </c>
      <c r="V14" s="17">
        <v>3.6176470588235294</v>
      </c>
      <c r="W14" s="17">
        <v>3.3142857142857145</v>
      </c>
      <c r="X14" s="17">
        <v>3.0571428571428569</v>
      </c>
      <c r="Y14" s="17">
        <v>3.1764705882352939</v>
      </c>
      <c r="Z14" s="17">
        <v>3.0303030303030303</v>
      </c>
      <c r="AA14" s="17">
        <v>3.6285714285714286</v>
      </c>
      <c r="AB14" s="17">
        <v>3.4</v>
      </c>
      <c r="AC14" s="17">
        <v>3.5151515151515151</v>
      </c>
      <c r="AD14" s="17">
        <v>3.5625</v>
      </c>
      <c r="AE14" s="17">
        <v>3.3181818181818183</v>
      </c>
      <c r="AF14" s="17">
        <v>3.3714285714285714</v>
      </c>
    </row>
    <row r="15" spans="1:32" x14ac:dyDescent="0.25">
      <c r="A15" s="5" t="s">
        <v>38</v>
      </c>
      <c r="B15" s="17">
        <v>0.89066116504783699</v>
      </c>
      <c r="C15" s="17">
        <v>0.84316331143373369</v>
      </c>
      <c r="D15" s="17">
        <v>1.1390120652778373</v>
      </c>
      <c r="E15" s="17">
        <v>0.88273482950474946</v>
      </c>
      <c r="F15" s="17">
        <v>1.3736117607105036</v>
      </c>
      <c r="G15" s="17">
        <v>0.85011121368339315</v>
      </c>
      <c r="H15" s="17">
        <v>1.0166678146662025</v>
      </c>
      <c r="I15" s="17">
        <v>1.4301671759834595</v>
      </c>
      <c r="J15" s="17">
        <v>1.0977440579692168</v>
      </c>
      <c r="K15" s="17">
        <v>1.0764038630051156</v>
      </c>
      <c r="L15" s="17">
        <v>1.362770287738494</v>
      </c>
      <c r="M15" s="17">
        <v>1.3</v>
      </c>
      <c r="N15" s="17">
        <v>1.242521488394791</v>
      </c>
      <c r="O15" s="17">
        <v>0.92309308324574446</v>
      </c>
      <c r="P15" s="17">
        <v>0.90563130866092034</v>
      </c>
      <c r="Q15" s="17">
        <v>1.0189820512047116</v>
      </c>
      <c r="R15" s="17">
        <v>0.99831791302279327</v>
      </c>
      <c r="S15" s="17">
        <v>1.1564175661505611</v>
      </c>
      <c r="T15" s="17">
        <v>0.95706132852321568</v>
      </c>
      <c r="U15" s="17">
        <v>1.1775205398840141</v>
      </c>
      <c r="V15" s="17">
        <v>0.8170421851188675</v>
      </c>
      <c r="W15" s="17">
        <v>0.99325456044698812</v>
      </c>
      <c r="X15" s="17">
        <v>1.0831016774511428</v>
      </c>
      <c r="Y15" s="17">
        <v>0.96830336578969067</v>
      </c>
      <c r="Z15" s="17">
        <v>1.3574988141074125</v>
      </c>
      <c r="AA15" s="17">
        <v>0.94201643190721118</v>
      </c>
      <c r="AB15" s="17">
        <v>1.00586515293172</v>
      </c>
      <c r="AC15" s="17">
        <v>0.87038827977848932</v>
      </c>
      <c r="AD15" s="17">
        <v>0.96393291606141696</v>
      </c>
      <c r="AE15" s="17">
        <v>1.2492421945347751</v>
      </c>
      <c r="AF15" s="17">
        <v>1.0314385809239868</v>
      </c>
    </row>
    <row r="16" spans="1:32" x14ac:dyDescent="0.25">
      <c r="A16" s="5" t="s">
        <v>39</v>
      </c>
      <c r="B16" s="18">
        <v>35</v>
      </c>
      <c r="C16" s="18">
        <v>35</v>
      </c>
      <c r="D16" s="18">
        <v>33</v>
      </c>
      <c r="E16" s="18">
        <v>22</v>
      </c>
      <c r="F16" s="18">
        <v>34</v>
      </c>
      <c r="G16" s="18">
        <v>35</v>
      </c>
      <c r="H16" s="18">
        <v>35</v>
      </c>
      <c r="I16" s="18">
        <v>35</v>
      </c>
      <c r="J16" s="18">
        <v>35</v>
      </c>
      <c r="K16" s="18">
        <v>34</v>
      </c>
      <c r="L16" s="18">
        <v>35</v>
      </c>
      <c r="M16" s="18">
        <v>25</v>
      </c>
      <c r="N16" s="18">
        <v>19</v>
      </c>
      <c r="O16" s="18">
        <v>35</v>
      </c>
      <c r="P16" s="18">
        <v>35</v>
      </c>
      <c r="Q16" s="18">
        <v>34</v>
      </c>
      <c r="R16" s="18">
        <v>35</v>
      </c>
      <c r="S16" s="18">
        <v>28</v>
      </c>
      <c r="T16" s="18">
        <v>35</v>
      </c>
      <c r="U16" s="18">
        <v>35</v>
      </c>
      <c r="V16" s="18">
        <v>34</v>
      </c>
      <c r="W16" s="18">
        <v>35</v>
      </c>
      <c r="X16" s="18">
        <v>35</v>
      </c>
      <c r="Y16" s="18">
        <v>34</v>
      </c>
      <c r="Z16" s="18">
        <v>33</v>
      </c>
      <c r="AA16" s="18">
        <v>35</v>
      </c>
      <c r="AB16" s="18">
        <v>35</v>
      </c>
      <c r="AC16" s="18">
        <v>33</v>
      </c>
      <c r="AD16" s="18">
        <v>16</v>
      </c>
      <c r="AE16" s="18">
        <v>22</v>
      </c>
      <c r="AF16" s="18">
        <v>35</v>
      </c>
    </row>
    <row r="18" spans="1:32" x14ac:dyDescent="0.25">
      <c r="A18" s="5" t="s">
        <v>123</v>
      </c>
      <c r="B18" s="5">
        <v>35</v>
      </c>
    </row>
    <row r="19" spans="1:32" x14ac:dyDescent="0.25">
      <c r="A19" s="5" t="s">
        <v>124</v>
      </c>
      <c r="B19" s="5">
        <v>48</v>
      </c>
    </row>
    <row r="20" spans="1:32" x14ac:dyDescent="0.25">
      <c r="A20" s="5" t="s">
        <v>125</v>
      </c>
      <c r="B20" s="20">
        <f>B18/B19</f>
        <v>0.72916666666666663</v>
      </c>
    </row>
    <row r="22" spans="1:32" x14ac:dyDescent="0.25">
      <c r="A22" s="5" t="s">
        <v>132</v>
      </c>
      <c r="B22" s="5"/>
      <c r="C22" s="5"/>
      <c r="D22" s="5"/>
      <c r="E22" s="5"/>
      <c r="F22" s="17">
        <f>AVERAGE(X14:Z14)</f>
        <v>3.0879721585603939</v>
      </c>
    </row>
    <row r="23" spans="1:32" x14ac:dyDescent="0.25">
      <c r="A23" s="5" t="s">
        <v>133</v>
      </c>
      <c r="B23" s="5"/>
      <c r="C23" s="5"/>
    </row>
    <row r="25" spans="1:32" x14ac:dyDescent="0.25">
      <c r="A25" s="5" t="s">
        <v>134</v>
      </c>
      <c r="B25" s="5"/>
      <c r="C25" s="5"/>
      <c r="D25" s="5"/>
      <c r="E25" s="5"/>
      <c r="F25" s="17">
        <f>(F22-1)*2.5</f>
        <v>5.2199303964009847</v>
      </c>
    </row>
    <row r="26" spans="1:32" x14ac:dyDescent="0.25">
      <c r="A26" s="5" t="s">
        <v>135</v>
      </c>
      <c r="B26" s="17">
        <f t="shared" ref="B26:AF26" si="0">(B14-1)*2.5</f>
        <v>5.0714285714285712</v>
      </c>
      <c r="C26" s="17">
        <f t="shared" si="0"/>
        <v>5.5714285714285712</v>
      </c>
      <c r="D26" s="17">
        <f t="shared" si="0"/>
        <v>5.5303030303030294</v>
      </c>
      <c r="E26" s="17">
        <f t="shared" si="0"/>
        <v>1.8181818181818183</v>
      </c>
      <c r="F26" s="17">
        <f t="shared" si="0"/>
        <v>7.132352941176471</v>
      </c>
      <c r="G26" s="17">
        <f t="shared" si="0"/>
        <v>6.0714285714285712</v>
      </c>
      <c r="H26" s="17">
        <f t="shared" si="0"/>
        <v>5.7142857142857135</v>
      </c>
      <c r="I26" s="17">
        <f t="shared" si="0"/>
        <v>4.2142857142857135</v>
      </c>
      <c r="J26" s="17">
        <f t="shared" si="0"/>
        <v>5.4285714285714279</v>
      </c>
      <c r="K26" s="17">
        <f t="shared" si="0"/>
        <v>6.4705882352941178</v>
      </c>
      <c r="L26" s="17">
        <f t="shared" si="0"/>
        <v>6.7857142857142865</v>
      </c>
      <c r="M26" s="17">
        <f t="shared" si="0"/>
        <v>5.6000000000000005</v>
      </c>
      <c r="N26" s="17">
        <f t="shared" si="0"/>
        <v>2.7631578947368416</v>
      </c>
      <c r="O26" s="17">
        <f t="shared" si="0"/>
        <v>5.4285714285714279</v>
      </c>
      <c r="P26" s="17">
        <f t="shared" si="0"/>
        <v>4.8571428571428577</v>
      </c>
      <c r="Q26" s="17">
        <f t="shared" si="0"/>
        <v>5.367647058823529</v>
      </c>
      <c r="R26" s="17">
        <f t="shared" si="0"/>
        <v>4.8571428571428577</v>
      </c>
      <c r="S26" s="17">
        <f t="shared" si="0"/>
        <v>2.9464285714285712</v>
      </c>
      <c r="T26" s="17">
        <f t="shared" si="0"/>
        <v>6.7857142857142865</v>
      </c>
      <c r="U26" s="17">
        <f t="shared" si="0"/>
        <v>5.7142857142857135</v>
      </c>
      <c r="V26" s="17">
        <f t="shared" si="0"/>
        <v>6.5441176470588234</v>
      </c>
      <c r="W26" s="17">
        <f t="shared" si="0"/>
        <v>5.7857142857142865</v>
      </c>
      <c r="X26" s="17">
        <f t="shared" si="0"/>
        <v>5.1428571428571423</v>
      </c>
      <c r="Y26" s="17">
        <f t="shared" si="0"/>
        <v>5.4411764705882346</v>
      </c>
      <c r="Z26" s="17">
        <f t="shared" si="0"/>
        <v>5.0757575757575761</v>
      </c>
      <c r="AA26" s="17">
        <f t="shared" si="0"/>
        <v>6.5714285714285712</v>
      </c>
      <c r="AB26" s="17">
        <f t="shared" si="0"/>
        <v>6</v>
      </c>
      <c r="AC26" s="17">
        <f t="shared" si="0"/>
        <v>6.2878787878787881</v>
      </c>
      <c r="AD26" s="17">
        <f t="shared" si="0"/>
        <v>6.40625</v>
      </c>
      <c r="AE26" s="17">
        <f t="shared" si="0"/>
        <v>5.7954545454545459</v>
      </c>
      <c r="AF26" s="17">
        <f t="shared" si="0"/>
        <v>5.9285714285714288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115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128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21">
        <v>1</v>
      </c>
      <c r="B7" s="22">
        <v>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</row>
    <row r="8" spans="1:10" x14ac:dyDescent="0.25">
      <c r="A8" s="21">
        <v>2</v>
      </c>
      <c r="B8" s="22">
        <v>2</v>
      </c>
      <c r="C8" s="22">
        <v>1</v>
      </c>
      <c r="D8" s="22">
        <v>1</v>
      </c>
      <c r="E8" s="22">
        <v>2</v>
      </c>
      <c r="F8" s="22">
        <v>1</v>
      </c>
      <c r="G8" s="22">
        <v>1</v>
      </c>
      <c r="H8" s="22">
        <v>0</v>
      </c>
      <c r="I8" s="22">
        <v>1</v>
      </c>
      <c r="J8" s="22">
        <v>1</v>
      </c>
    </row>
    <row r="9" spans="1:10" x14ac:dyDescent="0.25">
      <c r="A9" s="21">
        <v>3</v>
      </c>
      <c r="B9" s="22">
        <v>1</v>
      </c>
      <c r="C9" s="22">
        <v>1</v>
      </c>
      <c r="D9" s="22">
        <v>1</v>
      </c>
      <c r="E9" s="22">
        <v>2</v>
      </c>
      <c r="F9" s="22">
        <v>4</v>
      </c>
      <c r="G9" s="22">
        <v>1</v>
      </c>
      <c r="H9" s="22">
        <v>4</v>
      </c>
      <c r="I9" s="22">
        <v>3</v>
      </c>
      <c r="J9" s="22">
        <v>3</v>
      </c>
    </row>
    <row r="10" spans="1:10" x14ac:dyDescent="0.25">
      <c r="A10" s="21">
        <v>4</v>
      </c>
      <c r="B10" s="22">
        <v>4</v>
      </c>
      <c r="C10" s="22">
        <v>4</v>
      </c>
      <c r="D10" s="22">
        <v>5</v>
      </c>
      <c r="E10" s="22">
        <v>3</v>
      </c>
      <c r="F10" s="22">
        <v>2</v>
      </c>
      <c r="G10" s="22">
        <v>5</v>
      </c>
      <c r="H10" s="22">
        <v>2</v>
      </c>
      <c r="I10" s="22">
        <v>2</v>
      </c>
      <c r="J10" s="22">
        <v>2</v>
      </c>
    </row>
    <row r="11" spans="1:10" x14ac:dyDescent="0.25">
      <c r="A11" s="21">
        <v>5</v>
      </c>
      <c r="B11" s="22">
        <v>0</v>
      </c>
      <c r="C11" s="22">
        <v>1</v>
      </c>
      <c r="D11" s="22">
        <v>0</v>
      </c>
      <c r="E11" s="22">
        <v>0</v>
      </c>
      <c r="F11" s="22">
        <v>0</v>
      </c>
      <c r="G11" s="22">
        <v>0</v>
      </c>
      <c r="H11" s="22">
        <v>1</v>
      </c>
      <c r="I11" s="22">
        <v>1</v>
      </c>
      <c r="J11" s="22">
        <v>1</v>
      </c>
    </row>
    <row r="12" spans="1:10" x14ac:dyDescent="0.25">
      <c r="A12" s="21" t="s">
        <v>116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</row>
    <row r="13" spans="1:10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5" t="s">
        <v>43</v>
      </c>
      <c r="B14" s="17">
        <v>3.2857142857142856</v>
      </c>
      <c r="C14" s="17">
        <v>3.7142857142857144</v>
      </c>
      <c r="D14" s="17">
        <v>3.5714285714285716</v>
      </c>
      <c r="E14" s="17">
        <v>3.1428571428571428</v>
      </c>
      <c r="F14" s="17">
        <v>3.1428571428571428</v>
      </c>
      <c r="G14" s="17">
        <v>3.5714285714285716</v>
      </c>
      <c r="H14" s="17">
        <v>3.5714285714285716</v>
      </c>
      <c r="I14" s="17">
        <v>3.4285714285714284</v>
      </c>
      <c r="J14" s="17">
        <v>3.4285714285714284</v>
      </c>
    </row>
    <row r="15" spans="1:10" x14ac:dyDescent="0.25">
      <c r="A15" s="5" t="s">
        <v>38</v>
      </c>
      <c r="B15" s="17">
        <v>0.95118973121134198</v>
      </c>
      <c r="C15" s="17">
        <v>0.95118973121134198</v>
      </c>
      <c r="D15" s="17">
        <v>0.78679579246944253</v>
      </c>
      <c r="E15" s="17">
        <v>0.89973541084243769</v>
      </c>
      <c r="F15" s="17">
        <v>0.6900655593423547</v>
      </c>
      <c r="G15" s="17">
        <v>0.78679579246944253</v>
      </c>
      <c r="H15" s="17">
        <v>0.78679579246944253</v>
      </c>
      <c r="I15" s="17">
        <v>0.97590007294853265</v>
      </c>
      <c r="J15" s="17">
        <v>0.97590007294853265</v>
      </c>
    </row>
    <row r="16" spans="1:10" x14ac:dyDescent="0.25">
      <c r="A16" s="5" t="s">
        <v>39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</row>
    <row r="18" spans="1:10" x14ac:dyDescent="0.25">
      <c r="A18" s="5" t="s">
        <v>139</v>
      </c>
      <c r="B18" s="5"/>
      <c r="C18" s="5"/>
      <c r="D18" s="5"/>
      <c r="E18" s="5"/>
      <c r="F18" s="17">
        <f>AVERAGE(G14:I14)</f>
        <v>3.5238095238095237</v>
      </c>
    </row>
    <row r="19" spans="1:10" x14ac:dyDescent="0.25">
      <c r="A19" s="5" t="s">
        <v>140</v>
      </c>
      <c r="B19" s="5"/>
      <c r="C19" s="5"/>
    </row>
    <row r="21" spans="1:10" x14ac:dyDescent="0.25">
      <c r="A21" s="5" t="s">
        <v>141</v>
      </c>
      <c r="B21" s="5"/>
      <c r="C21" s="5"/>
      <c r="D21" s="5"/>
      <c r="E21" s="5"/>
      <c r="F21" s="17">
        <f>(F18-1)*2.5</f>
        <v>6.3095238095238093</v>
      </c>
    </row>
    <row r="22" spans="1:10" x14ac:dyDescent="0.25">
      <c r="A22" s="5" t="s">
        <v>135</v>
      </c>
      <c r="B22" s="17">
        <f t="shared" ref="B22:J22" si="0">(B14-1)*2.5</f>
        <v>5.7142857142857135</v>
      </c>
      <c r="C22" s="17">
        <f t="shared" si="0"/>
        <v>6.7857142857142865</v>
      </c>
      <c r="D22" s="17">
        <f t="shared" si="0"/>
        <v>6.4285714285714288</v>
      </c>
      <c r="E22" s="17">
        <f t="shared" si="0"/>
        <v>5.3571428571428568</v>
      </c>
      <c r="F22" s="17">
        <f t="shared" si="0"/>
        <v>5.3571428571428568</v>
      </c>
      <c r="G22" s="17">
        <f t="shared" si="0"/>
        <v>6.4285714285714288</v>
      </c>
      <c r="H22" s="17">
        <f t="shared" si="0"/>
        <v>6.4285714285714288</v>
      </c>
      <c r="I22" s="17">
        <f t="shared" si="0"/>
        <v>6.0714285714285712</v>
      </c>
      <c r="J22" s="17">
        <f t="shared" si="0"/>
        <v>6.0714285714285712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1" t="s">
        <v>91</v>
      </c>
    </row>
    <row r="6" spans="1:2" x14ac:dyDescent="0.25">
      <c r="A6" s="13" t="s">
        <v>7</v>
      </c>
      <c r="B6" s="11" t="s">
        <v>92</v>
      </c>
    </row>
    <row r="7" spans="1:2" x14ac:dyDescent="0.25">
      <c r="A7" s="13" t="s">
        <v>8</v>
      </c>
      <c r="B7" s="11" t="s">
        <v>93</v>
      </c>
    </row>
    <row r="8" spans="1:2" x14ac:dyDescent="0.25">
      <c r="A8" s="13" t="s">
        <v>9</v>
      </c>
      <c r="B8" s="11" t="s">
        <v>94</v>
      </c>
    </row>
    <row r="9" spans="1:2" x14ac:dyDescent="0.25">
      <c r="A9" s="13" t="s">
        <v>10</v>
      </c>
      <c r="B9" s="11" t="s">
        <v>95</v>
      </c>
    </row>
    <row r="10" spans="1:2" x14ac:dyDescent="0.25">
      <c r="A10" s="13" t="s">
        <v>11</v>
      </c>
      <c r="B10" s="11" t="s">
        <v>96</v>
      </c>
    </row>
    <row r="11" spans="1:2" x14ac:dyDescent="0.25">
      <c r="A11" s="13" t="s">
        <v>12</v>
      </c>
      <c r="B11" s="11" t="s">
        <v>97</v>
      </c>
    </row>
    <row r="12" spans="1:2" x14ac:dyDescent="0.25">
      <c r="A12" s="13" t="s">
        <v>13</v>
      </c>
      <c r="B12" s="11" t="s">
        <v>98</v>
      </c>
    </row>
    <row r="13" spans="1:2" x14ac:dyDescent="0.25">
      <c r="A13" s="13" t="s">
        <v>14</v>
      </c>
      <c r="B13" s="11" t="s">
        <v>99</v>
      </c>
    </row>
    <row r="14" spans="1:2" x14ac:dyDescent="0.25">
      <c r="A14" s="13" t="s">
        <v>15</v>
      </c>
      <c r="B14" s="11" t="s">
        <v>100</v>
      </c>
    </row>
    <row r="15" spans="1:2" x14ac:dyDescent="0.25">
      <c r="A15" s="13" t="s">
        <v>16</v>
      </c>
      <c r="B15" s="11" t="s">
        <v>101</v>
      </c>
    </row>
    <row r="16" spans="1:2" x14ac:dyDescent="0.25">
      <c r="A16" s="13" t="s">
        <v>17</v>
      </c>
      <c r="B16" s="11" t="s">
        <v>102</v>
      </c>
    </row>
    <row r="17" spans="1:2" x14ac:dyDescent="0.25">
      <c r="A17" s="13" t="s">
        <v>18</v>
      </c>
      <c r="B17" s="11" t="s">
        <v>103</v>
      </c>
    </row>
    <row r="18" spans="1:2" x14ac:dyDescent="0.25">
      <c r="A18" s="13" t="s">
        <v>19</v>
      </c>
      <c r="B18" s="11" t="s">
        <v>104</v>
      </c>
    </row>
    <row r="19" spans="1:2" x14ac:dyDescent="0.25">
      <c r="A19" s="13" t="s">
        <v>20</v>
      </c>
      <c r="B19" s="11" t="s">
        <v>105</v>
      </c>
    </row>
    <row r="20" spans="1:2" x14ac:dyDescent="0.25">
      <c r="A20" s="13" t="s">
        <v>21</v>
      </c>
      <c r="B20" s="11" t="s">
        <v>129</v>
      </c>
    </row>
    <row r="21" spans="1:2" x14ac:dyDescent="0.25">
      <c r="A21" s="13" t="s">
        <v>22</v>
      </c>
      <c r="B21" s="11" t="s">
        <v>106</v>
      </c>
    </row>
    <row r="22" spans="1:2" x14ac:dyDescent="0.25">
      <c r="A22" s="13" t="s">
        <v>23</v>
      </c>
      <c r="B22" s="11" t="s">
        <v>107</v>
      </c>
    </row>
    <row r="23" spans="1:2" x14ac:dyDescent="0.25">
      <c r="A23" s="13" t="s">
        <v>24</v>
      </c>
      <c r="B23" s="11" t="s">
        <v>108</v>
      </c>
    </row>
    <row r="24" spans="1:2" x14ac:dyDescent="0.25">
      <c r="A24" s="13" t="s">
        <v>25</v>
      </c>
      <c r="B24" s="11" t="s">
        <v>109</v>
      </c>
    </row>
    <row r="25" spans="1:2" x14ac:dyDescent="0.25">
      <c r="A25" s="13" t="s">
        <v>26</v>
      </c>
      <c r="B25" s="11" t="s">
        <v>110</v>
      </c>
    </row>
    <row r="26" spans="1:2" x14ac:dyDescent="0.25">
      <c r="A26" s="13" t="s">
        <v>27</v>
      </c>
      <c r="B26" s="11" t="s">
        <v>111</v>
      </c>
    </row>
    <row r="27" spans="1:2" x14ac:dyDescent="0.25">
      <c r="A27" s="6" t="s">
        <v>28</v>
      </c>
      <c r="B27" s="11" t="s">
        <v>62</v>
      </c>
    </row>
    <row r="28" spans="1:2" x14ac:dyDescent="0.25">
      <c r="A28" s="6" t="s">
        <v>85</v>
      </c>
      <c r="B28" s="11" t="s">
        <v>130</v>
      </c>
    </row>
    <row r="29" spans="1:2" x14ac:dyDescent="0.25">
      <c r="A29" s="6" t="s">
        <v>86</v>
      </c>
      <c r="B29" s="11" t="s">
        <v>112</v>
      </c>
    </row>
    <row r="30" spans="1:2" x14ac:dyDescent="0.25">
      <c r="A30" s="6" t="s">
        <v>87</v>
      </c>
      <c r="B30" s="11" t="s">
        <v>56</v>
      </c>
    </row>
    <row r="31" spans="1:2" x14ac:dyDescent="0.25">
      <c r="A31" s="6" t="s">
        <v>88</v>
      </c>
      <c r="B31" s="11" t="s">
        <v>57</v>
      </c>
    </row>
    <row r="32" spans="1:2" x14ac:dyDescent="0.25">
      <c r="A32" s="6" t="s">
        <v>89</v>
      </c>
      <c r="B32" s="11" t="s">
        <v>113</v>
      </c>
    </row>
    <row r="33" spans="1:2" x14ac:dyDescent="0.25">
      <c r="A33" s="6" t="s">
        <v>114</v>
      </c>
      <c r="B33" s="11" t="s">
        <v>131</v>
      </c>
    </row>
    <row r="34" spans="1:2" x14ac:dyDescent="0.25">
      <c r="A34" s="6" t="s">
        <v>127</v>
      </c>
      <c r="B34" s="12" t="s">
        <v>66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Grado Educ. Infantil_PDI</vt:lpstr>
      <vt:lpstr>Grado Educ. Infantil_Estud</vt:lpstr>
      <vt:lpstr>Grado Educ. Primaria_PDI</vt:lpstr>
      <vt:lpstr>Grado Educ. Primaria_Estud</vt:lpstr>
      <vt:lpstr>M.U.I. Enseñanza y Aprendiz_PDI</vt:lpstr>
      <vt:lpstr>M.U.I. Enseñanza y Aprend_Estud</vt:lpstr>
      <vt:lpstr>M.U. Enseñanza Bilingüe_PDI</vt:lpstr>
      <vt:lpstr>MU Enseñanza Bilingüe_Estud</vt:lpstr>
      <vt:lpstr>M.U. Formación Profesorado_PDI</vt:lpstr>
      <vt:lpstr>M.U. Formación Profesorad_Estud</vt:lpstr>
      <vt:lpstr>M.U.I. Cien.Sociales Juridi_PDI</vt:lpstr>
      <vt:lpstr>M.U.I. Cien.Sociales Juri_Estud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2023-11-13T12:49:36Z</dcterms:modified>
</cp:coreProperties>
</file>