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3035A\"/>
    </mc:Choice>
  </mc:AlternateContent>
  <xr:revisionPtr revIDLastSave="0" documentId="13_ncr:1_{B258983A-390D-4D0C-96CB-5B7EE1BE78E5}" xr6:coauthVersionLast="47" xr6:coauthVersionMax="47" xr10:uidLastSave="{00000000-0000-0000-0000-000000000000}"/>
  <bookViews>
    <workbookView xWindow="-120" yWindow="-120" windowWidth="29040" windowHeight="15840" tabRatio="816" xr2:uid="{00000000-000D-0000-FFFF-FFFF00000000}"/>
  </bookViews>
  <sheets>
    <sheet name="Grado en ADE_PDI" sheetId="1" r:id="rId1"/>
    <sheet name="Grado en ADE_Estud" sheetId="7" r:id="rId2"/>
    <sheet name="Grado Finanzas y Contabilid_PDI" sheetId="12" r:id="rId3"/>
    <sheet name="Grado Finanzas y Cont_Estud" sheetId="24" r:id="rId4"/>
    <sheet name="Grado en Turismo_PDI " sheetId="14" r:id="rId5"/>
    <sheet name="M.U. Admón.Organiz. R.T._PDI" sheetId="16" r:id="rId6"/>
    <sheet name="MUI CC. Soc. y Jdcas_PDI" sheetId="23" r:id="rId7"/>
    <sheet name="P.C.E.O. ADE-TURISMO_PDI" sheetId="10" r:id="rId8"/>
    <sheet name="PCEO ADE-Turismo_Estud" sheetId="27" r:id="rId9"/>
    <sheet name="PAS_centro" sheetId="4" r:id="rId10"/>
    <sheet name="código preguntas PDI" sheetId="5" r:id="rId11"/>
    <sheet name="código preguntas PAS" sheetId="6" r:id="rId12"/>
    <sheet name="código preguntas Estud" sheetId="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F21" i="4"/>
  <c r="F18" i="10"/>
  <c r="F21" i="10"/>
  <c r="F18" i="23"/>
  <c r="F21" i="23"/>
  <c r="F18" i="16"/>
  <c r="F21" i="16"/>
  <c r="F18" i="14"/>
  <c r="F21" i="14"/>
  <c r="F18" i="12"/>
  <c r="F21" i="12"/>
  <c r="F18" i="1"/>
  <c r="F21" i="1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Y22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H22" i="23"/>
  <c r="G22" i="23"/>
  <c r="F22" i="23"/>
  <c r="E22" i="23"/>
  <c r="D22" i="23"/>
  <c r="C22" i="23"/>
  <c r="B22" i="23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J22" i="4"/>
  <c r="I22" i="4"/>
  <c r="H22" i="4"/>
  <c r="G22" i="4"/>
  <c r="F22" i="4"/>
  <c r="E22" i="4"/>
  <c r="D22" i="4"/>
  <c r="C22" i="4"/>
  <c r="B22" i="4"/>
  <c r="AF26" i="27"/>
  <c r="AE26" i="27"/>
  <c r="AD26" i="27"/>
  <c r="AC26" i="27"/>
  <c r="AB26" i="27"/>
  <c r="AA26" i="27"/>
  <c r="Z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B26" i="27"/>
  <c r="AF26" i="24"/>
  <c r="AE26" i="24"/>
  <c r="AD26" i="24"/>
  <c r="AC26" i="24"/>
  <c r="AB26" i="24"/>
  <c r="AA26" i="24"/>
  <c r="Z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B26" i="24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27"/>
  <c r="F25" i="27"/>
  <c r="F22" i="24"/>
  <c r="F25" i="24"/>
  <c r="F22" i="7"/>
  <c r="F25" i="7"/>
  <c r="B20" i="27"/>
  <c r="B20" i="24"/>
  <c r="B4" i="24"/>
  <c r="B4" i="27"/>
  <c r="B4" i="23"/>
  <c r="B4" i="10"/>
  <c r="B20" i="7"/>
  <c r="B4" i="14"/>
  <c r="B4" i="12"/>
  <c r="B4" i="16"/>
  <c r="B4" i="7"/>
</calcChain>
</file>

<file path=xl/sharedStrings.xml><?xml version="1.0" encoding="utf-8"?>
<sst xmlns="http://schemas.openxmlformats.org/spreadsheetml/2006/main" count="567" uniqueCount="141">
  <si>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</si>
  <si>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</si>
  <si>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</si>
  <si>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</si>
  <si>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</si>
  <si>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</si>
  <si>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</si>
  <si>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</si>
  <si>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</si>
  <si>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</si>
  <si>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</si>
  <si>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</si>
  <si>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</si>
  <si>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</si>
  <si>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</si>
  <si>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</si>
  <si>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</si>
  <si>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</si>
  <si>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</si>
  <si>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</si>
  <si>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</si>
  <si>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</si>
  <si>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</si>
  <si>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</si>
  <si>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</si>
  <si>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</si>
  <si>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</si>
  <si>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</si>
  <si>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</si>
  <si>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</si>
  <si>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</si>
  <si>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</si>
  <si>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</si>
  <si>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</si>
  <si>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</si>
  <si>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</si>
  <si>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</si>
  <si>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</si>
  <si>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</si>
  <si>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</si>
  <si>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</si>
  <si>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</si>
  <si>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</si>
  <si>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</si>
  <si>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</si>
  <si>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</si>
  <si>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</si>
  <si>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</si>
  <si>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</si>
  <si>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</si>
  <si>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</si>
  <si>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</si>
  <si>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</si>
  <si>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</si>
  <si>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</si>
  <si>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</si>
  <si>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</si>
  <si>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</si>
  <si>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</si>
  <si>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</si>
  <si>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</si>
  <si>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</si>
  <si>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</si>
  <si>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</si>
  <si>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</si>
  <si>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</si>
  <si>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</si>
  <si>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</si>
  <si>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</si>
  <si>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</si>
  <si>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</si>
  <si>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</si>
  <si>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</si>
  <si>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</si>
  <si>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</si>
  <si>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</si>
  <si>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</si>
  <si>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</si>
  <si>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</si>
  <si>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</si>
  <si>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</si>
  <si>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</si>
  <si>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</si>
  <si>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</si>
  <si>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</si>
  <si>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</si>
  <si>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</si>
  <si>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</si>
  <si>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</si>
  <si>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</si>
  <si>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</si>
  <si>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</si>
  <si>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</si>
  <si>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</si>
  <si>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</si>
  <si>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</si>
  <si>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</si>
  <si>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</si>
  <si>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</si>
  <si>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</si>
  <si>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</si>
  <si>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</si>
  <si>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</si>
  <si>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</si>
  <si>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</si>
  <si>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</si>
  <si>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</si>
  <si>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</si>
  <si>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</si>
  <si>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</si>
  <si>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</si>
  <si>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</si>
  <si>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</si>
  <si>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</si>
  <si>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</si>
  <si>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</si>
  <si>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Estudios Empresariales y Turismo</t>
  </si>
  <si>
    <t>Grado en Administración y Dirección de Empresas (CÁCERES)</t>
  </si>
  <si>
    <t>Grado en Finanzas y Contabilidad</t>
  </si>
  <si>
    <t>P.C.E.O. Administración y Dirección de Empresas / Turismo</t>
  </si>
  <si>
    <t>Nº encuestados</t>
  </si>
  <si>
    <t>Total egresados</t>
  </si>
  <si>
    <t>Tasa de Participación</t>
  </si>
  <si>
    <t>Grado en Turismo</t>
  </si>
  <si>
    <t>Máster Universitario en Investigación en Ciencias Sociales y Jurídicas</t>
  </si>
  <si>
    <t>Máster Universitario en Administración de Organizaciones y Recursos Turísticos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</si>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</sst>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0</v>
      </c>
      <c r="C7" s="25">
        <v>0</v>
      </c>
      <c r="D7" s="25">
        <v>1</v>
      </c>
      <c r="E7" s="25">
        <v>0</v>
      </c>
      <c r="F7" s="25">
        <v>1</v>
      </c>
      <c r="G7" s="25">
        <v>2</v>
      </c>
      <c r="H7" s="25">
        <v>0</v>
      </c>
      <c r="I7" s="25">
        <v>0</v>
      </c>
      <c r="J7" s="25">
        <v>0</v>
      </c>
      <c r="K7" s="25">
        <v>1</v>
      </c>
      <c r="L7" s="25">
        <v>0</v>
      </c>
      <c r="M7" s="25">
        <v>2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1</v>
      </c>
      <c r="C8" s="25">
        <v>0</v>
      </c>
      <c r="D8" s="25">
        <v>0</v>
      </c>
      <c r="E8" s="25">
        <v>3</v>
      </c>
      <c r="F8" s="25">
        <v>1</v>
      </c>
      <c r="G8" s="25">
        <v>4</v>
      </c>
      <c r="H8" s="25">
        <v>2</v>
      </c>
      <c r="I8" s="25">
        <v>2</v>
      </c>
      <c r="J8" s="25">
        <v>3</v>
      </c>
      <c r="K8" s="25">
        <v>6</v>
      </c>
      <c r="L8" s="25">
        <v>0</v>
      </c>
      <c r="M8" s="25">
        <v>2</v>
      </c>
      <c r="N8" s="25">
        <v>2</v>
      </c>
      <c r="O8" s="25">
        <v>0</v>
      </c>
      <c r="P8" s="25">
        <v>0</v>
      </c>
      <c r="Q8" s="25">
        <v>0</v>
      </c>
      <c r="R8" s="25">
        <v>0</v>
      </c>
      <c r="S8" s="25">
        <v>4</v>
      </c>
      <c r="T8" s="25">
        <v>2</v>
      </c>
      <c r="U8" s="25">
        <v>2</v>
      </c>
      <c r="V8" s="25">
        <v>3</v>
      </c>
      <c r="W8" s="25">
        <v>0</v>
      </c>
      <c r="X8" s="25">
        <v>0</v>
      </c>
      <c r="Y8" s="25">
        <v>0</v>
      </c>
    </row>
    <row r="9" spans="1:25" x14ac:dyDescent="0.25">
      <c r="A9" s="24">
        <v>3</v>
      </c>
      <c r="B9" s="25">
        <v>6</v>
      </c>
      <c r="C9" s="25">
        <v>4</v>
      </c>
      <c r="D9" s="25">
        <v>4</v>
      </c>
      <c r="E9" s="25">
        <v>5</v>
      </c>
      <c r="F9" s="25">
        <v>3</v>
      </c>
      <c r="G9" s="25">
        <v>8</v>
      </c>
      <c r="H9" s="25">
        <v>6</v>
      </c>
      <c r="I9" s="25">
        <v>7</v>
      </c>
      <c r="J9" s="25">
        <v>6</v>
      </c>
      <c r="K9" s="25">
        <v>3</v>
      </c>
      <c r="L9" s="25">
        <v>7</v>
      </c>
      <c r="M9" s="25">
        <v>5</v>
      </c>
      <c r="N9" s="25">
        <v>5</v>
      </c>
      <c r="O9" s="25">
        <v>3</v>
      </c>
      <c r="P9" s="25">
        <v>4</v>
      </c>
      <c r="Q9" s="25">
        <v>4</v>
      </c>
      <c r="R9" s="25">
        <v>7</v>
      </c>
      <c r="S9" s="25">
        <v>6</v>
      </c>
      <c r="T9" s="25">
        <v>7</v>
      </c>
      <c r="U9" s="25">
        <v>5</v>
      </c>
      <c r="V9" s="25">
        <v>4</v>
      </c>
      <c r="W9" s="25">
        <v>2</v>
      </c>
      <c r="X9" s="25">
        <v>5</v>
      </c>
      <c r="Y9" s="25">
        <v>4</v>
      </c>
    </row>
    <row r="10" spans="1:25" x14ac:dyDescent="0.25">
      <c r="A10" s="24">
        <v>4</v>
      </c>
      <c r="B10" s="25">
        <v>5</v>
      </c>
      <c r="C10" s="25">
        <v>6</v>
      </c>
      <c r="D10" s="25">
        <v>7</v>
      </c>
      <c r="E10" s="25">
        <v>3</v>
      </c>
      <c r="F10" s="25">
        <v>8</v>
      </c>
      <c r="G10" s="25">
        <v>0</v>
      </c>
      <c r="H10" s="25">
        <v>5</v>
      </c>
      <c r="I10" s="25">
        <v>4</v>
      </c>
      <c r="J10" s="25">
        <v>5</v>
      </c>
      <c r="K10" s="25">
        <v>4</v>
      </c>
      <c r="L10" s="25">
        <v>3</v>
      </c>
      <c r="M10" s="25">
        <v>5</v>
      </c>
      <c r="N10" s="25">
        <v>7</v>
      </c>
      <c r="O10" s="25">
        <v>9</v>
      </c>
      <c r="P10" s="25">
        <v>6</v>
      </c>
      <c r="Q10" s="25">
        <v>8</v>
      </c>
      <c r="R10" s="25">
        <v>6</v>
      </c>
      <c r="S10" s="25">
        <v>3</v>
      </c>
      <c r="T10" s="25">
        <v>3</v>
      </c>
      <c r="U10" s="25">
        <v>4</v>
      </c>
      <c r="V10" s="25">
        <v>4</v>
      </c>
      <c r="W10" s="25">
        <v>10</v>
      </c>
      <c r="X10" s="25">
        <v>9</v>
      </c>
      <c r="Y10" s="25">
        <v>10</v>
      </c>
    </row>
    <row r="11" spans="1:25" x14ac:dyDescent="0.25">
      <c r="A11" s="24">
        <v>5</v>
      </c>
      <c r="B11" s="25">
        <v>2</v>
      </c>
      <c r="C11" s="25">
        <v>4</v>
      </c>
      <c r="D11" s="25">
        <v>2</v>
      </c>
      <c r="E11" s="25">
        <v>3</v>
      </c>
      <c r="F11" s="25">
        <v>0</v>
      </c>
      <c r="G11" s="25">
        <v>0</v>
      </c>
      <c r="H11" s="25">
        <v>1</v>
      </c>
      <c r="I11" s="25">
        <v>1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2</v>
      </c>
      <c r="P11" s="25">
        <v>3</v>
      </c>
      <c r="Q11" s="25">
        <v>2</v>
      </c>
      <c r="R11" s="25">
        <v>1</v>
      </c>
      <c r="S11" s="25">
        <v>1</v>
      </c>
      <c r="T11" s="25">
        <v>1</v>
      </c>
      <c r="U11" s="25">
        <v>1</v>
      </c>
      <c r="V11" s="25">
        <v>1</v>
      </c>
      <c r="W11" s="25">
        <v>2</v>
      </c>
      <c r="X11" s="25">
        <v>0</v>
      </c>
      <c r="Y11" s="25">
        <v>0</v>
      </c>
    </row>
    <row r="12" spans="1:25" x14ac:dyDescent="0.25">
      <c r="A12" s="24" t="s">
        <v>115</v>
      </c>
      <c r="B12" s="25">
        <v>0</v>
      </c>
      <c r="C12" s="25">
        <v>0</v>
      </c>
      <c r="D12" s="25">
        <v>0</v>
      </c>
      <c r="E12" s="25">
        <v>0</v>
      </c>
      <c r="F12" s="25">
        <v>1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4</v>
      </c>
      <c r="M12" s="25">
        <v>0</v>
      </c>
      <c r="N12" s="25">
        <v>0</v>
      </c>
      <c r="O12" s="25">
        <v>0</v>
      </c>
      <c r="P12" s="25">
        <v>1</v>
      </c>
      <c r="Q12" s="25">
        <v>0</v>
      </c>
      <c r="R12" s="25">
        <v>0</v>
      </c>
      <c r="S12" s="25">
        <v>0</v>
      </c>
      <c r="T12" s="25">
        <v>1</v>
      </c>
      <c r="U12" s="25">
        <v>2</v>
      </c>
      <c r="V12" s="25">
        <v>1</v>
      </c>
      <c r="W12" s="25">
        <v>0</v>
      </c>
      <c r="X12" s="25">
        <v>0</v>
      </c>
      <c r="Y12" s="25">
        <v>0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5" t="s">
        <v>36</v>
      </c>
      <c r="B14" s="17">
        <v>3.5714285714285716</v>
      </c>
      <c r="C14" s="17">
        <v>4</v>
      </c>
      <c r="D14" s="17">
        <v>3.6428571428571428</v>
      </c>
      <c r="E14" s="17">
        <v>3.4285714285714284</v>
      </c>
      <c r="F14" s="17">
        <v>3.3846153846153846</v>
      </c>
      <c r="G14" s="17">
        <v>2.4285714285714284</v>
      </c>
      <c r="H14" s="17">
        <v>3.3571428571428572</v>
      </c>
      <c r="I14" s="17">
        <v>3.2857142857142856</v>
      </c>
      <c r="J14" s="17">
        <v>3.1428571428571428</v>
      </c>
      <c r="K14" s="17">
        <v>2.7142857142857144</v>
      </c>
      <c r="L14" s="17">
        <v>3.3</v>
      </c>
      <c r="M14" s="17">
        <v>2.9285714285714284</v>
      </c>
      <c r="N14" s="17">
        <v>3.3571428571428572</v>
      </c>
      <c r="O14" s="17">
        <v>3.9285714285714284</v>
      </c>
      <c r="P14" s="17">
        <v>3.9230769230769229</v>
      </c>
      <c r="Q14" s="17">
        <v>3.8571428571428572</v>
      </c>
      <c r="R14" s="17">
        <v>3.5714285714285716</v>
      </c>
      <c r="S14" s="17">
        <v>3.0714285714285716</v>
      </c>
      <c r="T14" s="17">
        <v>3.2307692307692308</v>
      </c>
      <c r="U14" s="17">
        <v>3.3333333333333335</v>
      </c>
      <c r="V14" s="17">
        <v>3.0769230769230771</v>
      </c>
      <c r="W14" s="17">
        <v>4</v>
      </c>
      <c r="X14" s="17">
        <v>3.6428571428571428</v>
      </c>
      <c r="Y14" s="17">
        <v>3.7142857142857144</v>
      </c>
    </row>
    <row r="15" spans="1:25" x14ac:dyDescent="0.25">
      <c r="A15" s="5" t="s">
        <v>37</v>
      </c>
      <c r="B15" s="17">
        <v>0.8516306272526396</v>
      </c>
      <c r="C15" s="17">
        <v>0.78446454055273618</v>
      </c>
      <c r="D15" s="17">
        <v>1.0082080720186271</v>
      </c>
      <c r="E15" s="17">
        <v>1.0894095588038439</v>
      </c>
      <c r="F15" s="17">
        <v>0.96076892283052229</v>
      </c>
      <c r="G15" s="17">
        <v>0.75592894601845462</v>
      </c>
      <c r="H15" s="17">
        <v>0.84189738614109577</v>
      </c>
      <c r="I15" s="17">
        <v>0.82542030585555726</v>
      </c>
      <c r="J15" s="17">
        <v>0.77032888651964371</v>
      </c>
      <c r="K15" s="17">
        <v>0.9944903161976939</v>
      </c>
      <c r="L15" s="17">
        <v>0.48304589153964728</v>
      </c>
      <c r="M15" s="17">
        <v>1.0716117059605352</v>
      </c>
      <c r="N15" s="17">
        <v>0.74494634366849233</v>
      </c>
      <c r="O15" s="17">
        <v>0.61572792621488115</v>
      </c>
      <c r="P15" s="17">
        <v>0.75955452531275058</v>
      </c>
      <c r="Q15" s="17">
        <v>0.66299354413179634</v>
      </c>
      <c r="R15" s="17">
        <v>0.64620617265886326</v>
      </c>
      <c r="S15" s="17">
        <v>0.91687476825318937</v>
      </c>
      <c r="T15" s="17">
        <v>0.83205029433784439</v>
      </c>
      <c r="U15" s="17">
        <v>0.88762536459859409</v>
      </c>
      <c r="V15" s="17">
        <v>1.1151635501529555</v>
      </c>
      <c r="W15" s="17">
        <v>0.55470019622522915</v>
      </c>
      <c r="X15" s="17">
        <v>0.49724515809884751</v>
      </c>
      <c r="Y15" s="17">
        <v>0.46880723093849574</v>
      </c>
    </row>
    <row r="16" spans="1:25" x14ac:dyDescent="0.25">
      <c r="A16" s="5" t="s">
        <v>38</v>
      </c>
      <c r="B16" s="18">
        <v>14</v>
      </c>
      <c r="C16" s="18">
        <v>14</v>
      </c>
      <c r="D16" s="18">
        <v>14</v>
      </c>
      <c r="E16" s="18">
        <v>14</v>
      </c>
      <c r="F16" s="18">
        <v>13</v>
      </c>
      <c r="G16" s="18">
        <v>14</v>
      </c>
      <c r="H16" s="18">
        <v>14</v>
      </c>
      <c r="I16" s="18">
        <v>14</v>
      </c>
      <c r="J16" s="18">
        <v>14</v>
      </c>
      <c r="K16" s="18">
        <v>14</v>
      </c>
      <c r="L16" s="18">
        <v>10</v>
      </c>
      <c r="M16" s="18">
        <v>14</v>
      </c>
      <c r="N16" s="18">
        <v>14</v>
      </c>
      <c r="O16" s="18">
        <v>14</v>
      </c>
      <c r="P16" s="18">
        <v>13</v>
      </c>
      <c r="Q16" s="18">
        <v>14</v>
      </c>
      <c r="R16" s="18">
        <v>14</v>
      </c>
      <c r="S16" s="18">
        <v>14</v>
      </c>
      <c r="T16" s="18">
        <v>13</v>
      </c>
      <c r="U16" s="18">
        <v>12</v>
      </c>
      <c r="V16" s="18">
        <v>13</v>
      </c>
      <c r="W16" s="18">
        <v>14</v>
      </c>
      <c r="X16" s="18">
        <v>14</v>
      </c>
      <c r="Y16" s="18">
        <v>14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3.1781135531135534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5.4452838827838832</v>
      </c>
    </row>
    <row r="22" spans="1:25" x14ac:dyDescent="0.25">
      <c r="A22" s="5" t="s">
        <v>134</v>
      </c>
      <c r="B22" s="17">
        <f t="shared" ref="B22:Y22" si="0">(B14-1)*2.5</f>
        <v>6.4285714285714288</v>
      </c>
      <c r="C22" s="17">
        <f t="shared" si="0"/>
        <v>7.5</v>
      </c>
      <c r="D22" s="17">
        <f t="shared" si="0"/>
        <v>6.6071428571428568</v>
      </c>
      <c r="E22" s="17">
        <f t="shared" si="0"/>
        <v>6.0714285714285712</v>
      </c>
      <c r="F22" s="17">
        <f t="shared" si="0"/>
        <v>5.9615384615384617</v>
      </c>
      <c r="G22" s="17">
        <f t="shared" si="0"/>
        <v>3.5714285714285712</v>
      </c>
      <c r="H22" s="17">
        <f t="shared" si="0"/>
        <v>5.8928571428571432</v>
      </c>
      <c r="I22" s="17">
        <f t="shared" si="0"/>
        <v>5.7142857142857135</v>
      </c>
      <c r="J22" s="17">
        <f t="shared" si="0"/>
        <v>5.3571428571428568</v>
      </c>
      <c r="K22" s="17">
        <f t="shared" si="0"/>
        <v>4.2857142857142865</v>
      </c>
      <c r="L22" s="17">
        <f t="shared" si="0"/>
        <v>5.75</v>
      </c>
      <c r="M22" s="17">
        <f t="shared" si="0"/>
        <v>4.8214285714285712</v>
      </c>
      <c r="N22" s="17">
        <f t="shared" si="0"/>
        <v>5.8928571428571432</v>
      </c>
      <c r="O22" s="17">
        <f t="shared" si="0"/>
        <v>7.3214285714285712</v>
      </c>
      <c r="P22" s="17">
        <f t="shared" si="0"/>
        <v>7.3076923076923075</v>
      </c>
      <c r="Q22" s="17">
        <f t="shared" si="0"/>
        <v>7.1428571428571432</v>
      </c>
      <c r="R22" s="17">
        <f t="shared" si="0"/>
        <v>6.4285714285714288</v>
      </c>
      <c r="S22" s="17">
        <f t="shared" si="0"/>
        <v>5.1785714285714288</v>
      </c>
      <c r="T22" s="17">
        <f t="shared" si="0"/>
        <v>5.5769230769230766</v>
      </c>
      <c r="U22" s="17">
        <f t="shared" si="0"/>
        <v>5.8333333333333339</v>
      </c>
      <c r="V22" s="17">
        <f t="shared" si="0"/>
        <v>5.1923076923076925</v>
      </c>
      <c r="W22" s="17">
        <f t="shared" si="0"/>
        <v>7.5</v>
      </c>
      <c r="X22" s="17">
        <f t="shared" si="0"/>
        <v>6.6071428571428568</v>
      </c>
      <c r="Y22" s="17">
        <f t="shared" si="0"/>
        <v>6.7857142857142865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en ADE_PDI'!$B$4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3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2</v>
      </c>
      <c r="Y7" s="3">
        <v>0</v>
      </c>
      <c r="Z7" s="3">
        <v>2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0</v>
      </c>
      <c r="E8" s="3">
        <v>2</v>
      </c>
      <c r="F8" s="3">
        <v>1</v>
      </c>
      <c r="G8" s="3">
        <v>1</v>
      </c>
      <c r="H8" s="3">
        <v>0</v>
      </c>
      <c r="I8" s="3">
        <v>2</v>
      </c>
      <c r="J8" s="3">
        <v>2</v>
      </c>
      <c r="K8" s="3">
        <v>1</v>
      </c>
      <c r="L8" s="3">
        <v>1</v>
      </c>
      <c r="M8" s="3">
        <v>0</v>
      </c>
      <c r="N8" s="3">
        <v>0</v>
      </c>
      <c r="O8" s="3">
        <v>2</v>
      </c>
      <c r="P8" s="3">
        <v>3</v>
      </c>
      <c r="Q8" s="3">
        <v>2</v>
      </c>
      <c r="R8" s="3">
        <v>1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2</v>
      </c>
      <c r="Z8" s="3">
        <v>2</v>
      </c>
      <c r="AA8" s="3">
        <v>1</v>
      </c>
      <c r="AB8" s="3">
        <v>0</v>
      </c>
      <c r="AC8" s="3">
        <v>0</v>
      </c>
      <c r="AD8" s="3">
        <v>1</v>
      </c>
      <c r="AE8" s="3">
        <v>2</v>
      </c>
      <c r="AF8" s="3">
        <v>1</v>
      </c>
    </row>
    <row r="9" spans="1:32" x14ac:dyDescent="0.25">
      <c r="A9" s="8">
        <v>3</v>
      </c>
      <c r="B9" s="3">
        <v>2</v>
      </c>
      <c r="C9" s="3">
        <v>2</v>
      </c>
      <c r="D9" s="3">
        <v>0</v>
      </c>
      <c r="E9" s="3">
        <v>1</v>
      </c>
      <c r="F9" s="3">
        <v>3</v>
      </c>
      <c r="G9" s="3">
        <v>0</v>
      </c>
      <c r="H9" s="3">
        <v>4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3</v>
      </c>
      <c r="O9" s="3">
        <v>2</v>
      </c>
      <c r="P9" s="3">
        <v>1</v>
      </c>
      <c r="Q9" s="3">
        <v>1</v>
      </c>
      <c r="R9" s="3">
        <v>4</v>
      </c>
      <c r="S9" s="3">
        <v>1</v>
      </c>
      <c r="T9" s="3">
        <v>2</v>
      </c>
      <c r="U9" s="3">
        <v>3</v>
      </c>
      <c r="V9" s="3">
        <v>2</v>
      </c>
      <c r="W9" s="3">
        <v>4</v>
      </c>
      <c r="X9" s="3">
        <v>2</v>
      </c>
      <c r="Y9" s="3">
        <v>0</v>
      </c>
      <c r="Z9" s="3">
        <v>0</v>
      </c>
      <c r="AA9" s="3">
        <v>0</v>
      </c>
      <c r="AB9" s="3">
        <v>2</v>
      </c>
      <c r="AC9" s="3">
        <v>1</v>
      </c>
      <c r="AD9" s="3">
        <v>1</v>
      </c>
      <c r="AE9" s="3">
        <v>0</v>
      </c>
      <c r="AF9" s="3">
        <v>3</v>
      </c>
    </row>
    <row r="10" spans="1:32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1</v>
      </c>
      <c r="G10" s="3">
        <v>2</v>
      </c>
      <c r="H10" s="3">
        <v>0</v>
      </c>
      <c r="I10" s="3">
        <v>1</v>
      </c>
      <c r="J10" s="3">
        <v>1</v>
      </c>
      <c r="K10" s="3">
        <v>3</v>
      </c>
      <c r="L10" s="3">
        <v>3</v>
      </c>
      <c r="M10" s="3">
        <v>2</v>
      </c>
      <c r="N10" s="3">
        <v>0</v>
      </c>
      <c r="O10" s="3">
        <v>1</v>
      </c>
      <c r="P10" s="3">
        <v>1</v>
      </c>
      <c r="Q10" s="3">
        <v>2</v>
      </c>
      <c r="R10" s="3">
        <v>0</v>
      </c>
      <c r="S10" s="3">
        <v>0</v>
      </c>
      <c r="T10" s="3">
        <v>1</v>
      </c>
      <c r="U10" s="3">
        <v>0</v>
      </c>
      <c r="V10" s="3">
        <v>1</v>
      </c>
      <c r="W10" s="3">
        <v>0</v>
      </c>
      <c r="X10" s="3">
        <v>1</v>
      </c>
      <c r="Y10" s="3">
        <v>3</v>
      </c>
      <c r="Z10" s="3">
        <v>1</v>
      </c>
      <c r="AA10" s="3">
        <v>3</v>
      </c>
      <c r="AB10" s="3">
        <v>1</v>
      </c>
      <c r="AC10" s="3">
        <v>2</v>
      </c>
      <c r="AD10" s="3">
        <v>1</v>
      </c>
      <c r="AE10" s="3">
        <v>1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0</v>
      </c>
      <c r="G11" s="3">
        <v>2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2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2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</v>
      </c>
      <c r="C14" s="17">
        <v>3</v>
      </c>
      <c r="D14" s="17">
        <v>1.75</v>
      </c>
      <c r="E14" s="17">
        <v>2.6</v>
      </c>
      <c r="F14" s="17">
        <v>3</v>
      </c>
      <c r="G14" s="17">
        <v>4</v>
      </c>
      <c r="H14" s="17">
        <v>3.4</v>
      </c>
      <c r="I14" s="17">
        <v>2.8</v>
      </c>
      <c r="J14" s="17">
        <v>2.8</v>
      </c>
      <c r="K14" s="17">
        <v>3.4</v>
      </c>
      <c r="L14" s="17">
        <v>3.4</v>
      </c>
      <c r="M14" s="17">
        <v>3</v>
      </c>
      <c r="N14" s="17">
        <v>3</v>
      </c>
      <c r="O14" s="17">
        <v>2.8</v>
      </c>
      <c r="P14" s="17">
        <v>2.6</v>
      </c>
      <c r="Q14" s="17">
        <v>3</v>
      </c>
      <c r="R14" s="17">
        <v>2.8</v>
      </c>
      <c r="S14" s="17">
        <v>2.4</v>
      </c>
      <c r="T14" s="17">
        <v>4</v>
      </c>
      <c r="U14" s="17">
        <v>3.2</v>
      </c>
      <c r="V14" s="17">
        <v>3.75</v>
      </c>
      <c r="W14" s="17">
        <v>3.4</v>
      </c>
      <c r="X14" s="17">
        <v>2.4</v>
      </c>
      <c r="Y14" s="17">
        <v>3.2</v>
      </c>
      <c r="Z14" s="17">
        <v>2</v>
      </c>
      <c r="AA14" s="17">
        <v>3.8</v>
      </c>
      <c r="AB14" s="17">
        <v>3.75</v>
      </c>
      <c r="AC14" s="17">
        <v>4.2</v>
      </c>
      <c r="AD14" s="17">
        <v>3.5</v>
      </c>
      <c r="AE14" s="17">
        <v>3.25</v>
      </c>
      <c r="AF14" s="17">
        <v>3.2</v>
      </c>
    </row>
    <row r="15" spans="1:32" x14ac:dyDescent="0.25">
      <c r="A15" s="5" t="s">
        <v>37</v>
      </c>
      <c r="B15" s="17">
        <v>1.1401754250991383</v>
      </c>
      <c r="C15" s="17">
        <v>1.2247448713915889</v>
      </c>
      <c r="D15" s="17">
        <v>1.5</v>
      </c>
      <c r="E15" s="17">
        <v>1.5165750888103104</v>
      </c>
      <c r="F15" s="17">
        <v>0.70710678118654757</v>
      </c>
      <c r="G15" s="17">
        <v>1.2247448713915889</v>
      </c>
      <c r="H15" s="17">
        <v>0.8944271909999163</v>
      </c>
      <c r="I15" s="17">
        <v>0.83666002653407512</v>
      </c>
      <c r="J15" s="17">
        <v>0.83666002653407512</v>
      </c>
      <c r="K15" s="17">
        <v>0.8944271909999163</v>
      </c>
      <c r="L15" s="17">
        <v>0.8944271909999163</v>
      </c>
      <c r="M15" s="17">
        <v>1.4142135623730951</v>
      </c>
      <c r="N15" s="17">
        <v>1.4142135623730951</v>
      </c>
      <c r="O15" s="17">
        <v>0.83666002653407512</v>
      </c>
      <c r="P15" s="17">
        <v>0.8944271909999163</v>
      </c>
      <c r="Q15" s="17">
        <v>1</v>
      </c>
      <c r="R15" s="17">
        <v>0.44721359549995715</v>
      </c>
      <c r="S15" s="17">
        <v>1.6733200530681511</v>
      </c>
      <c r="T15" s="17">
        <v>1</v>
      </c>
      <c r="U15" s="17">
        <v>1.0954451150103319</v>
      </c>
      <c r="V15" s="17">
        <v>0.9574271077563381</v>
      </c>
      <c r="W15" s="17">
        <v>0.8944271909999163</v>
      </c>
      <c r="X15" s="17">
        <v>1.3416407864998738</v>
      </c>
      <c r="Y15" s="17">
        <v>1.0954451150103319</v>
      </c>
      <c r="Z15" s="17">
        <v>1.2247448713915889</v>
      </c>
      <c r="AA15" s="17">
        <v>1.0954451150103319</v>
      </c>
      <c r="AB15" s="17">
        <v>0.9574271077563381</v>
      </c>
      <c r="AC15" s="17">
        <v>0.83666002653407512</v>
      </c>
      <c r="AD15" s="17">
        <v>1.2909944487358056</v>
      </c>
      <c r="AE15" s="17">
        <v>1.5</v>
      </c>
      <c r="AF15" s="17">
        <v>1.0954451150103319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4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4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4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4</v>
      </c>
      <c r="AC16" s="18">
        <v>5</v>
      </c>
      <c r="AD16" s="18">
        <v>4</v>
      </c>
      <c r="AE16" s="18">
        <v>4</v>
      </c>
      <c r="AF16" s="18">
        <v>5</v>
      </c>
    </row>
    <row r="18" spans="1:32" x14ac:dyDescent="0.25">
      <c r="A18" s="5" t="s">
        <v>120</v>
      </c>
      <c r="B18" s="5">
        <v>5</v>
      </c>
    </row>
    <row r="19" spans="1:32" x14ac:dyDescent="0.25">
      <c r="A19" s="5" t="s">
        <v>121</v>
      </c>
      <c r="B19" s="5">
        <v>137</v>
      </c>
    </row>
    <row r="20" spans="1:32" x14ac:dyDescent="0.25">
      <c r="A20" s="5" t="s">
        <v>122</v>
      </c>
      <c r="B20" s="23">
        <f>B18/B19</f>
        <v>3.6496350364963501E-2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2.5333333333333332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3.833333333333333</v>
      </c>
    </row>
    <row r="26" spans="1:32" x14ac:dyDescent="0.25">
      <c r="A26" s="5" t="s">
        <v>134</v>
      </c>
      <c r="B26" s="17">
        <f t="shared" ref="B26:AF26" si="0">(B14-1)*2.5</f>
        <v>6</v>
      </c>
      <c r="C26" s="17">
        <f t="shared" si="0"/>
        <v>5</v>
      </c>
      <c r="D26" s="17">
        <f t="shared" si="0"/>
        <v>1.875</v>
      </c>
      <c r="E26" s="17">
        <f t="shared" si="0"/>
        <v>4</v>
      </c>
      <c r="F26" s="17">
        <f t="shared" si="0"/>
        <v>5</v>
      </c>
      <c r="G26" s="17">
        <f t="shared" si="0"/>
        <v>7.5</v>
      </c>
      <c r="H26" s="17">
        <f t="shared" si="0"/>
        <v>6</v>
      </c>
      <c r="I26" s="17">
        <f t="shared" si="0"/>
        <v>4.5</v>
      </c>
      <c r="J26" s="17">
        <f t="shared" si="0"/>
        <v>4.5</v>
      </c>
      <c r="K26" s="17">
        <f t="shared" si="0"/>
        <v>6</v>
      </c>
      <c r="L26" s="17">
        <f t="shared" si="0"/>
        <v>6</v>
      </c>
      <c r="M26" s="17">
        <f t="shared" si="0"/>
        <v>5</v>
      </c>
      <c r="N26" s="17">
        <f t="shared" si="0"/>
        <v>5</v>
      </c>
      <c r="O26" s="17">
        <f t="shared" si="0"/>
        <v>4.5</v>
      </c>
      <c r="P26" s="17">
        <f t="shared" si="0"/>
        <v>4</v>
      </c>
      <c r="Q26" s="17">
        <f t="shared" si="0"/>
        <v>5</v>
      </c>
      <c r="R26" s="17">
        <f t="shared" si="0"/>
        <v>4.5</v>
      </c>
      <c r="S26" s="17">
        <f t="shared" si="0"/>
        <v>3.5</v>
      </c>
      <c r="T26" s="17">
        <f t="shared" si="0"/>
        <v>7.5</v>
      </c>
      <c r="U26" s="17">
        <f t="shared" si="0"/>
        <v>5.5</v>
      </c>
      <c r="V26" s="17">
        <f t="shared" si="0"/>
        <v>6.875</v>
      </c>
      <c r="W26" s="17">
        <f t="shared" si="0"/>
        <v>6</v>
      </c>
      <c r="X26" s="17">
        <f t="shared" si="0"/>
        <v>3.5</v>
      </c>
      <c r="Y26" s="17">
        <f t="shared" si="0"/>
        <v>5.5</v>
      </c>
      <c r="Z26" s="17">
        <f t="shared" si="0"/>
        <v>2.5</v>
      </c>
      <c r="AA26" s="17">
        <f t="shared" si="0"/>
        <v>7</v>
      </c>
      <c r="AB26" s="17">
        <f t="shared" si="0"/>
        <v>6.875</v>
      </c>
      <c r="AC26" s="17">
        <f t="shared" si="0"/>
        <v>8</v>
      </c>
      <c r="AD26" s="17">
        <f t="shared" si="0"/>
        <v>6.25</v>
      </c>
      <c r="AE26" s="17">
        <f t="shared" si="0"/>
        <v>5.625</v>
      </c>
      <c r="AF26" s="17">
        <f t="shared" si="0"/>
        <v>5.5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1</v>
      </c>
      <c r="H7" s="20">
        <v>0</v>
      </c>
      <c r="I7" s="20">
        <v>0</v>
      </c>
      <c r="J7" s="20">
        <v>0</v>
      </c>
      <c r="K7" s="20">
        <v>1</v>
      </c>
      <c r="L7" s="20">
        <v>0</v>
      </c>
      <c r="M7" s="20">
        <v>1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8">
        <v>2</v>
      </c>
      <c r="B8" s="20">
        <v>0</v>
      </c>
      <c r="C8" s="20">
        <v>1</v>
      </c>
      <c r="D8" s="20">
        <v>0</v>
      </c>
      <c r="E8" s="20">
        <v>1</v>
      </c>
      <c r="F8" s="20">
        <v>0</v>
      </c>
      <c r="G8" s="20">
        <v>2</v>
      </c>
      <c r="H8" s="20">
        <v>1</v>
      </c>
      <c r="I8" s="20">
        <v>1</v>
      </c>
      <c r="J8" s="20">
        <v>1</v>
      </c>
      <c r="K8" s="20">
        <v>0</v>
      </c>
      <c r="L8" s="20">
        <v>1</v>
      </c>
      <c r="M8" s="20">
        <v>0</v>
      </c>
      <c r="N8" s="20">
        <v>1</v>
      </c>
      <c r="O8" s="20">
        <v>0</v>
      </c>
      <c r="P8" s="20">
        <v>0</v>
      </c>
      <c r="Q8" s="20">
        <v>0</v>
      </c>
      <c r="R8" s="20">
        <v>0</v>
      </c>
      <c r="S8" s="20">
        <v>1</v>
      </c>
      <c r="T8" s="20">
        <v>1</v>
      </c>
      <c r="U8" s="20">
        <v>0</v>
      </c>
      <c r="V8" s="20">
        <v>2</v>
      </c>
      <c r="W8" s="20">
        <v>0</v>
      </c>
      <c r="X8" s="20">
        <v>0</v>
      </c>
      <c r="Y8" s="20">
        <v>0</v>
      </c>
    </row>
    <row r="9" spans="1:25" x14ac:dyDescent="0.25">
      <c r="A9" s="8">
        <v>3</v>
      </c>
      <c r="B9" s="20">
        <v>7</v>
      </c>
      <c r="C9" s="20">
        <v>2</v>
      </c>
      <c r="D9" s="20">
        <v>4</v>
      </c>
      <c r="E9" s="20">
        <v>1</v>
      </c>
      <c r="F9" s="20">
        <v>3</v>
      </c>
      <c r="G9" s="20">
        <v>4</v>
      </c>
      <c r="H9" s="20">
        <v>1</v>
      </c>
      <c r="I9" s="20">
        <v>2</v>
      </c>
      <c r="J9" s="20">
        <v>2</v>
      </c>
      <c r="K9" s="20">
        <v>3</v>
      </c>
      <c r="L9" s="20">
        <v>3</v>
      </c>
      <c r="M9" s="20">
        <v>5</v>
      </c>
      <c r="N9" s="20">
        <v>2</v>
      </c>
      <c r="O9" s="20">
        <v>3</v>
      </c>
      <c r="P9" s="20">
        <v>2</v>
      </c>
      <c r="Q9" s="20">
        <v>0</v>
      </c>
      <c r="R9" s="20">
        <v>2</v>
      </c>
      <c r="S9" s="20">
        <v>2</v>
      </c>
      <c r="T9" s="20">
        <v>1</v>
      </c>
      <c r="U9" s="20">
        <v>3</v>
      </c>
      <c r="V9" s="20">
        <v>4</v>
      </c>
      <c r="W9" s="20">
        <v>1</v>
      </c>
      <c r="X9" s="20">
        <v>2</v>
      </c>
      <c r="Y9" s="20">
        <v>1</v>
      </c>
    </row>
    <row r="10" spans="1:25" x14ac:dyDescent="0.25">
      <c r="A10" s="8">
        <v>4</v>
      </c>
      <c r="B10" s="20">
        <v>2</v>
      </c>
      <c r="C10" s="20">
        <v>3</v>
      </c>
      <c r="D10" s="20">
        <v>3</v>
      </c>
      <c r="E10" s="20">
        <v>3</v>
      </c>
      <c r="F10" s="20">
        <v>4</v>
      </c>
      <c r="G10" s="20">
        <v>1</v>
      </c>
      <c r="H10" s="20">
        <v>4</v>
      </c>
      <c r="I10" s="20">
        <v>5</v>
      </c>
      <c r="J10" s="20">
        <v>6</v>
      </c>
      <c r="K10" s="20">
        <v>5</v>
      </c>
      <c r="L10" s="20">
        <v>1</v>
      </c>
      <c r="M10" s="20">
        <v>1</v>
      </c>
      <c r="N10" s="20">
        <v>4</v>
      </c>
      <c r="O10" s="20">
        <v>5</v>
      </c>
      <c r="P10" s="20">
        <v>3</v>
      </c>
      <c r="Q10" s="20">
        <v>6</v>
      </c>
      <c r="R10" s="20">
        <v>4</v>
      </c>
      <c r="S10" s="20">
        <v>3</v>
      </c>
      <c r="T10" s="20">
        <v>4</v>
      </c>
      <c r="U10" s="20">
        <v>4</v>
      </c>
      <c r="V10" s="20">
        <v>2</v>
      </c>
      <c r="W10" s="20">
        <v>6</v>
      </c>
      <c r="X10" s="20">
        <v>7</v>
      </c>
      <c r="Y10" s="20">
        <v>7</v>
      </c>
    </row>
    <row r="11" spans="1:25" x14ac:dyDescent="0.25">
      <c r="A11" s="8">
        <v>5</v>
      </c>
      <c r="B11" s="20">
        <v>0</v>
      </c>
      <c r="C11" s="20">
        <v>3</v>
      </c>
      <c r="D11" s="20">
        <v>2</v>
      </c>
      <c r="E11" s="20">
        <v>4</v>
      </c>
      <c r="F11" s="20">
        <v>2</v>
      </c>
      <c r="G11" s="20">
        <v>1</v>
      </c>
      <c r="H11" s="20">
        <v>3</v>
      </c>
      <c r="I11" s="20">
        <v>1</v>
      </c>
      <c r="J11" s="20">
        <v>0</v>
      </c>
      <c r="K11" s="20">
        <v>0</v>
      </c>
      <c r="L11" s="20">
        <v>1</v>
      </c>
      <c r="M11" s="20">
        <v>2</v>
      </c>
      <c r="N11" s="20">
        <v>2</v>
      </c>
      <c r="O11" s="20">
        <v>0</v>
      </c>
      <c r="P11" s="20">
        <v>3</v>
      </c>
      <c r="Q11" s="20">
        <v>2</v>
      </c>
      <c r="R11" s="20">
        <v>2</v>
      </c>
      <c r="S11" s="20">
        <v>3</v>
      </c>
      <c r="T11" s="20">
        <v>3</v>
      </c>
      <c r="U11" s="20">
        <v>2</v>
      </c>
      <c r="V11" s="20">
        <v>1</v>
      </c>
      <c r="W11" s="20">
        <v>2</v>
      </c>
      <c r="X11" s="20">
        <v>0</v>
      </c>
      <c r="Y11" s="20">
        <v>0</v>
      </c>
    </row>
    <row r="12" spans="1:25" x14ac:dyDescent="0.25">
      <c r="A12" s="8" t="s">
        <v>115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3</v>
      </c>
      <c r="M12" s="20">
        <v>0</v>
      </c>
      <c r="N12" s="20">
        <v>0</v>
      </c>
      <c r="O12" s="20">
        <v>1</v>
      </c>
      <c r="P12" s="20">
        <v>1</v>
      </c>
      <c r="Q12" s="20">
        <v>1</v>
      </c>
      <c r="R12" s="20">
        <v>1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1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1">
        <v>3.2222222222222223</v>
      </c>
      <c r="C14" s="21">
        <v>3.8888888888888888</v>
      </c>
      <c r="D14" s="21">
        <v>3.7777777777777777</v>
      </c>
      <c r="E14" s="21">
        <v>4.1111111111111107</v>
      </c>
      <c r="F14" s="21">
        <v>3.8888888888888888</v>
      </c>
      <c r="G14" s="21">
        <v>2.8888888888888888</v>
      </c>
      <c r="H14" s="21">
        <v>4</v>
      </c>
      <c r="I14" s="21">
        <v>3.6666666666666665</v>
      </c>
      <c r="J14" s="21">
        <v>3.5555555555555554</v>
      </c>
      <c r="K14" s="21">
        <v>3.3333333333333335</v>
      </c>
      <c r="L14" s="21">
        <v>3.3333333333333335</v>
      </c>
      <c r="M14" s="21">
        <v>3.3333333333333335</v>
      </c>
      <c r="N14" s="21">
        <v>3.7777777777777777</v>
      </c>
      <c r="O14" s="21">
        <v>3.625</v>
      </c>
      <c r="P14" s="21">
        <v>4.125</v>
      </c>
      <c r="Q14" s="21">
        <v>4.25</v>
      </c>
      <c r="R14" s="21">
        <v>4</v>
      </c>
      <c r="S14" s="21">
        <v>3.8888888888888888</v>
      </c>
      <c r="T14" s="21">
        <v>4</v>
      </c>
      <c r="U14" s="21">
        <v>3.8888888888888888</v>
      </c>
      <c r="V14" s="21">
        <v>3.2222222222222223</v>
      </c>
      <c r="W14" s="21">
        <v>4.1111111111111107</v>
      </c>
      <c r="X14" s="21">
        <v>3.7777777777777777</v>
      </c>
      <c r="Y14" s="21">
        <v>3.875</v>
      </c>
    </row>
    <row r="15" spans="1:25" x14ac:dyDescent="0.25">
      <c r="A15" s="5" t="s">
        <v>37</v>
      </c>
      <c r="B15" s="21">
        <v>0.44095855184409866</v>
      </c>
      <c r="C15" s="21">
        <v>1.0540925533894596</v>
      </c>
      <c r="D15" s="21">
        <v>0.83333333333333237</v>
      </c>
      <c r="E15" s="21">
        <v>1.0540925533894596</v>
      </c>
      <c r="F15" s="21">
        <v>0.78173595997057133</v>
      </c>
      <c r="G15" s="21">
        <v>1.1666666666666665</v>
      </c>
      <c r="H15" s="21">
        <v>1</v>
      </c>
      <c r="I15" s="21">
        <v>0.8660254037844386</v>
      </c>
      <c r="J15" s="21">
        <v>0.72648315725677948</v>
      </c>
      <c r="K15" s="21">
        <v>1</v>
      </c>
      <c r="L15" s="21">
        <v>1.0327955589886442</v>
      </c>
      <c r="M15" s="21">
        <v>1.2247448713915889</v>
      </c>
      <c r="N15" s="21">
        <v>0.97182531580754927</v>
      </c>
      <c r="O15" s="21">
        <v>0.51754916950676566</v>
      </c>
      <c r="P15" s="21">
        <v>0.83452296039628016</v>
      </c>
      <c r="Q15" s="21">
        <v>0.46291004988627571</v>
      </c>
      <c r="R15" s="21">
        <v>0.7559289460184544</v>
      </c>
      <c r="S15" s="21">
        <v>1.0540925533894596</v>
      </c>
      <c r="T15" s="21">
        <v>1</v>
      </c>
      <c r="U15" s="21">
        <v>0.78173595997057133</v>
      </c>
      <c r="V15" s="21">
        <v>0.97182531580755016</v>
      </c>
      <c r="W15" s="21">
        <v>0.60092521257733122</v>
      </c>
      <c r="X15" s="21">
        <v>0.44095855184409666</v>
      </c>
      <c r="Y15" s="21">
        <v>0.35355339059327379</v>
      </c>
    </row>
    <row r="16" spans="1:25" x14ac:dyDescent="0.25">
      <c r="A16" s="5" t="s">
        <v>38</v>
      </c>
      <c r="B16" s="22">
        <v>9</v>
      </c>
      <c r="C16" s="22">
        <v>9</v>
      </c>
      <c r="D16" s="22">
        <v>9</v>
      </c>
      <c r="E16" s="22">
        <v>9</v>
      </c>
      <c r="F16" s="22">
        <v>9</v>
      </c>
      <c r="G16" s="22">
        <v>9</v>
      </c>
      <c r="H16" s="22">
        <v>9</v>
      </c>
      <c r="I16" s="22">
        <v>9</v>
      </c>
      <c r="J16" s="22">
        <v>9</v>
      </c>
      <c r="K16" s="22">
        <v>9</v>
      </c>
      <c r="L16" s="22">
        <v>6</v>
      </c>
      <c r="M16" s="22">
        <v>9</v>
      </c>
      <c r="N16" s="22">
        <v>9</v>
      </c>
      <c r="O16" s="22">
        <v>8</v>
      </c>
      <c r="P16" s="22">
        <v>8</v>
      </c>
      <c r="Q16" s="22">
        <v>8</v>
      </c>
      <c r="R16" s="22">
        <v>8</v>
      </c>
      <c r="S16" s="22">
        <v>9</v>
      </c>
      <c r="T16" s="22">
        <v>9</v>
      </c>
      <c r="U16" s="22">
        <v>9</v>
      </c>
      <c r="V16" s="22">
        <v>9</v>
      </c>
      <c r="W16" s="22">
        <v>9</v>
      </c>
      <c r="X16" s="22">
        <v>9</v>
      </c>
      <c r="Y16" s="22">
        <v>8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3.75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6.875</v>
      </c>
    </row>
    <row r="22" spans="1:25" x14ac:dyDescent="0.25">
      <c r="A22" s="5" t="s">
        <v>134</v>
      </c>
      <c r="B22" s="17">
        <f t="shared" ref="B22:Y22" si="0">(B14-1)*2.5</f>
        <v>5.5555555555555554</v>
      </c>
      <c r="C22" s="17">
        <f t="shared" si="0"/>
        <v>7.2222222222222223</v>
      </c>
      <c r="D22" s="17">
        <f t="shared" si="0"/>
        <v>6.9444444444444446</v>
      </c>
      <c r="E22" s="17">
        <f t="shared" si="0"/>
        <v>7.7777777777777768</v>
      </c>
      <c r="F22" s="17">
        <f t="shared" si="0"/>
        <v>7.2222222222222223</v>
      </c>
      <c r="G22" s="17">
        <f t="shared" si="0"/>
        <v>4.7222222222222223</v>
      </c>
      <c r="H22" s="17">
        <f t="shared" si="0"/>
        <v>7.5</v>
      </c>
      <c r="I22" s="17">
        <f t="shared" si="0"/>
        <v>6.6666666666666661</v>
      </c>
      <c r="J22" s="17">
        <f t="shared" si="0"/>
        <v>6.3888888888888884</v>
      </c>
      <c r="K22" s="17">
        <f t="shared" si="0"/>
        <v>5.8333333333333339</v>
      </c>
      <c r="L22" s="17">
        <f t="shared" si="0"/>
        <v>5.8333333333333339</v>
      </c>
      <c r="M22" s="17">
        <f t="shared" si="0"/>
        <v>5.8333333333333339</v>
      </c>
      <c r="N22" s="17">
        <f t="shared" si="0"/>
        <v>6.9444444444444446</v>
      </c>
      <c r="O22" s="17">
        <f t="shared" si="0"/>
        <v>6.5625</v>
      </c>
      <c r="P22" s="17">
        <f t="shared" si="0"/>
        <v>7.8125</v>
      </c>
      <c r="Q22" s="17">
        <f t="shared" si="0"/>
        <v>8.125</v>
      </c>
      <c r="R22" s="17">
        <f t="shared" si="0"/>
        <v>7.5</v>
      </c>
      <c r="S22" s="17">
        <f t="shared" si="0"/>
        <v>7.2222222222222223</v>
      </c>
      <c r="T22" s="17">
        <f t="shared" si="0"/>
        <v>7.5</v>
      </c>
      <c r="U22" s="17">
        <f t="shared" si="0"/>
        <v>7.2222222222222223</v>
      </c>
      <c r="V22" s="17">
        <f t="shared" si="0"/>
        <v>5.5555555555555554</v>
      </c>
      <c r="W22" s="17">
        <f t="shared" si="0"/>
        <v>7.7777777777777768</v>
      </c>
      <c r="X22" s="17">
        <f t="shared" si="0"/>
        <v>6.9444444444444446</v>
      </c>
      <c r="Y22" s="17">
        <f t="shared" si="0"/>
        <v>7.1875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en ADE_PDI'!$B$4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1</v>
      </c>
      <c r="E14" s="17">
        <v>1</v>
      </c>
      <c r="F14" s="17">
        <v>2</v>
      </c>
      <c r="G14" s="17">
        <v>3</v>
      </c>
      <c r="H14" s="17">
        <v>2</v>
      </c>
      <c r="I14" s="17">
        <v>2</v>
      </c>
      <c r="J14" s="17">
        <v>3</v>
      </c>
      <c r="K14" s="17">
        <v>1</v>
      </c>
      <c r="L14" s="17">
        <v>1</v>
      </c>
      <c r="M14" s="17">
        <v>1</v>
      </c>
      <c r="N14" s="17">
        <v>1</v>
      </c>
      <c r="O14" s="17">
        <v>3</v>
      </c>
      <c r="P14" s="17">
        <v>2</v>
      </c>
      <c r="Q14" s="17">
        <v>2</v>
      </c>
      <c r="R14" s="17">
        <v>2</v>
      </c>
      <c r="S14" s="17">
        <v>1</v>
      </c>
      <c r="T14" s="17">
        <v>2</v>
      </c>
      <c r="U14" s="17">
        <v>1</v>
      </c>
      <c r="V14" s="17">
        <v>1</v>
      </c>
      <c r="W14" s="17">
        <v>3</v>
      </c>
      <c r="X14" s="17">
        <v>2</v>
      </c>
      <c r="Y14" s="17">
        <v>2</v>
      </c>
      <c r="Z14" s="17">
        <v>2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32" x14ac:dyDescent="0.25">
      <c r="A18" s="5" t="s">
        <v>120</v>
      </c>
      <c r="B18" s="5">
        <v>1</v>
      </c>
    </row>
    <row r="19" spans="1:32" x14ac:dyDescent="0.25">
      <c r="A19" s="5" t="s">
        <v>121</v>
      </c>
      <c r="B19" s="5">
        <v>12</v>
      </c>
    </row>
    <row r="20" spans="1:32" x14ac:dyDescent="0.25">
      <c r="A20" s="5" t="s">
        <v>122</v>
      </c>
      <c r="B20" s="23">
        <f>B18/B19</f>
        <v>8.3333333333333329E-2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2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2.5</v>
      </c>
    </row>
    <row r="26" spans="1:32" x14ac:dyDescent="0.25">
      <c r="A26" s="5" t="s">
        <v>134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0</v>
      </c>
      <c r="E26" s="17">
        <f t="shared" si="0"/>
        <v>0</v>
      </c>
      <c r="F26" s="17">
        <f t="shared" si="0"/>
        <v>2.5</v>
      </c>
      <c r="G26" s="17">
        <f t="shared" si="0"/>
        <v>5</v>
      </c>
      <c r="H26" s="17">
        <f t="shared" si="0"/>
        <v>2.5</v>
      </c>
      <c r="I26" s="17">
        <f t="shared" si="0"/>
        <v>2.5</v>
      </c>
      <c r="J26" s="17">
        <f t="shared" si="0"/>
        <v>5</v>
      </c>
      <c r="K26" s="17">
        <f t="shared" si="0"/>
        <v>0</v>
      </c>
      <c r="L26" s="17">
        <f t="shared" si="0"/>
        <v>0</v>
      </c>
      <c r="M26" s="17">
        <f t="shared" si="0"/>
        <v>0</v>
      </c>
      <c r="N26" s="17">
        <f t="shared" si="0"/>
        <v>0</v>
      </c>
      <c r="O26" s="17">
        <f t="shared" si="0"/>
        <v>5</v>
      </c>
      <c r="P26" s="17">
        <f t="shared" si="0"/>
        <v>2.5</v>
      </c>
      <c r="Q26" s="17">
        <f t="shared" si="0"/>
        <v>2.5</v>
      </c>
      <c r="R26" s="17">
        <f t="shared" si="0"/>
        <v>2.5</v>
      </c>
      <c r="S26" s="17">
        <f t="shared" si="0"/>
        <v>0</v>
      </c>
      <c r="T26" s="17">
        <f t="shared" si="0"/>
        <v>2.5</v>
      </c>
      <c r="U26" s="17">
        <f t="shared" si="0"/>
        <v>0</v>
      </c>
      <c r="V26" s="17">
        <f t="shared" si="0"/>
        <v>0</v>
      </c>
      <c r="W26" s="17">
        <f t="shared" si="0"/>
        <v>5</v>
      </c>
      <c r="X26" s="17">
        <f t="shared" si="0"/>
        <v>2.5</v>
      </c>
      <c r="Y26" s="17">
        <f t="shared" si="0"/>
        <v>2.5</v>
      </c>
      <c r="Z26" s="17">
        <f t="shared" si="0"/>
        <v>2.5</v>
      </c>
      <c r="AA26" s="17">
        <f t="shared" si="0"/>
        <v>0</v>
      </c>
      <c r="AB26" s="17">
        <f t="shared" si="0"/>
        <v>0</v>
      </c>
      <c r="AC26" s="17">
        <f t="shared" si="0"/>
        <v>0</v>
      </c>
      <c r="AD26" s="17">
        <f t="shared" si="0"/>
        <v>0</v>
      </c>
      <c r="AE26" s="17">
        <f t="shared" si="0"/>
        <v>0</v>
      </c>
      <c r="AF26" s="17">
        <f t="shared" si="0"/>
        <v>0</v>
      </c>
    </row>
  </sheetData>
  <pageMargins left="0.7" right="0.7" top="0.75" bottom="0.75" header="0.3" footer="0.3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123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1</v>
      </c>
      <c r="C7" s="25">
        <v>0</v>
      </c>
      <c r="D7" s="25">
        <v>1</v>
      </c>
      <c r="E7" s="25">
        <v>1</v>
      </c>
      <c r="F7" s="25">
        <v>0</v>
      </c>
      <c r="G7" s="25">
        <v>0</v>
      </c>
      <c r="H7" s="25">
        <v>1</v>
      </c>
      <c r="I7" s="25">
        <v>1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2</v>
      </c>
      <c r="C8" s="25">
        <v>1</v>
      </c>
      <c r="D8" s="25">
        <v>1</v>
      </c>
      <c r="E8" s="25">
        <v>0</v>
      </c>
      <c r="F8" s="25">
        <v>0</v>
      </c>
      <c r="G8" s="25">
        <v>5</v>
      </c>
      <c r="H8" s="25">
        <v>2</v>
      </c>
      <c r="I8" s="25">
        <v>1</v>
      </c>
      <c r="J8" s="25">
        <v>2</v>
      </c>
      <c r="K8" s="25">
        <v>3</v>
      </c>
      <c r="L8" s="25">
        <v>1</v>
      </c>
      <c r="M8" s="25">
        <v>5</v>
      </c>
      <c r="N8" s="25">
        <v>3</v>
      </c>
      <c r="O8" s="25">
        <v>0</v>
      </c>
      <c r="P8" s="25">
        <v>1</v>
      </c>
      <c r="Q8" s="25">
        <v>0</v>
      </c>
      <c r="R8" s="25">
        <v>0</v>
      </c>
      <c r="S8" s="25">
        <v>1</v>
      </c>
      <c r="T8" s="25">
        <v>0</v>
      </c>
      <c r="U8" s="25">
        <v>2</v>
      </c>
      <c r="V8" s="25">
        <v>1</v>
      </c>
      <c r="W8" s="25">
        <v>0</v>
      </c>
      <c r="X8" s="25">
        <v>2</v>
      </c>
      <c r="Y8" s="25">
        <v>1</v>
      </c>
    </row>
    <row r="9" spans="1:25" x14ac:dyDescent="0.25">
      <c r="A9" s="24">
        <v>3</v>
      </c>
      <c r="B9" s="25">
        <v>3</v>
      </c>
      <c r="C9" s="25">
        <v>5</v>
      </c>
      <c r="D9" s="25">
        <v>5</v>
      </c>
      <c r="E9" s="25">
        <v>3</v>
      </c>
      <c r="F9" s="25">
        <v>2</v>
      </c>
      <c r="G9" s="25">
        <v>5</v>
      </c>
      <c r="H9" s="25">
        <v>6</v>
      </c>
      <c r="I9" s="25">
        <v>6</v>
      </c>
      <c r="J9" s="25">
        <v>9</v>
      </c>
      <c r="K9" s="25">
        <v>5</v>
      </c>
      <c r="L9" s="25">
        <v>5</v>
      </c>
      <c r="M9" s="25">
        <v>5</v>
      </c>
      <c r="N9" s="25">
        <v>6</v>
      </c>
      <c r="O9" s="25">
        <v>3</v>
      </c>
      <c r="P9" s="25">
        <v>5</v>
      </c>
      <c r="Q9" s="25">
        <v>4</v>
      </c>
      <c r="R9" s="25">
        <v>6</v>
      </c>
      <c r="S9" s="25">
        <v>6</v>
      </c>
      <c r="T9" s="25">
        <v>5</v>
      </c>
      <c r="U9" s="25">
        <v>1</v>
      </c>
      <c r="V9" s="25">
        <v>2</v>
      </c>
      <c r="W9" s="25">
        <v>2</v>
      </c>
      <c r="X9" s="25">
        <v>4</v>
      </c>
      <c r="Y9" s="25">
        <v>3</v>
      </c>
    </row>
    <row r="10" spans="1:25" x14ac:dyDescent="0.25">
      <c r="A10" s="24">
        <v>4</v>
      </c>
      <c r="B10" s="25">
        <v>6</v>
      </c>
      <c r="C10" s="25">
        <v>6</v>
      </c>
      <c r="D10" s="25">
        <v>5</v>
      </c>
      <c r="E10" s="25">
        <v>9</v>
      </c>
      <c r="F10" s="25">
        <v>8</v>
      </c>
      <c r="G10" s="25">
        <v>3</v>
      </c>
      <c r="H10" s="25">
        <v>5</v>
      </c>
      <c r="I10" s="25">
        <v>6</v>
      </c>
      <c r="J10" s="25">
        <v>2</v>
      </c>
      <c r="K10" s="25">
        <v>5</v>
      </c>
      <c r="L10" s="25">
        <v>2</v>
      </c>
      <c r="M10" s="25">
        <v>3</v>
      </c>
      <c r="N10" s="25">
        <v>3</v>
      </c>
      <c r="O10" s="25">
        <v>9</v>
      </c>
      <c r="P10" s="25">
        <v>4</v>
      </c>
      <c r="Q10" s="25">
        <v>7</v>
      </c>
      <c r="R10" s="25">
        <v>6</v>
      </c>
      <c r="S10" s="25">
        <v>3</v>
      </c>
      <c r="T10" s="25">
        <v>7</v>
      </c>
      <c r="U10" s="25">
        <v>7</v>
      </c>
      <c r="V10" s="25">
        <v>7</v>
      </c>
      <c r="W10" s="25">
        <v>8</v>
      </c>
      <c r="X10" s="25">
        <v>6</v>
      </c>
      <c r="Y10" s="25">
        <v>9</v>
      </c>
    </row>
    <row r="11" spans="1:25" x14ac:dyDescent="0.25">
      <c r="A11" s="24">
        <v>5</v>
      </c>
      <c r="B11" s="25">
        <v>1</v>
      </c>
      <c r="C11" s="25">
        <v>2</v>
      </c>
      <c r="D11" s="25">
        <v>2</v>
      </c>
      <c r="E11" s="25">
        <v>1</v>
      </c>
      <c r="F11" s="25">
        <v>2</v>
      </c>
      <c r="G11" s="25">
        <v>0</v>
      </c>
      <c r="H11" s="25">
        <v>0</v>
      </c>
      <c r="I11" s="25">
        <v>0</v>
      </c>
      <c r="J11" s="25">
        <v>0</v>
      </c>
      <c r="K11" s="25">
        <v>1</v>
      </c>
      <c r="L11" s="25">
        <v>0</v>
      </c>
      <c r="M11" s="25">
        <v>0</v>
      </c>
      <c r="N11" s="25">
        <v>1</v>
      </c>
      <c r="O11" s="25">
        <v>2</v>
      </c>
      <c r="P11" s="25">
        <v>3</v>
      </c>
      <c r="Q11" s="25">
        <v>3</v>
      </c>
      <c r="R11" s="25">
        <v>1</v>
      </c>
      <c r="S11" s="25">
        <v>4</v>
      </c>
      <c r="T11" s="25">
        <v>2</v>
      </c>
      <c r="U11" s="25">
        <v>3</v>
      </c>
      <c r="V11" s="25">
        <v>3</v>
      </c>
      <c r="W11" s="25">
        <v>4</v>
      </c>
      <c r="X11" s="25">
        <v>2</v>
      </c>
      <c r="Y11" s="25">
        <v>1</v>
      </c>
    </row>
    <row r="12" spans="1:25" x14ac:dyDescent="0.25">
      <c r="A12" s="24" t="s">
        <v>115</v>
      </c>
      <c r="B12" s="25">
        <v>1</v>
      </c>
      <c r="C12" s="25">
        <v>0</v>
      </c>
      <c r="D12" s="25">
        <v>0</v>
      </c>
      <c r="E12" s="25">
        <v>0</v>
      </c>
      <c r="F12" s="25">
        <v>2</v>
      </c>
      <c r="G12" s="25">
        <v>1</v>
      </c>
      <c r="H12" s="25">
        <v>0</v>
      </c>
      <c r="I12" s="25">
        <v>0</v>
      </c>
      <c r="J12" s="25">
        <v>1</v>
      </c>
      <c r="K12" s="25">
        <v>0</v>
      </c>
      <c r="L12" s="25">
        <v>6</v>
      </c>
      <c r="M12" s="25">
        <v>1</v>
      </c>
      <c r="N12" s="25">
        <v>1</v>
      </c>
      <c r="O12" s="25">
        <v>0</v>
      </c>
      <c r="P12" s="25">
        <v>1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0</v>
      </c>
      <c r="W12" s="25">
        <v>0</v>
      </c>
      <c r="X12" s="25">
        <v>0</v>
      </c>
      <c r="Y12" s="25">
        <v>0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5" t="s">
        <v>36</v>
      </c>
      <c r="B14" s="17">
        <v>3.3076923076923075</v>
      </c>
      <c r="C14" s="17">
        <v>3.6428571428571428</v>
      </c>
      <c r="D14" s="17">
        <v>3.4285714285714284</v>
      </c>
      <c r="E14" s="17">
        <v>3.6428571428571428</v>
      </c>
      <c r="F14" s="17">
        <v>4</v>
      </c>
      <c r="G14" s="17">
        <v>2.8461538461538463</v>
      </c>
      <c r="H14" s="17">
        <v>3.0714285714285716</v>
      </c>
      <c r="I14" s="17">
        <v>3.2142857142857144</v>
      </c>
      <c r="J14" s="17">
        <v>3</v>
      </c>
      <c r="K14" s="17">
        <v>3.2857142857142856</v>
      </c>
      <c r="L14" s="17">
        <v>3.125</v>
      </c>
      <c r="M14" s="17">
        <v>2.8461538461538463</v>
      </c>
      <c r="N14" s="17">
        <v>3.1538461538461537</v>
      </c>
      <c r="O14" s="17">
        <v>3.9285714285714284</v>
      </c>
      <c r="P14" s="17">
        <v>3.6923076923076925</v>
      </c>
      <c r="Q14" s="17">
        <v>3.9285714285714284</v>
      </c>
      <c r="R14" s="17">
        <v>3.4285714285714284</v>
      </c>
      <c r="S14" s="17">
        <v>3.7142857142857144</v>
      </c>
      <c r="T14" s="17">
        <v>3.7857142857142856</v>
      </c>
      <c r="U14" s="17">
        <v>3.8461538461538463</v>
      </c>
      <c r="V14" s="17">
        <v>3.7142857142857144</v>
      </c>
      <c r="W14" s="17">
        <v>4.1428571428571432</v>
      </c>
      <c r="X14" s="17">
        <v>3.5714285714285716</v>
      </c>
      <c r="Y14" s="17">
        <v>3.7142857142857144</v>
      </c>
    </row>
    <row r="15" spans="1:25" x14ac:dyDescent="0.25">
      <c r="A15" s="5" t="s">
        <v>37</v>
      </c>
      <c r="B15" s="17">
        <v>1.1094003924504583</v>
      </c>
      <c r="C15" s="17">
        <v>0.84189738614109577</v>
      </c>
      <c r="D15" s="17">
        <v>1.0894095588038439</v>
      </c>
      <c r="E15" s="17">
        <v>0.92878273166406533</v>
      </c>
      <c r="F15" s="17">
        <v>0.60302268915552726</v>
      </c>
      <c r="G15" s="17">
        <v>0.80064076902543568</v>
      </c>
      <c r="H15" s="17">
        <v>0.91687476825318937</v>
      </c>
      <c r="I15" s="17">
        <v>0.8925823753039811</v>
      </c>
      <c r="J15" s="17">
        <v>0.57735026918962573</v>
      </c>
      <c r="K15" s="17">
        <v>0.91387353346337563</v>
      </c>
      <c r="L15" s="17">
        <v>0.64086994446165568</v>
      </c>
      <c r="M15" s="17">
        <v>0.80064076902543568</v>
      </c>
      <c r="N15" s="17">
        <v>0.89871703427291649</v>
      </c>
      <c r="O15" s="17">
        <v>0.61572792621488115</v>
      </c>
      <c r="P15" s="17">
        <v>0.947330933431342</v>
      </c>
      <c r="Q15" s="17">
        <v>0.7300459115473712</v>
      </c>
      <c r="R15" s="17">
        <v>0.93761446187699038</v>
      </c>
      <c r="S15" s="17">
        <v>0.9944903161976939</v>
      </c>
      <c r="T15" s="17">
        <v>0.69929320675306816</v>
      </c>
      <c r="U15" s="17">
        <v>0.98709623358564857</v>
      </c>
      <c r="V15" s="17">
        <v>1.1387288073563859</v>
      </c>
      <c r="W15" s="17">
        <v>0.66299354413179634</v>
      </c>
      <c r="X15" s="17">
        <v>0.93761446187699038</v>
      </c>
      <c r="Y15" s="17">
        <v>0.72627303920256314</v>
      </c>
    </row>
    <row r="16" spans="1:25" x14ac:dyDescent="0.25">
      <c r="A16" s="5" t="s">
        <v>38</v>
      </c>
      <c r="B16" s="18">
        <v>13</v>
      </c>
      <c r="C16" s="18">
        <v>14</v>
      </c>
      <c r="D16" s="18">
        <v>14</v>
      </c>
      <c r="E16" s="18">
        <v>14</v>
      </c>
      <c r="F16" s="18">
        <v>12</v>
      </c>
      <c r="G16" s="18">
        <v>13</v>
      </c>
      <c r="H16" s="18">
        <v>14</v>
      </c>
      <c r="I16" s="18">
        <v>14</v>
      </c>
      <c r="J16" s="18">
        <v>13</v>
      </c>
      <c r="K16" s="18">
        <v>14</v>
      </c>
      <c r="L16" s="18">
        <v>8</v>
      </c>
      <c r="M16" s="18">
        <v>13</v>
      </c>
      <c r="N16" s="18">
        <v>13</v>
      </c>
      <c r="O16" s="18">
        <v>14</v>
      </c>
      <c r="P16" s="18">
        <v>13</v>
      </c>
      <c r="Q16" s="18">
        <v>14</v>
      </c>
      <c r="R16" s="18">
        <v>14</v>
      </c>
      <c r="S16" s="18">
        <v>14</v>
      </c>
      <c r="T16" s="18">
        <v>14</v>
      </c>
      <c r="U16" s="18">
        <v>13</v>
      </c>
      <c r="V16" s="18">
        <v>14</v>
      </c>
      <c r="W16" s="18">
        <v>14</v>
      </c>
      <c r="X16" s="18">
        <v>14</v>
      </c>
      <c r="Y16" s="18">
        <v>14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3.7651098901098905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6.9127747252747263</v>
      </c>
    </row>
    <row r="22" spans="1:25" x14ac:dyDescent="0.25">
      <c r="A22" s="5" t="s">
        <v>134</v>
      </c>
      <c r="B22" s="17">
        <f t="shared" ref="B22:Y22" si="0">(B14-1)*2.5</f>
        <v>5.7692307692307683</v>
      </c>
      <c r="C22" s="17">
        <f t="shared" si="0"/>
        <v>6.6071428571428568</v>
      </c>
      <c r="D22" s="17">
        <f t="shared" si="0"/>
        <v>6.0714285714285712</v>
      </c>
      <c r="E22" s="17">
        <f t="shared" si="0"/>
        <v>6.6071428571428568</v>
      </c>
      <c r="F22" s="17">
        <f t="shared" si="0"/>
        <v>7.5</v>
      </c>
      <c r="G22" s="17">
        <f t="shared" si="0"/>
        <v>4.6153846153846159</v>
      </c>
      <c r="H22" s="17">
        <f t="shared" si="0"/>
        <v>5.1785714285714288</v>
      </c>
      <c r="I22" s="17">
        <f t="shared" si="0"/>
        <v>5.5357142857142865</v>
      </c>
      <c r="J22" s="17">
        <f t="shared" si="0"/>
        <v>5</v>
      </c>
      <c r="K22" s="17">
        <f t="shared" si="0"/>
        <v>5.7142857142857135</v>
      </c>
      <c r="L22" s="17">
        <f t="shared" si="0"/>
        <v>5.3125</v>
      </c>
      <c r="M22" s="17">
        <f t="shared" si="0"/>
        <v>4.6153846153846159</v>
      </c>
      <c r="N22" s="17">
        <f t="shared" si="0"/>
        <v>5.3846153846153841</v>
      </c>
      <c r="O22" s="17">
        <f t="shared" si="0"/>
        <v>7.3214285714285712</v>
      </c>
      <c r="P22" s="17">
        <f t="shared" si="0"/>
        <v>6.7307692307692317</v>
      </c>
      <c r="Q22" s="17">
        <f t="shared" si="0"/>
        <v>7.3214285714285712</v>
      </c>
      <c r="R22" s="17">
        <f t="shared" si="0"/>
        <v>6.0714285714285712</v>
      </c>
      <c r="S22" s="17">
        <f t="shared" si="0"/>
        <v>6.7857142857142865</v>
      </c>
      <c r="T22" s="17">
        <f t="shared" si="0"/>
        <v>6.9642857142857135</v>
      </c>
      <c r="U22" s="17">
        <f t="shared" si="0"/>
        <v>7.1153846153846159</v>
      </c>
      <c r="V22" s="17">
        <f t="shared" si="0"/>
        <v>6.7857142857142865</v>
      </c>
      <c r="W22" s="17">
        <f t="shared" si="0"/>
        <v>7.8571428571428577</v>
      </c>
      <c r="X22" s="17">
        <f t="shared" si="0"/>
        <v>6.4285714285714288</v>
      </c>
      <c r="Y22" s="17">
        <f t="shared" si="0"/>
        <v>6.7857142857142865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125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25">
        <v>1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1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1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spans="1:25" x14ac:dyDescent="0.25">
      <c r="A9" s="24">
        <v>3</v>
      </c>
      <c r="B9" s="25">
        <v>0</v>
      </c>
      <c r="C9" s="25">
        <v>0</v>
      </c>
      <c r="D9" s="25">
        <v>2</v>
      </c>
      <c r="E9" s="25">
        <v>2</v>
      </c>
      <c r="F9" s="25">
        <v>0</v>
      </c>
      <c r="G9" s="25">
        <v>4</v>
      </c>
      <c r="H9" s="25">
        <v>0</v>
      </c>
      <c r="I9" s="25">
        <v>0</v>
      </c>
      <c r="J9" s="25">
        <v>0</v>
      </c>
      <c r="K9" s="25">
        <v>2</v>
      </c>
      <c r="L9" s="25">
        <v>1</v>
      </c>
      <c r="M9" s="25">
        <v>4</v>
      </c>
      <c r="N9" s="25">
        <v>0</v>
      </c>
      <c r="O9" s="25">
        <v>2</v>
      </c>
      <c r="P9" s="25">
        <v>1</v>
      </c>
      <c r="Q9" s="25">
        <v>0</v>
      </c>
      <c r="R9" s="25">
        <v>1</v>
      </c>
      <c r="S9" s="25">
        <v>0</v>
      </c>
      <c r="T9" s="25">
        <v>0</v>
      </c>
      <c r="U9" s="25">
        <v>0</v>
      </c>
      <c r="V9" s="25">
        <v>2</v>
      </c>
      <c r="W9" s="25">
        <v>0</v>
      </c>
      <c r="X9" s="25">
        <v>0</v>
      </c>
      <c r="Y9" s="25">
        <v>0</v>
      </c>
    </row>
    <row r="10" spans="1:25" x14ac:dyDescent="0.25">
      <c r="A10" s="24">
        <v>4</v>
      </c>
      <c r="B10" s="25">
        <v>4</v>
      </c>
      <c r="C10" s="25">
        <v>3</v>
      </c>
      <c r="D10" s="25">
        <v>2</v>
      </c>
      <c r="E10" s="25">
        <v>3</v>
      </c>
      <c r="F10" s="25">
        <v>5</v>
      </c>
      <c r="G10" s="25">
        <v>2</v>
      </c>
      <c r="H10" s="25">
        <v>4</v>
      </c>
      <c r="I10" s="25">
        <v>4</v>
      </c>
      <c r="J10" s="25">
        <v>6</v>
      </c>
      <c r="K10" s="25">
        <v>4</v>
      </c>
      <c r="L10" s="25">
        <v>3</v>
      </c>
      <c r="M10" s="25">
        <v>3</v>
      </c>
      <c r="N10" s="25">
        <v>5</v>
      </c>
      <c r="O10" s="25">
        <v>2</v>
      </c>
      <c r="P10" s="25">
        <v>4</v>
      </c>
      <c r="Q10" s="25">
        <v>4</v>
      </c>
      <c r="R10" s="25">
        <v>3</v>
      </c>
      <c r="S10" s="25">
        <v>3</v>
      </c>
      <c r="T10" s="25">
        <v>3</v>
      </c>
      <c r="U10" s="25">
        <v>3</v>
      </c>
      <c r="V10" s="25">
        <v>1</v>
      </c>
      <c r="W10" s="25">
        <v>4</v>
      </c>
      <c r="X10" s="25">
        <v>4</v>
      </c>
      <c r="Y10" s="25">
        <v>3</v>
      </c>
    </row>
    <row r="11" spans="1:25" x14ac:dyDescent="0.25">
      <c r="A11" s="24">
        <v>5</v>
      </c>
      <c r="B11" s="25">
        <v>5</v>
      </c>
      <c r="C11" s="25">
        <v>7</v>
      </c>
      <c r="D11" s="25">
        <v>6</v>
      </c>
      <c r="E11" s="25">
        <v>4</v>
      </c>
      <c r="F11" s="25">
        <v>5</v>
      </c>
      <c r="G11" s="25">
        <v>3</v>
      </c>
      <c r="H11" s="25">
        <v>6</v>
      </c>
      <c r="I11" s="25">
        <v>6</v>
      </c>
      <c r="J11" s="25">
        <v>4</v>
      </c>
      <c r="K11" s="25">
        <v>4</v>
      </c>
      <c r="L11" s="25">
        <v>0</v>
      </c>
      <c r="M11" s="25">
        <v>2</v>
      </c>
      <c r="N11" s="25">
        <v>5</v>
      </c>
      <c r="O11" s="25">
        <v>5</v>
      </c>
      <c r="P11" s="25">
        <v>4</v>
      </c>
      <c r="Q11" s="25">
        <v>4</v>
      </c>
      <c r="R11" s="25">
        <v>4</v>
      </c>
      <c r="S11" s="25">
        <v>6</v>
      </c>
      <c r="T11" s="25">
        <v>6</v>
      </c>
      <c r="U11" s="25">
        <v>6</v>
      </c>
      <c r="V11" s="25">
        <v>6</v>
      </c>
      <c r="W11" s="25">
        <v>6</v>
      </c>
      <c r="X11" s="25">
        <v>6</v>
      </c>
      <c r="Y11" s="25">
        <v>6</v>
      </c>
    </row>
    <row r="12" spans="1:25" x14ac:dyDescent="0.25">
      <c r="A12" s="24" t="s">
        <v>115</v>
      </c>
      <c r="B12" s="25">
        <v>1</v>
      </c>
      <c r="C12" s="25">
        <v>0</v>
      </c>
      <c r="D12" s="25">
        <v>0</v>
      </c>
      <c r="E12" s="25">
        <v>1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6</v>
      </c>
      <c r="M12" s="25">
        <v>0</v>
      </c>
      <c r="N12" s="25">
        <v>0</v>
      </c>
      <c r="O12" s="25">
        <v>1</v>
      </c>
      <c r="P12" s="25">
        <v>1</v>
      </c>
      <c r="Q12" s="25">
        <v>2</v>
      </c>
      <c r="R12" s="25">
        <v>2</v>
      </c>
      <c r="S12" s="25">
        <v>1</v>
      </c>
      <c r="T12" s="25">
        <v>0</v>
      </c>
      <c r="U12" s="25">
        <v>1</v>
      </c>
      <c r="V12" s="25">
        <v>1</v>
      </c>
      <c r="W12" s="25">
        <v>0</v>
      </c>
      <c r="X12" s="25">
        <v>0</v>
      </c>
      <c r="Y12" s="25">
        <v>1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5" t="s">
        <v>36</v>
      </c>
      <c r="B14" s="17">
        <v>4.5555555555555554</v>
      </c>
      <c r="C14" s="17">
        <v>4.7</v>
      </c>
      <c r="D14" s="17">
        <v>4.4000000000000004</v>
      </c>
      <c r="E14" s="17">
        <v>4.2222222222222223</v>
      </c>
      <c r="F14" s="17">
        <v>4.5</v>
      </c>
      <c r="G14" s="17">
        <v>3.7</v>
      </c>
      <c r="H14" s="17">
        <v>4.5999999999999996</v>
      </c>
      <c r="I14" s="17">
        <v>4.5999999999999996</v>
      </c>
      <c r="J14" s="17">
        <v>4.4000000000000004</v>
      </c>
      <c r="K14" s="17">
        <v>4.2</v>
      </c>
      <c r="L14" s="17">
        <v>3.75</v>
      </c>
      <c r="M14" s="17">
        <v>3.6</v>
      </c>
      <c r="N14" s="17">
        <v>4.5</v>
      </c>
      <c r="O14" s="17">
        <v>4.333333333333333</v>
      </c>
      <c r="P14" s="17">
        <v>4.333333333333333</v>
      </c>
      <c r="Q14" s="17">
        <v>4.5</v>
      </c>
      <c r="R14" s="17">
        <v>4.375</v>
      </c>
      <c r="S14" s="17">
        <v>4.666666666666667</v>
      </c>
      <c r="T14" s="17">
        <v>4.4000000000000004</v>
      </c>
      <c r="U14" s="17">
        <v>4.666666666666667</v>
      </c>
      <c r="V14" s="17">
        <v>4.4444444444444446</v>
      </c>
      <c r="W14" s="17">
        <v>4.5999999999999996</v>
      </c>
      <c r="X14" s="17">
        <v>4.5999999999999996</v>
      </c>
      <c r="Y14" s="17">
        <v>4.666666666666667</v>
      </c>
    </row>
    <row r="15" spans="1:25" x14ac:dyDescent="0.25">
      <c r="A15" s="5" t="s">
        <v>37</v>
      </c>
      <c r="B15" s="17">
        <v>0.52704627669473059</v>
      </c>
      <c r="C15" s="17">
        <v>0.48304589153964794</v>
      </c>
      <c r="D15" s="17">
        <v>0.84327404271156814</v>
      </c>
      <c r="E15" s="17">
        <v>0.83333333333333237</v>
      </c>
      <c r="F15" s="17">
        <v>0.52704627669472992</v>
      </c>
      <c r="G15" s="17">
        <v>1.05934990547138</v>
      </c>
      <c r="H15" s="17">
        <v>0.51639777949432286</v>
      </c>
      <c r="I15" s="17">
        <v>0.51639777949432286</v>
      </c>
      <c r="J15" s="17">
        <v>0.51639777949432286</v>
      </c>
      <c r="K15" s="17">
        <v>0.78881063774661508</v>
      </c>
      <c r="L15" s="17">
        <v>0.5</v>
      </c>
      <c r="M15" s="17">
        <v>0.96609178307929622</v>
      </c>
      <c r="N15" s="17">
        <v>0.52704627669472992</v>
      </c>
      <c r="O15" s="17">
        <v>0.8660254037844386</v>
      </c>
      <c r="P15" s="17">
        <v>0.70710678118654757</v>
      </c>
      <c r="Q15" s="17">
        <v>0.53452248382484879</v>
      </c>
      <c r="R15" s="17">
        <v>0.74402380914284494</v>
      </c>
      <c r="S15" s="17">
        <v>0.5</v>
      </c>
      <c r="T15" s="17">
        <v>0.96609178307929622</v>
      </c>
      <c r="U15" s="17">
        <v>0.5</v>
      </c>
      <c r="V15" s="17">
        <v>0.88191710368819731</v>
      </c>
      <c r="W15" s="17">
        <v>0.51639777949432286</v>
      </c>
      <c r="X15" s="17">
        <v>0.51639777949432286</v>
      </c>
      <c r="Y15" s="17">
        <v>0.5</v>
      </c>
    </row>
    <row r="16" spans="1:25" x14ac:dyDescent="0.25">
      <c r="A16" s="5" t="s">
        <v>38</v>
      </c>
      <c r="B16" s="18">
        <v>9</v>
      </c>
      <c r="C16" s="18">
        <v>10</v>
      </c>
      <c r="D16" s="18">
        <v>10</v>
      </c>
      <c r="E16" s="18">
        <v>9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4</v>
      </c>
      <c r="M16" s="18">
        <v>10</v>
      </c>
      <c r="N16" s="18">
        <v>10</v>
      </c>
      <c r="O16" s="18">
        <v>9</v>
      </c>
      <c r="P16" s="18">
        <v>9</v>
      </c>
      <c r="Q16" s="18">
        <v>8</v>
      </c>
      <c r="R16" s="18">
        <v>8</v>
      </c>
      <c r="S16" s="18">
        <v>9</v>
      </c>
      <c r="T16" s="18">
        <v>10</v>
      </c>
      <c r="U16" s="18">
        <v>9</v>
      </c>
      <c r="V16" s="18">
        <v>9</v>
      </c>
      <c r="W16" s="18">
        <v>10</v>
      </c>
      <c r="X16" s="18">
        <v>10</v>
      </c>
      <c r="Y16" s="18">
        <v>9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4.5444444444444443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8.8611111111111107</v>
      </c>
    </row>
    <row r="22" spans="1:25" x14ac:dyDescent="0.25">
      <c r="A22" s="5" t="s">
        <v>134</v>
      </c>
      <c r="B22" s="17">
        <f t="shared" ref="B22:Y22" si="0">(B14-1)*2.5</f>
        <v>8.8888888888888893</v>
      </c>
      <c r="C22" s="17">
        <f t="shared" si="0"/>
        <v>9.25</v>
      </c>
      <c r="D22" s="17">
        <f t="shared" si="0"/>
        <v>8.5</v>
      </c>
      <c r="E22" s="17">
        <f t="shared" si="0"/>
        <v>8.0555555555555554</v>
      </c>
      <c r="F22" s="17">
        <f t="shared" si="0"/>
        <v>8.75</v>
      </c>
      <c r="G22" s="17">
        <f t="shared" si="0"/>
        <v>6.75</v>
      </c>
      <c r="H22" s="17">
        <f t="shared" si="0"/>
        <v>9</v>
      </c>
      <c r="I22" s="17">
        <f t="shared" si="0"/>
        <v>9</v>
      </c>
      <c r="J22" s="17">
        <f t="shared" si="0"/>
        <v>8.5</v>
      </c>
      <c r="K22" s="17">
        <f t="shared" si="0"/>
        <v>8</v>
      </c>
      <c r="L22" s="17">
        <f t="shared" si="0"/>
        <v>6.875</v>
      </c>
      <c r="M22" s="17">
        <f t="shared" si="0"/>
        <v>6.5</v>
      </c>
      <c r="N22" s="17">
        <f t="shared" si="0"/>
        <v>8.75</v>
      </c>
      <c r="O22" s="17">
        <f t="shared" si="0"/>
        <v>8.3333333333333321</v>
      </c>
      <c r="P22" s="17">
        <f t="shared" si="0"/>
        <v>8.3333333333333321</v>
      </c>
      <c r="Q22" s="17">
        <f t="shared" si="0"/>
        <v>8.75</v>
      </c>
      <c r="R22" s="17">
        <f t="shared" si="0"/>
        <v>8.4375</v>
      </c>
      <c r="S22" s="17">
        <f t="shared" si="0"/>
        <v>9.1666666666666679</v>
      </c>
      <c r="T22" s="17">
        <f t="shared" si="0"/>
        <v>8.5</v>
      </c>
      <c r="U22" s="17">
        <f t="shared" si="0"/>
        <v>9.1666666666666679</v>
      </c>
      <c r="V22" s="17">
        <f t="shared" si="0"/>
        <v>8.6111111111111107</v>
      </c>
      <c r="W22" s="17">
        <f t="shared" si="0"/>
        <v>9</v>
      </c>
      <c r="X22" s="17">
        <f t="shared" si="0"/>
        <v>9</v>
      </c>
      <c r="Y22" s="17">
        <f t="shared" si="0"/>
        <v>9.1666666666666679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124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2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2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1</v>
      </c>
      <c r="F10" s="3">
        <v>0</v>
      </c>
      <c r="G10" s="3">
        <v>0</v>
      </c>
      <c r="H10" s="3">
        <v>1</v>
      </c>
      <c r="I10" s="3">
        <v>2</v>
      </c>
      <c r="J10" s="3">
        <v>1</v>
      </c>
      <c r="K10" s="3">
        <v>1</v>
      </c>
      <c r="L10" s="3">
        <v>2</v>
      </c>
      <c r="M10" s="3">
        <v>1</v>
      </c>
      <c r="N10" s="3">
        <v>2</v>
      </c>
      <c r="O10" s="3">
        <v>0</v>
      </c>
      <c r="P10" s="3">
        <v>0</v>
      </c>
      <c r="Q10" s="3">
        <v>2</v>
      </c>
      <c r="R10" s="3">
        <v>0</v>
      </c>
      <c r="S10" s="3">
        <v>2</v>
      </c>
      <c r="T10" s="3">
        <v>2</v>
      </c>
      <c r="U10" s="3">
        <v>2</v>
      </c>
      <c r="V10" s="3">
        <v>2</v>
      </c>
      <c r="W10" s="3">
        <v>1</v>
      </c>
      <c r="X10" s="3">
        <v>2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2.5</v>
      </c>
      <c r="C14" s="17">
        <v>3</v>
      </c>
      <c r="D14" s="17">
        <v>3</v>
      </c>
      <c r="E14" s="17">
        <v>3.5</v>
      </c>
      <c r="F14" s="17">
        <v>3</v>
      </c>
      <c r="G14" s="17">
        <v>2.5</v>
      </c>
      <c r="H14" s="17">
        <v>4.5</v>
      </c>
      <c r="I14" s="17">
        <v>4</v>
      </c>
      <c r="J14" s="17">
        <v>3.5</v>
      </c>
      <c r="K14" s="17">
        <v>3.5</v>
      </c>
      <c r="L14" s="17">
        <v>4</v>
      </c>
      <c r="M14" s="17">
        <v>3</v>
      </c>
      <c r="N14" s="17">
        <v>4</v>
      </c>
      <c r="O14" s="17">
        <v>3</v>
      </c>
      <c r="P14" s="17">
        <v>3</v>
      </c>
      <c r="Q14" s="17">
        <v>4</v>
      </c>
      <c r="R14" s="17">
        <v>3</v>
      </c>
      <c r="S14" s="17">
        <v>4</v>
      </c>
      <c r="T14" s="17">
        <v>4</v>
      </c>
      <c r="U14" s="17">
        <v>4</v>
      </c>
      <c r="V14" s="17">
        <v>4</v>
      </c>
      <c r="W14" s="17">
        <v>3.5</v>
      </c>
      <c r="X14" s="17">
        <v>4</v>
      </c>
      <c r="Y14" s="17">
        <v>3</v>
      </c>
    </row>
    <row r="15" spans="1:25" x14ac:dyDescent="0.25">
      <c r="A15" s="5" t="s">
        <v>37</v>
      </c>
      <c r="B15" s="17">
        <v>0.70710678118654757</v>
      </c>
      <c r="C15" s="17">
        <v>1.4142135623730951</v>
      </c>
      <c r="D15" s="17">
        <v>1.4142135623730951</v>
      </c>
      <c r="E15" s="17">
        <v>0.70710678118654757</v>
      </c>
      <c r="F15" s="17"/>
      <c r="G15" s="17">
        <v>0.70710678118654757</v>
      </c>
      <c r="H15" s="17">
        <v>0.70710678118654757</v>
      </c>
      <c r="I15" s="17">
        <v>0</v>
      </c>
      <c r="J15" s="17">
        <v>0.70710678118654757</v>
      </c>
      <c r="K15" s="17">
        <v>0.70710678118654757</v>
      </c>
      <c r="L15" s="17">
        <v>0</v>
      </c>
      <c r="M15" s="17">
        <v>1.4142135623730951</v>
      </c>
      <c r="N15" s="17">
        <v>0</v>
      </c>
      <c r="O15" s="17">
        <v>0</v>
      </c>
      <c r="P15" s="17"/>
      <c r="Q15" s="17">
        <v>0</v>
      </c>
      <c r="R15" s="17"/>
      <c r="S15" s="17">
        <v>0</v>
      </c>
      <c r="T15" s="17">
        <v>0</v>
      </c>
      <c r="U15" s="17">
        <v>0</v>
      </c>
      <c r="V15" s="17">
        <v>0</v>
      </c>
      <c r="W15" s="17">
        <v>0.70710678118654757</v>
      </c>
      <c r="X15" s="17">
        <v>0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1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1</v>
      </c>
      <c r="Q16" s="18">
        <v>2</v>
      </c>
      <c r="R16" s="18">
        <v>1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7.5</v>
      </c>
    </row>
    <row r="22" spans="1:25" x14ac:dyDescent="0.25">
      <c r="A22" s="5" t="s">
        <v>134</v>
      </c>
      <c r="B22" s="17">
        <f t="shared" ref="B22:Y22" si="0">(B14-1)*2.5</f>
        <v>3.75</v>
      </c>
      <c r="C22" s="17">
        <f t="shared" si="0"/>
        <v>5</v>
      </c>
      <c r="D22" s="17">
        <f t="shared" si="0"/>
        <v>5</v>
      </c>
      <c r="E22" s="17">
        <f t="shared" si="0"/>
        <v>6.25</v>
      </c>
      <c r="F22" s="17">
        <f t="shared" si="0"/>
        <v>5</v>
      </c>
      <c r="G22" s="17">
        <f t="shared" si="0"/>
        <v>3.75</v>
      </c>
      <c r="H22" s="17">
        <f t="shared" si="0"/>
        <v>8.75</v>
      </c>
      <c r="I22" s="17">
        <f t="shared" si="0"/>
        <v>7.5</v>
      </c>
      <c r="J22" s="17">
        <f t="shared" si="0"/>
        <v>6.25</v>
      </c>
      <c r="K22" s="17">
        <f t="shared" si="0"/>
        <v>6.25</v>
      </c>
      <c r="L22" s="17">
        <f t="shared" si="0"/>
        <v>7.5</v>
      </c>
      <c r="M22" s="17">
        <f t="shared" si="0"/>
        <v>5</v>
      </c>
      <c r="N22" s="17">
        <f t="shared" si="0"/>
        <v>7.5</v>
      </c>
      <c r="O22" s="17">
        <f t="shared" si="0"/>
        <v>5</v>
      </c>
      <c r="P22" s="17">
        <f t="shared" si="0"/>
        <v>5</v>
      </c>
      <c r="Q22" s="17">
        <f t="shared" si="0"/>
        <v>7.5</v>
      </c>
      <c r="R22" s="17">
        <f t="shared" si="0"/>
        <v>5</v>
      </c>
      <c r="S22" s="17">
        <f t="shared" si="0"/>
        <v>7.5</v>
      </c>
      <c r="T22" s="17">
        <f t="shared" si="0"/>
        <v>7.5</v>
      </c>
      <c r="U22" s="17">
        <f t="shared" si="0"/>
        <v>7.5</v>
      </c>
      <c r="V22" s="17">
        <f t="shared" si="0"/>
        <v>7.5</v>
      </c>
      <c r="W22" s="17">
        <f t="shared" si="0"/>
        <v>6.25</v>
      </c>
      <c r="X22" s="17">
        <f t="shared" si="0"/>
        <v>7.5</v>
      </c>
      <c r="Y22" s="17">
        <f t="shared" si="0"/>
        <v>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en ADE_PDI'!$B$4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2</v>
      </c>
      <c r="C8" s="25">
        <v>1</v>
      </c>
      <c r="D8" s="25">
        <v>1</v>
      </c>
      <c r="E8" s="25">
        <v>0</v>
      </c>
      <c r="F8" s="25">
        <v>0</v>
      </c>
      <c r="G8" s="25">
        <v>1</v>
      </c>
      <c r="H8" s="25">
        <v>0</v>
      </c>
      <c r="I8" s="25">
        <v>0</v>
      </c>
      <c r="J8" s="25">
        <v>0</v>
      </c>
      <c r="K8" s="25">
        <v>1</v>
      </c>
      <c r="L8" s="25">
        <v>0</v>
      </c>
      <c r="M8" s="25">
        <v>3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3</v>
      </c>
      <c r="T8" s="25">
        <v>2</v>
      </c>
      <c r="U8" s="25">
        <v>3</v>
      </c>
      <c r="V8" s="25">
        <v>3</v>
      </c>
      <c r="W8" s="25">
        <v>0</v>
      </c>
      <c r="X8" s="25">
        <v>0</v>
      </c>
      <c r="Y8" s="25">
        <v>0</v>
      </c>
    </row>
    <row r="9" spans="1:25" x14ac:dyDescent="0.25">
      <c r="A9" s="24">
        <v>3</v>
      </c>
      <c r="B9" s="25">
        <v>5</v>
      </c>
      <c r="C9" s="25">
        <v>7</v>
      </c>
      <c r="D9" s="25">
        <v>6</v>
      </c>
      <c r="E9" s="25">
        <v>4</v>
      </c>
      <c r="F9" s="25">
        <v>3</v>
      </c>
      <c r="G9" s="25">
        <v>6</v>
      </c>
      <c r="H9" s="25">
        <v>2</v>
      </c>
      <c r="I9" s="25">
        <v>1</v>
      </c>
      <c r="J9" s="25">
        <v>5</v>
      </c>
      <c r="K9" s="25">
        <v>5</v>
      </c>
      <c r="L9" s="25">
        <v>2</v>
      </c>
      <c r="M9" s="25">
        <v>3</v>
      </c>
      <c r="N9" s="25">
        <v>2</v>
      </c>
      <c r="O9" s="25">
        <v>6</v>
      </c>
      <c r="P9" s="25">
        <v>4</v>
      </c>
      <c r="Q9" s="25">
        <v>2</v>
      </c>
      <c r="R9" s="25">
        <v>7</v>
      </c>
      <c r="S9" s="25">
        <v>3</v>
      </c>
      <c r="T9" s="25">
        <v>4</v>
      </c>
      <c r="U9" s="25">
        <v>2</v>
      </c>
      <c r="V9" s="25">
        <v>3</v>
      </c>
      <c r="W9" s="25">
        <v>2</v>
      </c>
      <c r="X9" s="25">
        <v>0</v>
      </c>
      <c r="Y9" s="25">
        <v>3</v>
      </c>
    </row>
    <row r="10" spans="1:25" x14ac:dyDescent="0.25">
      <c r="A10" s="24">
        <v>4</v>
      </c>
      <c r="B10" s="25">
        <v>4</v>
      </c>
      <c r="C10" s="25">
        <v>3</v>
      </c>
      <c r="D10" s="25">
        <v>4</v>
      </c>
      <c r="E10" s="25">
        <v>7</v>
      </c>
      <c r="F10" s="25">
        <v>9</v>
      </c>
      <c r="G10" s="25">
        <v>3</v>
      </c>
      <c r="H10" s="25">
        <v>6</v>
      </c>
      <c r="I10" s="25">
        <v>6</v>
      </c>
      <c r="J10" s="25">
        <v>4</v>
      </c>
      <c r="K10" s="25">
        <v>5</v>
      </c>
      <c r="L10" s="25">
        <v>6</v>
      </c>
      <c r="M10" s="25">
        <v>5</v>
      </c>
      <c r="N10" s="25">
        <v>8</v>
      </c>
      <c r="O10" s="25">
        <v>6</v>
      </c>
      <c r="P10" s="25">
        <v>8</v>
      </c>
      <c r="Q10" s="25">
        <v>9</v>
      </c>
      <c r="R10" s="25">
        <v>2</v>
      </c>
      <c r="S10" s="25">
        <v>5</v>
      </c>
      <c r="T10" s="25">
        <v>4</v>
      </c>
      <c r="U10" s="25">
        <v>5</v>
      </c>
      <c r="V10" s="25">
        <v>4</v>
      </c>
      <c r="W10" s="25">
        <v>7</v>
      </c>
      <c r="X10" s="25">
        <v>12</v>
      </c>
      <c r="Y10" s="25">
        <v>7</v>
      </c>
    </row>
    <row r="11" spans="1:25" x14ac:dyDescent="0.25">
      <c r="A11" s="24">
        <v>5</v>
      </c>
      <c r="B11" s="25">
        <v>2</v>
      </c>
      <c r="C11" s="25">
        <v>2</v>
      </c>
      <c r="D11" s="25">
        <v>1</v>
      </c>
      <c r="E11" s="25">
        <v>2</v>
      </c>
      <c r="F11" s="25">
        <v>0</v>
      </c>
      <c r="G11" s="25">
        <v>1</v>
      </c>
      <c r="H11" s="25">
        <v>3</v>
      </c>
      <c r="I11" s="25">
        <v>4</v>
      </c>
      <c r="J11" s="25">
        <v>2</v>
      </c>
      <c r="K11" s="25">
        <v>0</v>
      </c>
      <c r="L11" s="25">
        <v>0</v>
      </c>
      <c r="M11" s="25">
        <v>0</v>
      </c>
      <c r="N11" s="25">
        <v>1</v>
      </c>
      <c r="O11" s="25">
        <v>1</v>
      </c>
      <c r="P11" s="25">
        <v>0</v>
      </c>
      <c r="Q11" s="25">
        <v>2</v>
      </c>
      <c r="R11" s="25">
        <v>1</v>
      </c>
      <c r="S11" s="25">
        <v>2</v>
      </c>
      <c r="T11" s="25">
        <v>3</v>
      </c>
      <c r="U11" s="25">
        <v>3</v>
      </c>
      <c r="V11" s="25">
        <v>3</v>
      </c>
      <c r="W11" s="25">
        <v>4</v>
      </c>
      <c r="X11" s="25">
        <v>1</v>
      </c>
      <c r="Y11" s="25">
        <v>3</v>
      </c>
    </row>
    <row r="12" spans="1:25" x14ac:dyDescent="0.25">
      <c r="A12" s="24" t="s">
        <v>115</v>
      </c>
      <c r="B12" s="25">
        <v>0</v>
      </c>
      <c r="C12" s="25">
        <v>0</v>
      </c>
      <c r="D12" s="25">
        <v>1</v>
      </c>
      <c r="E12" s="25">
        <v>0</v>
      </c>
      <c r="F12" s="25">
        <v>1</v>
      </c>
      <c r="G12" s="25">
        <v>2</v>
      </c>
      <c r="H12" s="25">
        <v>2</v>
      </c>
      <c r="I12" s="25">
        <v>2</v>
      </c>
      <c r="J12" s="25">
        <v>2</v>
      </c>
      <c r="K12" s="25">
        <v>2</v>
      </c>
      <c r="L12" s="25">
        <v>5</v>
      </c>
      <c r="M12" s="25">
        <v>2</v>
      </c>
      <c r="N12" s="25">
        <v>2</v>
      </c>
      <c r="O12" s="25">
        <v>0</v>
      </c>
      <c r="P12" s="25">
        <v>1</v>
      </c>
      <c r="Q12" s="25">
        <v>0</v>
      </c>
      <c r="R12" s="25">
        <v>3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5" t="s">
        <v>36</v>
      </c>
      <c r="B14" s="17">
        <v>3.4615384615384617</v>
      </c>
      <c r="C14" s="17">
        <v>3.4615384615384617</v>
      </c>
      <c r="D14" s="17">
        <v>3.4166666666666665</v>
      </c>
      <c r="E14" s="17">
        <v>3.8461538461538463</v>
      </c>
      <c r="F14" s="17">
        <v>3.75</v>
      </c>
      <c r="G14" s="17">
        <v>3.3636363636363638</v>
      </c>
      <c r="H14" s="17">
        <v>4.0909090909090908</v>
      </c>
      <c r="I14" s="17">
        <v>4.2727272727272725</v>
      </c>
      <c r="J14" s="17">
        <v>3.7272727272727271</v>
      </c>
      <c r="K14" s="17">
        <v>3.3636363636363638</v>
      </c>
      <c r="L14" s="17">
        <v>3.75</v>
      </c>
      <c r="M14" s="17">
        <v>3.1818181818181817</v>
      </c>
      <c r="N14" s="17">
        <v>3.9090909090909092</v>
      </c>
      <c r="O14" s="17">
        <v>3.6153846153846154</v>
      </c>
      <c r="P14" s="17">
        <v>3.6666666666666665</v>
      </c>
      <c r="Q14" s="17">
        <v>4</v>
      </c>
      <c r="R14" s="17">
        <v>3.4</v>
      </c>
      <c r="S14" s="17">
        <v>3.4615384615384617</v>
      </c>
      <c r="T14" s="17">
        <v>3.6153846153846154</v>
      </c>
      <c r="U14" s="17">
        <v>3.6153846153846154</v>
      </c>
      <c r="V14" s="17">
        <v>3.5384615384615383</v>
      </c>
      <c r="W14" s="17">
        <v>4.1538461538461542</v>
      </c>
      <c r="X14" s="17">
        <v>4.0769230769230766</v>
      </c>
      <c r="Y14" s="17">
        <v>4</v>
      </c>
    </row>
    <row r="15" spans="1:25" x14ac:dyDescent="0.25">
      <c r="A15" s="5" t="s">
        <v>37</v>
      </c>
      <c r="B15" s="17">
        <v>0.96741792204684507</v>
      </c>
      <c r="C15" s="17">
        <v>0.87705801930702898</v>
      </c>
      <c r="D15" s="17">
        <v>0.79296146109875854</v>
      </c>
      <c r="E15" s="17">
        <v>0.68873723172119372</v>
      </c>
      <c r="F15" s="17">
        <v>0.45226701686664544</v>
      </c>
      <c r="G15" s="17">
        <v>0.8090398349558906</v>
      </c>
      <c r="H15" s="17">
        <v>0.70064904974537046</v>
      </c>
      <c r="I15" s="17">
        <v>0.64666979068286368</v>
      </c>
      <c r="J15" s="17">
        <v>0.78624539310689678</v>
      </c>
      <c r="K15" s="17">
        <v>0.67419986246324215</v>
      </c>
      <c r="L15" s="17">
        <v>0.46291004988627571</v>
      </c>
      <c r="M15" s="17">
        <v>0.87386289750530322</v>
      </c>
      <c r="N15" s="17">
        <v>0.53935988997059348</v>
      </c>
      <c r="O15" s="17">
        <v>0.65044363558799023</v>
      </c>
      <c r="P15" s="17">
        <v>0.49236596391733006</v>
      </c>
      <c r="Q15" s="17">
        <v>0.57735026918962573</v>
      </c>
      <c r="R15" s="17">
        <v>0.69920589878010153</v>
      </c>
      <c r="S15" s="17">
        <v>1.0500305245868342</v>
      </c>
      <c r="T15" s="17">
        <v>1.0439078454267832</v>
      </c>
      <c r="U15" s="17">
        <v>1.1208970766356094</v>
      </c>
      <c r="V15" s="17">
        <v>1.1266014242982161</v>
      </c>
      <c r="W15" s="17">
        <v>0.68873723172119372</v>
      </c>
      <c r="X15" s="17">
        <v>0.27735009811261452</v>
      </c>
      <c r="Y15" s="17">
        <v>0.70710678118654757</v>
      </c>
    </row>
    <row r="16" spans="1:25" x14ac:dyDescent="0.25">
      <c r="A16" s="5" t="s">
        <v>38</v>
      </c>
      <c r="B16" s="18">
        <v>13</v>
      </c>
      <c r="C16" s="18">
        <v>13</v>
      </c>
      <c r="D16" s="18">
        <v>12</v>
      </c>
      <c r="E16" s="18">
        <v>13</v>
      </c>
      <c r="F16" s="18">
        <v>12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8</v>
      </c>
      <c r="M16" s="18">
        <v>11</v>
      </c>
      <c r="N16" s="18">
        <v>11</v>
      </c>
      <c r="O16" s="18">
        <v>13</v>
      </c>
      <c r="P16" s="18">
        <v>12</v>
      </c>
      <c r="Q16" s="18">
        <v>13</v>
      </c>
      <c r="R16" s="18">
        <v>10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3.5576923076923075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6.3942307692307683</v>
      </c>
    </row>
    <row r="22" spans="1:25" x14ac:dyDescent="0.25">
      <c r="A22" s="5" t="s">
        <v>134</v>
      </c>
      <c r="B22" s="17">
        <f t="shared" ref="B22:Y22" si="0">(B14-1)*2.5</f>
        <v>6.1538461538461542</v>
      </c>
      <c r="C22" s="17">
        <f t="shared" si="0"/>
        <v>6.1538461538461542</v>
      </c>
      <c r="D22" s="17">
        <f t="shared" si="0"/>
        <v>6.0416666666666661</v>
      </c>
      <c r="E22" s="17">
        <f t="shared" si="0"/>
        <v>7.1153846153846159</v>
      </c>
      <c r="F22" s="17">
        <f t="shared" si="0"/>
        <v>6.875</v>
      </c>
      <c r="G22" s="17">
        <f t="shared" si="0"/>
        <v>5.9090909090909092</v>
      </c>
      <c r="H22" s="17">
        <f t="shared" si="0"/>
        <v>7.7272727272727266</v>
      </c>
      <c r="I22" s="17">
        <f t="shared" si="0"/>
        <v>8.1818181818181817</v>
      </c>
      <c r="J22" s="17">
        <f t="shared" si="0"/>
        <v>6.8181818181818175</v>
      </c>
      <c r="K22" s="17">
        <f t="shared" si="0"/>
        <v>5.9090909090909092</v>
      </c>
      <c r="L22" s="17">
        <f t="shared" si="0"/>
        <v>6.875</v>
      </c>
      <c r="M22" s="17">
        <f t="shared" si="0"/>
        <v>5.4545454545454541</v>
      </c>
      <c r="N22" s="17">
        <f t="shared" si="0"/>
        <v>7.2727272727272734</v>
      </c>
      <c r="O22" s="17">
        <f t="shared" si="0"/>
        <v>6.5384615384615383</v>
      </c>
      <c r="P22" s="17">
        <f t="shared" si="0"/>
        <v>6.6666666666666661</v>
      </c>
      <c r="Q22" s="17">
        <f t="shared" si="0"/>
        <v>7.5</v>
      </c>
      <c r="R22" s="17">
        <f t="shared" si="0"/>
        <v>6</v>
      </c>
      <c r="S22" s="17">
        <f t="shared" si="0"/>
        <v>6.1538461538461542</v>
      </c>
      <c r="T22" s="17">
        <f t="shared" si="0"/>
        <v>6.5384615384615383</v>
      </c>
      <c r="U22" s="17">
        <f t="shared" si="0"/>
        <v>6.5384615384615383</v>
      </c>
      <c r="V22" s="17">
        <f t="shared" si="0"/>
        <v>6.3461538461538458</v>
      </c>
      <c r="W22" s="17">
        <f t="shared" si="0"/>
        <v>7.884615384615385</v>
      </c>
      <c r="X22" s="17">
        <f t="shared" si="0"/>
        <v>7.6923076923076916</v>
      </c>
      <c r="Y22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en ADE_PDI'!$B$4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>
        <v>1</v>
      </c>
      <c r="E14" s="17">
        <v>4</v>
      </c>
      <c r="F14" s="17">
        <v>4</v>
      </c>
      <c r="G14" s="17">
        <v>3</v>
      </c>
      <c r="H14" s="17">
        <v>3</v>
      </c>
      <c r="I14" s="17">
        <v>3</v>
      </c>
      <c r="J14" s="17">
        <v>3</v>
      </c>
      <c r="K14" s="17">
        <v>4</v>
      </c>
      <c r="L14" s="17">
        <v>4</v>
      </c>
      <c r="M14" s="17">
        <v>2</v>
      </c>
      <c r="N14" s="17">
        <v>4</v>
      </c>
      <c r="O14" s="17">
        <v>3</v>
      </c>
      <c r="P14" s="17">
        <v>3</v>
      </c>
      <c r="Q14" s="17">
        <v>4</v>
      </c>
      <c r="R14" s="17">
        <v>4</v>
      </c>
      <c r="S14" s="17">
        <v>2</v>
      </c>
      <c r="T14" s="17">
        <v>4</v>
      </c>
      <c r="U14" s="17">
        <v>4</v>
      </c>
      <c r="V14" s="17">
        <v>3</v>
      </c>
      <c r="W14" s="17">
        <v>4</v>
      </c>
      <c r="X14" s="17">
        <v>1</v>
      </c>
      <c r="Y14" s="17">
        <v>2</v>
      </c>
      <c r="Z14" s="17">
        <v>2</v>
      </c>
      <c r="AA14" s="17">
        <v>2</v>
      </c>
      <c r="AB14" s="17">
        <v>3</v>
      </c>
      <c r="AC14" s="17">
        <v>3</v>
      </c>
      <c r="AD14" s="17">
        <v>4</v>
      </c>
      <c r="AE14" s="17">
        <v>2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32" x14ac:dyDescent="0.25">
      <c r="A18" s="5" t="s">
        <v>120</v>
      </c>
      <c r="B18" s="5">
        <v>1</v>
      </c>
    </row>
    <row r="19" spans="1:32" x14ac:dyDescent="0.25">
      <c r="A19" s="5" t="s">
        <v>121</v>
      </c>
      <c r="B19" s="5">
        <v>23</v>
      </c>
    </row>
    <row r="20" spans="1:32" x14ac:dyDescent="0.25">
      <c r="A20" s="5" t="s">
        <v>122</v>
      </c>
      <c r="B20" s="23">
        <f>B18/B19</f>
        <v>4.3478260869565216E-2</v>
      </c>
    </row>
    <row r="22" spans="1:32" x14ac:dyDescent="0.25">
      <c r="A22" s="5" t="s">
        <v>131</v>
      </c>
      <c r="B22" s="5"/>
      <c r="C22" s="5"/>
      <c r="D22" s="5"/>
      <c r="E22" s="5"/>
      <c r="F22" s="17">
        <f>AVERAGE(X14:Z14)</f>
        <v>1.6666666666666667</v>
      </c>
    </row>
    <row r="23" spans="1:32" x14ac:dyDescent="0.25">
      <c r="A23" s="5" t="s">
        <v>132</v>
      </c>
      <c r="B23" s="5"/>
      <c r="C23" s="5"/>
    </row>
    <row r="25" spans="1:32" x14ac:dyDescent="0.25">
      <c r="A25" s="5" t="s">
        <v>133</v>
      </c>
      <c r="B25" s="5"/>
      <c r="C25" s="5"/>
      <c r="D25" s="5"/>
      <c r="E25" s="5"/>
      <c r="F25" s="17">
        <f>(F22-1)*2.5</f>
        <v>1.666666666666667</v>
      </c>
    </row>
    <row r="26" spans="1:32" x14ac:dyDescent="0.25">
      <c r="A26" s="5" t="s">
        <v>134</v>
      </c>
      <c r="B26" s="17">
        <f t="shared" ref="B26:AF26" si="0">(B14-1)*2.5</f>
        <v>7.5</v>
      </c>
      <c r="C26" s="17">
        <f t="shared" si="0"/>
        <v>7.5</v>
      </c>
      <c r="D26" s="17">
        <f t="shared" si="0"/>
        <v>0</v>
      </c>
      <c r="E26" s="17">
        <f t="shared" si="0"/>
        <v>7.5</v>
      </c>
      <c r="F26" s="17">
        <f t="shared" si="0"/>
        <v>7.5</v>
      </c>
      <c r="G26" s="17">
        <f t="shared" si="0"/>
        <v>5</v>
      </c>
      <c r="H26" s="17">
        <f t="shared" si="0"/>
        <v>5</v>
      </c>
      <c r="I26" s="17">
        <f t="shared" si="0"/>
        <v>5</v>
      </c>
      <c r="J26" s="17">
        <f t="shared" si="0"/>
        <v>5</v>
      </c>
      <c r="K26" s="17">
        <f t="shared" si="0"/>
        <v>7.5</v>
      </c>
      <c r="L26" s="17">
        <f t="shared" si="0"/>
        <v>7.5</v>
      </c>
      <c r="M26" s="17">
        <f t="shared" si="0"/>
        <v>2.5</v>
      </c>
      <c r="N26" s="17">
        <f t="shared" si="0"/>
        <v>7.5</v>
      </c>
      <c r="O26" s="17">
        <f t="shared" si="0"/>
        <v>5</v>
      </c>
      <c r="P26" s="17">
        <f t="shared" si="0"/>
        <v>5</v>
      </c>
      <c r="Q26" s="17">
        <f t="shared" si="0"/>
        <v>7.5</v>
      </c>
      <c r="R26" s="17">
        <f t="shared" si="0"/>
        <v>7.5</v>
      </c>
      <c r="S26" s="17">
        <f t="shared" si="0"/>
        <v>2.5</v>
      </c>
      <c r="T26" s="17">
        <f t="shared" si="0"/>
        <v>7.5</v>
      </c>
      <c r="U26" s="17">
        <f t="shared" si="0"/>
        <v>7.5</v>
      </c>
      <c r="V26" s="17">
        <f t="shared" si="0"/>
        <v>5</v>
      </c>
      <c r="W26" s="17">
        <f t="shared" si="0"/>
        <v>7.5</v>
      </c>
      <c r="X26" s="17">
        <f t="shared" si="0"/>
        <v>0</v>
      </c>
      <c r="Y26" s="17">
        <f t="shared" si="0"/>
        <v>2.5</v>
      </c>
      <c r="Z26" s="17">
        <f t="shared" si="0"/>
        <v>2.5</v>
      </c>
      <c r="AA26" s="17">
        <f t="shared" si="0"/>
        <v>2.5</v>
      </c>
      <c r="AB26" s="17">
        <f t="shared" si="0"/>
        <v>5</v>
      </c>
      <c r="AC26" s="17">
        <f t="shared" si="0"/>
        <v>5</v>
      </c>
      <c r="AD26" s="17">
        <f t="shared" si="0"/>
        <v>7.5</v>
      </c>
      <c r="AE26" s="17">
        <f t="shared" si="0"/>
        <v>2.5</v>
      </c>
      <c r="AF26" s="17">
        <f t="shared" si="0"/>
        <v>7.5</v>
      </c>
    </row>
  </sheetData>
  <pageMargins left="0.7" right="0.7" top="0.75" bottom="0.75" header="0.3" footer="0.3"/>
  <ignoredErrors>
    <ignoredError sqref="F2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127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3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3</v>
      </c>
      <c r="C10" s="3">
        <v>3</v>
      </c>
      <c r="D10" s="3">
        <v>4</v>
      </c>
      <c r="E10" s="3">
        <v>3</v>
      </c>
      <c r="F10" s="3">
        <v>2</v>
      </c>
      <c r="G10" s="3">
        <v>0</v>
      </c>
      <c r="H10" s="3">
        <v>2</v>
      </c>
      <c r="I10" s="3">
        <v>2</v>
      </c>
      <c r="J10" s="3">
        <v>4</v>
      </c>
    </row>
    <row r="11" spans="1:10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2</v>
      </c>
      <c r="G11" s="3">
        <v>1</v>
      </c>
      <c r="H11" s="3">
        <v>1</v>
      </c>
      <c r="I11" s="3">
        <v>1</v>
      </c>
      <c r="J11" s="3">
        <v>0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4.25</v>
      </c>
      <c r="C14" s="17">
        <v>4.25</v>
      </c>
      <c r="D14" s="17">
        <v>4</v>
      </c>
      <c r="E14" s="17">
        <v>4.25</v>
      </c>
      <c r="F14" s="17">
        <v>4.5</v>
      </c>
      <c r="G14" s="17">
        <v>3.5</v>
      </c>
      <c r="H14" s="17">
        <v>3.75</v>
      </c>
      <c r="I14" s="17">
        <v>3.75</v>
      </c>
      <c r="J14" s="17">
        <v>4</v>
      </c>
    </row>
    <row r="15" spans="1:10" x14ac:dyDescent="0.25">
      <c r="A15" s="5" t="s">
        <v>37</v>
      </c>
      <c r="B15" s="17">
        <v>0.5</v>
      </c>
      <c r="C15" s="17">
        <v>0.5</v>
      </c>
      <c r="D15" s="17">
        <v>0</v>
      </c>
      <c r="E15" s="17">
        <v>0.5</v>
      </c>
      <c r="F15" s="17">
        <v>0.57735026918962573</v>
      </c>
      <c r="G15" s="17">
        <v>1</v>
      </c>
      <c r="H15" s="17">
        <v>1.2583057392117916</v>
      </c>
      <c r="I15" s="17">
        <v>1.2583057392117916</v>
      </c>
      <c r="J15" s="17">
        <v>0</v>
      </c>
    </row>
    <row r="16" spans="1:10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</row>
    <row r="18" spans="1:10" x14ac:dyDescent="0.25">
      <c r="A18" s="5" t="s">
        <v>138</v>
      </c>
      <c r="B18" s="5"/>
      <c r="C18" s="5"/>
      <c r="D18" s="5"/>
      <c r="E18" s="5"/>
      <c r="F18" s="17">
        <f>AVERAGE(G14:I14)</f>
        <v>3.6666666666666665</v>
      </c>
    </row>
    <row r="19" spans="1:10" x14ac:dyDescent="0.25">
      <c r="A19" s="5" t="s">
        <v>139</v>
      </c>
      <c r="B19" s="5"/>
      <c r="C19" s="5"/>
    </row>
    <row r="21" spans="1:10" x14ac:dyDescent="0.25">
      <c r="A21" s="5" t="s">
        <v>140</v>
      </c>
      <c r="B21" s="5"/>
      <c r="C21" s="5"/>
      <c r="D21" s="5"/>
      <c r="E21" s="5"/>
      <c r="F21" s="17">
        <f>(F18-1)*2.5</f>
        <v>6.6666666666666661</v>
      </c>
    </row>
    <row r="22" spans="1:10" x14ac:dyDescent="0.25">
      <c r="A22" s="5" t="s">
        <v>134</v>
      </c>
      <c r="B22" s="17">
        <f t="shared" ref="B22:J22" si="0">(B14-1)*2.5</f>
        <v>8.125</v>
      </c>
      <c r="C22" s="17">
        <f t="shared" si="0"/>
        <v>8.125</v>
      </c>
      <c r="D22" s="17">
        <f t="shared" si="0"/>
        <v>7.5</v>
      </c>
      <c r="E22" s="17">
        <f t="shared" si="0"/>
        <v>8.125</v>
      </c>
      <c r="F22" s="17">
        <f t="shared" si="0"/>
        <v>8.75</v>
      </c>
      <c r="G22" s="17">
        <f t="shared" si="0"/>
        <v>6.25</v>
      </c>
      <c r="H22" s="17">
        <f t="shared" si="0"/>
        <v>6.875</v>
      </c>
      <c r="I22" s="17">
        <f t="shared" si="0"/>
        <v>6.875</v>
      </c>
      <c r="J22" s="17">
        <f t="shared" si="0"/>
        <v>7.5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128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129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130</v>
      </c>
    </row>
    <row r="34" spans="1:2" x14ac:dyDescent="0.25">
      <c r="A34" s="6" t="s">
        <v>126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Grado en ADE_PDI</vt:lpstr>
      <vt:lpstr>Grado en ADE_Estud</vt:lpstr>
      <vt:lpstr>Grado Finanzas y Contabilid_PDI</vt:lpstr>
      <vt:lpstr>Grado Finanzas y Cont_Estud</vt:lpstr>
      <vt:lpstr>Grado en Turismo_PDI </vt:lpstr>
      <vt:lpstr>M.U. Admón.Organiz. R.T._PDI</vt:lpstr>
      <vt:lpstr>MUI CC. Soc. y Jdcas_PDI</vt:lpstr>
      <vt:lpstr>P.C.E.O. ADE-TURISMO_PDI</vt:lpstr>
      <vt:lpstr>PCEO ADE-Turismo_Estud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2023-11-13T12:51:18Z</dcterms:modified>
</cp:coreProperties>
</file>