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B9BBB\"/>
    </mc:Choice>
  </mc:AlternateContent>
  <xr:revisionPtr revIDLastSave="0" documentId="13_ncr:1_{9E7E8E1A-D860-45A4-9F79-9299EA95DCAA}" xr6:coauthVersionLast="47" xr6:coauthVersionMax="47" xr10:uidLastSave="{00000000-0000-0000-0000-000000000000}"/>
  <bookViews>
    <workbookView xWindow="-120" yWindow="-120" windowWidth="29040" windowHeight="15840" tabRatio="743" xr2:uid="{00000000-000D-0000-FFFF-FFFF00000000}"/>
  </bookViews>
  <sheets>
    <sheet name="Grado Enfermería_PDI " sheetId="16" r:id="rId1"/>
    <sheet name="Grado en Enfermería_Estud" sheetId="12" r:id="rId2"/>
    <sheet name="Grado Terapia Ocupacional_PDI" sheetId="20" r:id="rId3"/>
    <sheet name="MUI Ciencias Sociosanit_PDI" sheetId="22" r:id="rId4"/>
    <sheet name="MUI Ciencias Sociosanit_Estud" sheetId="23" r:id="rId5"/>
    <sheet name="PAS_centro" sheetId="4" r:id="rId6"/>
    <sheet name="código preguntas PDI" sheetId="5" r:id="rId7"/>
    <sheet name="código preguntas PAS" sheetId="6" r:id="rId8"/>
    <sheet name="código preguntas Estud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4" l="1"/>
  <c r="F21" i="4"/>
  <c r="F18" i="22"/>
  <c r="F21" i="22"/>
  <c r="F18" i="20"/>
  <c r="F21" i="20"/>
  <c r="F18" i="16"/>
  <c r="F21" i="16"/>
  <c r="J22" i="4"/>
  <c r="I22" i="4"/>
  <c r="H22" i="4"/>
  <c r="G22" i="4"/>
  <c r="F22" i="4"/>
  <c r="E22" i="4"/>
  <c r="D22" i="4"/>
  <c r="C22" i="4"/>
  <c r="B22" i="4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K22" i="22"/>
  <c r="J22" i="22"/>
  <c r="I22" i="22"/>
  <c r="H22" i="22"/>
  <c r="G22" i="22"/>
  <c r="F22" i="22"/>
  <c r="E22" i="22"/>
  <c r="D22" i="22"/>
  <c r="C22" i="22"/>
  <c r="B22" i="22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22" i="20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AF26" i="12"/>
  <c r="AE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B26" i="12"/>
  <c r="F22" i="23"/>
  <c r="F25" i="23"/>
  <c r="F22" i="12"/>
  <c r="F25" i="12"/>
  <c r="B20" i="23"/>
  <c r="B4" i="22"/>
  <c r="B20" i="12"/>
  <c r="B4" i="23"/>
  <c r="B4" i="12"/>
  <c r="B4" i="20"/>
</calcChain>
</file>

<file path=xl/sharedStrings.xml><?xml version="1.0" encoding="utf-8"?>
<sst xmlns="http://schemas.openxmlformats.org/spreadsheetml/2006/main" count="397" uniqueCount="138">
  <si>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</si>
  <si>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</si>
  <si>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</si>
  <si>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</si>
  <si>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</si>
  <si>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</si>
  <si>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</si>
  <si>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</si>
  <si>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</si>
  <si>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</si>
  <si>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</si>
  <si>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</si>
  <si>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</si>
  <si>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</si>
  <si>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</si>
  <si>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</si>
  <si>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</si>
  <si>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</si>
  <si>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</si>
  <si>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</si>
  <si>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</si>
  <si>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</si>
  <si>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</si>
  <si>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</si>
  <si>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</si>
  <si>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</si>
  <si>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</si>
  <si>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</si>
  <si>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</si>
  <si>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</si>
  <si>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</si>
  <si>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</si>
  <si>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</si>
  <si>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</si>
  <si>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</si>
  <si>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</si>
  <si>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</si>
  <si>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</si>
  <si>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</si>
  <si>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</si>
  <si>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</si>
  <si>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</si>
  <si>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</si>
  <si>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</si>
  <si>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</si>
  <si>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</si>
  <si>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</si>
  <si>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</si>
  <si>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</si>
  <si>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</si>
  <si>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</si>
  <si>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</si>
  <si>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</si>
  <si>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</si>
  <si>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</si>
  <si>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</si>
  <si>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</si>
  <si>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</si>
  <si>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</si>
  <si>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</si>
  <si>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</si>
  <si>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</si>
  <si>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</si>
  <si>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</si>
  <si>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</si>
  <si>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</si>
  <si>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</si>
  <si>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</si>
  <si>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</si>
  <si>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</si>
  <si>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</si>
  <si>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</si>
  <si>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</si>
  <si>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</si>
  <si>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</si>
  <si>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</si>
  <si>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</si>
  <si>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</si>
  <si>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</si>
  <si>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</si>
  <si>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</si>
  <si>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</si>
  <si>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</si>
  <si>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</si>
  <si>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</si>
  <si>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</si>
  <si>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</si>
  <si>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</si>
  <si>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</si>
  <si>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</si>
  <si>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</si>
  <si>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</si>
  <si>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</si>
  <si>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</si>
  <si>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</si>
  <si>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</si>
  <si>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</si>
  <si>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</si>
  <si>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</si>
  <si>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</si>
  <si>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</si>
  <si>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</si>
  <si>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</si>
  <si>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</si>
  <si>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</si>
  <si>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</si>
  <si>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</si>
  <si>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</si>
  <si>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</si>
  <si>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</si>
  <si>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</si>
  <si>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</si>
  <si>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</si>
  <si>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</si>
  <si>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</si>
  <si>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</si>
  <si>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Enfermería y Terapia Ocupacional</t>
  </si>
  <si>
    <t>Grado en Enfermería (Cáceres)</t>
  </si>
  <si>
    <t>Grado en Terapia Ocupacional</t>
  </si>
  <si>
    <t>Nº encuestados</t>
  </si>
  <si>
    <t>Total egresados</t>
  </si>
  <si>
    <t>Tasa de Participación</t>
  </si>
  <si>
    <t>Máster Universitario en Investigación en Ciencias Sociosanitarias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</si>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</sst>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s="19" t="s">
        <v>117</v>
      </c>
    </row>
    <row r="3" spans="1:26" x14ac:dyDescent="0.25">
      <c r="A3" s="1" t="s">
        <v>1</v>
      </c>
      <c r="B3" t="s">
        <v>116</v>
      </c>
    </row>
    <row r="4" spans="1:26" x14ac:dyDescent="0.25">
      <c r="A4" s="1" t="s">
        <v>2</v>
      </c>
      <c r="B4" t="s">
        <v>124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25">
        <v>1</v>
      </c>
      <c r="B7" s="26">
        <v>3</v>
      </c>
      <c r="C7" s="26">
        <v>0</v>
      </c>
      <c r="D7" s="26">
        <v>0</v>
      </c>
      <c r="E7" s="26">
        <v>1</v>
      </c>
      <c r="F7" s="26">
        <v>0</v>
      </c>
      <c r="G7" s="26">
        <v>1</v>
      </c>
      <c r="H7" s="26">
        <v>0</v>
      </c>
      <c r="I7" s="26">
        <v>1</v>
      </c>
      <c r="J7" s="26">
        <v>0</v>
      </c>
      <c r="K7" s="26">
        <v>1</v>
      </c>
      <c r="L7" s="26">
        <v>1</v>
      </c>
      <c r="M7" s="26">
        <v>2</v>
      </c>
      <c r="N7" s="26">
        <v>1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1</v>
      </c>
      <c r="Y7" s="26">
        <v>1</v>
      </c>
      <c r="Z7" s="23"/>
    </row>
    <row r="8" spans="1:26" x14ac:dyDescent="0.25">
      <c r="A8" s="25">
        <v>2</v>
      </c>
      <c r="B8" s="26">
        <v>4</v>
      </c>
      <c r="C8" s="26">
        <v>1</v>
      </c>
      <c r="D8" s="26">
        <v>0</v>
      </c>
      <c r="E8" s="26">
        <v>2</v>
      </c>
      <c r="F8" s="26">
        <v>1</v>
      </c>
      <c r="G8" s="26">
        <v>5</v>
      </c>
      <c r="H8" s="26">
        <v>1</v>
      </c>
      <c r="I8" s="26">
        <v>1</v>
      </c>
      <c r="J8" s="26">
        <v>1</v>
      </c>
      <c r="K8" s="26">
        <v>2</v>
      </c>
      <c r="L8" s="26">
        <v>1</v>
      </c>
      <c r="M8" s="26">
        <v>6</v>
      </c>
      <c r="N8" s="26">
        <v>1</v>
      </c>
      <c r="O8" s="26">
        <v>0</v>
      </c>
      <c r="P8" s="26">
        <v>0</v>
      </c>
      <c r="Q8" s="26">
        <v>1</v>
      </c>
      <c r="R8" s="26">
        <v>1</v>
      </c>
      <c r="S8" s="26">
        <v>0</v>
      </c>
      <c r="T8" s="26">
        <v>0</v>
      </c>
      <c r="U8" s="26">
        <v>0</v>
      </c>
      <c r="V8" s="26">
        <v>2</v>
      </c>
      <c r="W8" s="26">
        <v>1</v>
      </c>
      <c r="X8" s="26">
        <v>2</v>
      </c>
      <c r="Y8" s="26">
        <v>0</v>
      </c>
      <c r="Z8" s="23"/>
    </row>
    <row r="9" spans="1:26" x14ac:dyDescent="0.25">
      <c r="A9" s="25">
        <v>3</v>
      </c>
      <c r="B9" s="26">
        <v>4</v>
      </c>
      <c r="C9" s="26">
        <v>2</v>
      </c>
      <c r="D9" s="26">
        <v>3</v>
      </c>
      <c r="E9" s="26">
        <v>2</v>
      </c>
      <c r="F9" s="26">
        <v>4</v>
      </c>
      <c r="G9" s="26">
        <v>2</v>
      </c>
      <c r="H9" s="26">
        <v>2</v>
      </c>
      <c r="I9" s="26">
        <v>5</v>
      </c>
      <c r="J9" s="26">
        <v>5</v>
      </c>
      <c r="K9" s="26">
        <v>2</v>
      </c>
      <c r="L9" s="26">
        <v>1</v>
      </c>
      <c r="M9" s="26">
        <v>1</v>
      </c>
      <c r="N9" s="26">
        <v>4</v>
      </c>
      <c r="O9" s="26">
        <v>2</v>
      </c>
      <c r="P9" s="26">
        <v>0</v>
      </c>
      <c r="Q9" s="26">
        <v>0</v>
      </c>
      <c r="R9" s="26">
        <v>0</v>
      </c>
      <c r="S9" s="26">
        <v>0</v>
      </c>
      <c r="T9" s="26">
        <v>1</v>
      </c>
      <c r="U9" s="26">
        <v>1</v>
      </c>
      <c r="V9" s="26">
        <v>1</v>
      </c>
      <c r="W9" s="26">
        <v>3</v>
      </c>
      <c r="X9" s="26">
        <v>3</v>
      </c>
      <c r="Y9" s="26">
        <v>4</v>
      </c>
      <c r="Z9" s="23"/>
    </row>
    <row r="10" spans="1:26" x14ac:dyDescent="0.25">
      <c r="A10" s="25">
        <v>4</v>
      </c>
      <c r="B10" s="26">
        <v>0</v>
      </c>
      <c r="C10" s="26">
        <v>2</v>
      </c>
      <c r="D10" s="26">
        <v>6</v>
      </c>
      <c r="E10" s="26">
        <v>5</v>
      </c>
      <c r="F10" s="26">
        <v>4</v>
      </c>
      <c r="G10" s="26">
        <v>3</v>
      </c>
      <c r="H10" s="26">
        <v>5</v>
      </c>
      <c r="I10" s="26">
        <v>4</v>
      </c>
      <c r="J10" s="26">
        <v>3</v>
      </c>
      <c r="K10" s="26">
        <v>4</v>
      </c>
      <c r="L10" s="26">
        <v>4</v>
      </c>
      <c r="M10" s="26">
        <v>1</v>
      </c>
      <c r="N10" s="26">
        <v>4</v>
      </c>
      <c r="O10" s="26">
        <v>4</v>
      </c>
      <c r="P10" s="26">
        <v>3</v>
      </c>
      <c r="Q10" s="26">
        <v>4</v>
      </c>
      <c r="R10" s="26">
        <v>2</v>
      </c>
      <c r="S10" s="26">
        <v>4</v>
      </c>
      <c r="T10" s="26">
        <v>6</v>
      </c>
      <c r="U10" s="26">
        <v>6</v>
      </c>
      <c r="V10" s="26">
        <v>4</v>
      </c>
      <c r="W10" s="26">
        <v>5</v>
      </c>
      <c r="X10" s="26">
        <v>4</v>
      </c>
      <c r="Y10" s="26">
        <v>4</v>
      </c>
      <c r="Z10" s="23"/>
    </row>
    <row r="11" spans="1:26" x14ac:dyDescent="0.25">
      <c r="A11" s="25">
        <v>5</v>
      </c>
      <c r="B11" s="26">
        <v>0</v>
      </c>
      <c r="C11" s="26">
        <v>6</v>
      </c>
      <c r="D11" s="26">
        <v>2</v>
      </c>
      <c r="E11" s="26">
        <v>1</v>
      </c>
      <c r="F11" s="26">
        <v>1</v>
      </c>
      <c r="G11" s="26">
        <v>0</v>
      </c>
      <c r="H11" s="26">
        <v>3</v>
      </c>
      <c r="I11" s="26">
        <v>0</v>
      </c>
      <c r="J11" s="26">
        <v>0</v>
      </c>
      <c r="K11" s="26">
        <v>1</v>
      </c>
      <c r="L11" s="26">
        <v>1</v>
      </c>
      <c r="M11" s="26">
        <v>0</v>
      </c>
      <c r="N11" s="26">
        <v>1</v>
      </c>
      <c r="O11" s="26">
        <v>5</v>
      </c>
      <c r="P11" s="26">
        <v>8</v>
      </c>
      <c r="Q11" s="26">
        <v>6</v>
      </c>
      <c r="R11" s="26">
        <v>8</v>
      </c>
      <c r="S11" s="26">
        <v>7</v>
      </c>
      <c r="T11" s="26">
        <v>4</v>
      </c>
      <c r="U11" s="26">
        <v>3</v>
      </c>
      <c r="V11" s="26">
        <v>4</v>
      </c>
      <c r="W11" s="26">
        <v>2</v>
      </c>
      <c r="X11" s="26">
        <v>1</v>
      </c>
      <c r="Y11" s="26">
        <v>2</v>
      </c>
    </row>
    <row r="12" spans="1:26" x14ac:dyDescent="0.25">
      <c r="A12" s="25" t="s">
        <v>115</v>
      </c>
      <c r="B12" s="26">
        <v>0</v>
      </c>
      <c r="C12" s="26">
        <v>0</v>
      </c>
      <c r="D12" s="26">
        <v>0</v>
      </c>
      <c r="E12" s="26">
        <v>0</v>
      </c>
      <c r="F12" s="26">
        <v>1</v>
      </c>
      <c r="G12" s="26">
        <v>0</v>
      </c>
      <c r="H12" s="26">
        <v>0</v>
      </c>
      <c r="I12" s="26">
        <v>0</v>
      </c>
      <c r="J12" s="26">
        <v>2</v>
      </c>
      <c r="K12" s="26">
        <v>1</v>
      </c>
      <c r="L12" s="26">
        <v>3</v>
      </c>
      <c r="M12" s="26">
        <v>1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0</v>
      </c>
      <c r="W12" s="26">
        <v>0</v>
      </c>
      <c r="X12" s="26">
        <v>0</v>
      </c>
      <c r="Y12" s="26">
        <v>0</v>
      </c>
    </row>
    <row r="13" spans="1:26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x14ac:dyDescent="0.25">
      <c r="A14" s="5" t="s">
        <v>36</v>
      </c>
      <c r="B14" s="17">
        <v>2.0909090909090908</v>
      </c>
      <c r="C14" s="17">
        <v>4.1818181818181817</v>
      </c>
      <c r="D14" s="17">
        <v>3.9090909090909092</v>
      </c>
      <c r="E14" s="17">
        <v>3.2727272727272729</v>
      </c>
      <c r="F14" s="17">
        <v>3.5</v>
      </c>
      <c r="G14" s="17">
        <v>2.6363636363636362</v>
      </c>
      <c r="H14" s="17">
        <v>3.9090909090909092</v>
      </c>
      <c r="I14" s="17">
        <v>3.0909090909090908</v>
      </c>
      <c r="J14" s="17">
        <v>3.2222222222222223</v>
      </c>
      <c r="K14" s="17">
        <v>3.2</v>
      </c>
      <c r="L14" s="17">
        <v>3.375</v>
      </c>
      <c r="M14" s="17">
        <v>2.1</v>
      </c>
      <c r="N14" s="17">
        <v>3.2727272727272729</v>
      </c>
      <c r="O14" s="17">
        <v>4.2727272727272725</v>
      </c>
      <c r="P14" s="17">
        <v>4.7272727272727275</v>
      </c>
      <c r="Q14" s="17">
        <v>4.3636363636363633</v>
      </c>
      <c r="R14" s="17">
        <v>4.5454545454545459</v>
      </c>
      <c r="S14" s="17">
        <v>4.6363636363636367</v>
      </c>
      <c r="T14" s="17">
        <v>4.2727272727272725</v>
      </c>
      <c r="U14" s="17">
        <v>4.2</v>
      </c>
      <c r="V14" s="17">
        <v>3.9090909090909092</v>
      </c>
      <c r="W14" s="17">
        <v>3.7272727272727271</v>
      </c>
      <c r="X14" s="17">
        <v>3.1818181818181817</v>
      </c>
      <c r="Y14" s="17">
        <v>3.5454545454545454</v>
      </c>
    </row>
    <row r="15" spans="1:26" x14ac:dyDescent="0.25">
      <c r="A15" s="5" t="s">
        <v>37</v>
      </c>
      <c r="B15" s="17">
        <v>0.8312094145936334</v>
      </c>
      <c r="C15" s="17">
        <v>1.078719779941187</v>
      </c>
      <c r="D15" s="17">
        <v>0.70064904974537046</v>
      </c>
      <c r="E15" s="17">
        <v>1.1908743922772957</v>
      </c>
      <c r="F15" s="17">
        <v>0.84983658559879749</v>
      </c>
      <c r="G15" s="17">
        <v>1.0269106361049412</v>
      </c>
      <c r="H15" s="17">
        <v>0.94387980744853883</v>
      </c>
      <c r="I15" s="17">
        <v>0.94387980744853883</v>
      </c>
      <c r="J15" s="17">
        <v>0.66666666666666685</v>
      </c>
      <c r="K15" s="17">
        <v>1.2292725943057181</v>
      </c>
      <c r="L15" s="17">
        <v>1.3024701806293193</v>
      </c>
      <c r="M15" s="17">
        <v>0.87559503577091302</v>
      </c>
      <c r="N15" s="17">
        <v>1.1037127426019049</v>
      </c>
      <c r="O15" s="17">
        <v>0.78624539310689678</v>
      </c>
      <c r="P15" s="17">
        <v>0.4670993664969138</v>
      </c>
      <c r="Q15" s="17">
        <v>0.92441627773717472</v>
      </c>
      <c r="R15" s="17">
        <v>0.93419873299382716</v>
      </c>
      <c r="S15" s="17">
        <v>0.50452497910951177</v>
      </c>
      <c r="T15" s="17">
        <v>0.64666979068286368</v>
      </c>
      <c r="U15" s="17">
        <v>0.63245553203367533</v>
      </c>
      <c r="V15" s="17">
        <v>1.1361818036340356</v>
      </c>
      <c r="W15" s="17">
        <v>0.90453403373329111</v>
      </c>
      <c r="X15" s="17">
        <v>1.1677484162422846</v>
      </c>
      <c r="Y15" s="17">
        <v>1.128152149635532</v>
      </c>
    </row>
    <row r="16" spans="1:26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10</v>
      </c>
      <c r="G16" s="18">
        <v>11</v>
      </c>
      <c r="H16" s="18">
        <v>11</v>
      </c>
      <c r="I16" s="18">
        <v>11</v>
      </c>
      <c r="J16" s="18">
        <v>9</v>
      </c>
      <c r="K16" s="18">
        <v>10</v>
      </c>
      <c r="L16" s="18">
        <v>8</v>
      </c>
      <c r="M16" s="18">
        <v>10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10</v>
      </c>
      <c r="V16" s="18">
        <v>11</v>
      </c>
      <c r="W16" s="18">
        <v>11</v>
      </c>
      <c r="X16" s="18">
        <v>11</v>
      </c>
      <c r="Y16" s="18">
        <v>11</v>
      </c>
    </row>
    <row r="18" spans="1:25" x14ac:dyDescent="0.25">
      <c r="A18" s="5" t="s">
        <v>132</v>
      </c>
      <c r="B18" s="5"/>
      <c r="C18" s="5"/>
      <c r="D18" s="5"/>
      <c r="E18" s="5"/>
      <c r="F18" s="17">
        <f>AVERAGE(S14:V14)</f>
        <v>4.2545454545454549</v>
      </c>
    </row>
    <row r="19" spans="1:25" x14ac:dyDescent="0.25">
      <c r="A19" s="5" t="s">
        <v>133</v>
      </c>
      <c r="B19" s="5"/>
      <c r="C19" s="5"/>
    </row>
    <row r="21" spans="1:25" x14ac:dyDescent="0.25">
      <c r="A21" s="5" t="s">
        <v>134</v>
      </c>
      <c r="B21" s="5"/>
      <c r="C21" s="5"/>
      <c r="D21" s="5"/>
      <c r="E21" s="5"/>
      <c r="F21" s="17">
        <f>(F18-1)*2.5</f>
        <v>8.1363636363636367</v>
      </c>
    </row>
    <row r="22" spans="1:25" x14ac:dyDescent="0.25">
      <c r="A22" s="5" t="s">
        <v>131</v>
      </c>
      <c r="B22" s="17">
        <f t="shared" ref="B22:Y22" si="0">(B14-1)*2.5</f>
        <v>2.7272727272727271</v>
      </c>
      <c r="C22" s="17">
        <f t="shared" si="0"/>
        <v>7.9545454545454541</v>
      </c>
      <c r="D22" s="17">
        <f t="shared" si="0"/>
        <v>7.2727272727272734</v>
      </c>
      <c r="E22" s="17">
        <f t="shared" si="0"/>
        <v>5.6818181818181825</v>
      </c>
      <c r="F22" s="17">
        <f t="shared" si="0"/>
        <v>6.25</v>
      </c>
      <c r="G22" s="17">
        <f t="shared" si="0"/>
        <v>4.0909090909090908</v>
      </c>
      <c r="H22" s="17">
        <f t="shared" si="0"/>
        <v>7.2727272727272734</v>
      </c>
      <c r="I22" s="17">
        <f t="shared" si="0"/>
        <v>5.2272727272727266</v>
      </c>
      <c r="J22" s="17">
        <f t="shared" si="0"/>
        <v>5.5555555555555554</v>
      </c>
      <c r="K22" s="17">
        <f t="shared" si="0"/>
        <v>5.5</v>
      </c>
      <c r="L22" s="17">
        <f t="shared" si="0"/>
        <v>5.9375</v>
      </c>
      <c r="M22" s="17">
        <f t="shared" si="0"/>
        <v>2.75</v>
      </c>
      <c r="N22" s="17">
        <f t="shared" si="0"/>
        <v>5.6818181818181825</v>
      </c>
      <c r="O22" s="17">
        <f t="shared" si="0"/>
        <v>8.1818181818181817</v>
      </c>
      <c r="P22" s="17">
        <f t="shared" si="0"/>
        <v>9.3181818181818183</v>
      </c>
      <c r="Q22" s="17">
        <f t="shared" si="0"/>
        <v>8.4090909090909083</v>
      </c>
      <c r="R22" s="17">
        <f t="shared" si="0"/>
        <v>8.8636363636363651</v>
      </c>
      <c r="S22" s="17">
        <f t="shared" si="0"/>
        <v>9.0909090909090917</v>
      </c>
      <c r="T22" s="17">
        <f t="shared" si="0"/>
        <v>8.1818181818181817</v>
      </c>
      <c r="U22" s="17">
        <f t="shared" si="0"/>
        <v>8</v>
      </c>
      <c r="V22" s="17">
        <f t="shared" si="0"/>
        <v>7.2727272727272734</v>
      </c>
      <c r="W22" s="17">
        <f t="shared" si="0"/>
        <v>6.8181818181818175</v>
      </c>
      <c r="X22" s="17">
        <f t="shared" si="0"/>
        <v>5.4545454545454541</v>
      </c>
      <c r="Y22" s="17">
        <f t="shared" si="0"/>
        <v>6.3636363636363633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PAS_centro!$B$4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1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3</v>
      </c>
      <c r="C8" s="3">
        <v>3</v>
      </c>
      <c r="D8" s="3">
        <v>1</v>
      </c>
      <c r="E8" s="3">
        <v>3</v>
      </c>
      <c r="F8" s="3">
        <v>1</v>
      </c>
      <c r="G8" s="3">
        <v>2</v>
      </c>
      <c r="H8" s="3">
        <v>4</v>
      </c>
      <c r="I8" s="3">
        <v>7</v>
      </c>
      <c r="J8" s="3">
        <v>4</v>
      </c>
      <c r="K8" s="3">
        <v>1</v>
      </c>
      <c r="L8" s="3">
        <v>3</v>
      </c>
      <c r="M8" s="3">
        <v>1</v>
      </c>
      <c r="N8" s="3">
        <v>0</v>
      </c>
      <c r="O8" s="3">
        <v>0</v>
      </c>
      <c r="P8" s="3">
        <v>5</v>
      </c>
      <c r="Q8" s="3">
        <v>5</v>
      </c>
      <c r="R8" s="3">
        <v>3</v>
      </c>
      <c r="S8" s="3">
        <v>7</v>
      </c>
      <c r="T8" s="3">
        <v>2</v>
      </c>
      <c r="U8" s="3">
        <v>2</v>
      </c>
      <c r="V8" s="3">
        <v>4</v>
      </c>
      <c r="W8" s="3">
        <v>3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11</v>
      </c>
      <c r="C9" s="3">
        <v>10</v>
      </c>
      <c r="D9" s="3">
        <v>11</v>
      </c>
      <c r="E9" s="3">
        <v>4</v>
      </c>
      <c r="F9" s="3">
        <v>6</v>
      </c>
      <c r="G9" s="3">
        <v>10</v>
      </c>
      <c r="H9" s="3">
        <v>12</v>
      </c>
      <c r="I9" s="3">
        <v>8</v>
      </c>
      <c r="J9" s="3">
        <v>16</v>
      </c>
      <c r="K9" s="3">
        <v>9</v>
      </c>
      <c r="L9" s="3">
        <v>5</v>
      </c>
      <c r="M9" s="3">
        <v>9</v>
      </c>
      <c r="N9" s="3">
        <v>9</v>
      </c>
      <c r="O9" s="3">
        <v>14</v>
      </c>
      <c r="P9" s="3">
        <v>15</v>
      </c>
      <c r="Q9" s="3">
        <v>7</v>
      </c>
      <c r="R9" s="3">
        <v>10</v>
      </c>
      <c r="S9" s="3">
        <v>9</v>
      </c>
      <c r="T9" s="3">
        <v>6</v>
      </c>
      <c r="U9" s="3">
        <v>6</v>
      </c>
      <c r="V9" s="3">
        <v>8</v>
      </c>
      <c r="W9" s="3">
        <v>5</v>
      </c>
      <c r="X9" s="3">
        <v>7</v>
      </c>
      <c r="Y9" s="3">
        <v>6</v>
      </c>
      <c r="Z9" s="3">
        <v>3</v>
      </c>
      <c r="AA9" s="3">
        <v>4</v>
      </c>
      <c r="AB9" s="3">
        <v>4</v>
      </c>
      <c r="AC9" s="3">
        <v>3</v>
      </c>
      <c r="AD9" s="3">
        <v>4</v>
      </c>
      <c r="AE9" s="3">
        <v>5</v>
      </c>
      <c r="AF9" s="3">
        <v>1</v>
      </c>
    </row>
    <row r="10" spans="1:32" x14ac:dyDescent="0.25">
      <c r="A10" s="8">
        <v>4</v>
      </c>
      <c r="B10" s="3">
        <v>12</v>
      </c>
      <c r="C10" s="3">
        <v>14</v>
      </c>
      <c r="D10" s="3">
        <v>14</v>
      </c>
      <c r="E10" s="3">
        <v>9</v>
      </c>
      <c r="F10" s="3">
        <v>14</v>
      </c>
      <c r="G10" s="3">
        <v>16</v>
      </c>
      <c r="H10" s="3">
        <v>10</v>
      </c>
      <c r="I10" s="3">
        <v>9</v>
      </c>
      <c r="J10" s="3">
        <v>5</v>
      </c>
      <c r="K10" s="3">
        <v>13</v>
      </c>
      <c r="L10" s="3">
        <v>13</v>
      </c>
      <c r="M10" s="3">
        <v>10</v>
      </c>
      <c r="N10" s="3">
        <v>12</v>
      </c>
      <c r="O10" s="3">
        <v>13</v>
      </c>
      <c r="P10" s="3">
        <v>9</v>
      </c>
      <c r="Q10" s="3">
        <v>12</v>
      </c>
      <c r="R10" s="3">
        <v>13</v>
      </c>
      <c r="S10" s="3">
        <v>7</v>
      </c>
      <c r="T10" s="3">
        <v>18</v>
      </c>
      <c r="U10" s="3">
        <v>17</v>
      </c>
      <c r="V10" s="3">
        <v>15</v>
      </c>
      <c r="W10" s="3">
        <v>15</v>
      </c>
      <c r="X10" s="3">
        <v>12</v>
      </c>
      <c r="Y10" s="3">
        <v>14</v>
      </c>
      <c r="Z10" s="3">
        <v>16</v>
      </c>
      <c r="AA10" s="3">
        <v>17</v>
      </c>
      <c r="AB10" s="3">
        <v>16</v>
      </c>
      <c r="AC10" s="3">
        <v>13</v>
      </c>
      <c r="AD10" s="3">
        <v>7</v>
      </c>
      <c r="AE10" s="3">
        <v>17</v>
      </c>
      <c r="AF10" s="3">
        <v>22</v>
      </c>
    </row>
    <row r="11" spans="1:32" x14ac:dyDescent="0.25">
      <c r="A11" s="8">
        <v>5</v>
      </c>
      <c r="B11" s="3">
        <v>3</v>
      </c>
      <c r="C11" s="3">
        <v>1</v>
      </c>
      <c r="D11" s="3">
        <v>3</v>
      </c>
      <c r="E11" s="3">
        <v>12</v>
      </c>
      <c r="F11" s="3">
        <v>8</v>
      </c>
      <c r="G11" s="3">
        <v>1</v>
      </c>
      <c r="H11" s="3">
        <v>3</v>
      </c>
      <c r="I11" s="3">
        <v>4</v>
      </c>
      <c r="J11" s="3">
        <v>3</v>
      </c>
      <c r="K11" s="3">
        <v>6</v>
      </c>
      <c r="L11" s="3">
        <v>6</v>
      </c>
      <c r="M11" s="3">
        <v>6</v>
      </c>
      <c r="N11" s="3">
        <v>8</v>
      </c>
      <c r="O11" s="3">
        <v>2</v>
      </c>
      <c r="P11" s="3">
        <v>0</v>
      </c>
      <c r="Q11" s="3">
        <v>5</v>
      </c>
      <c r="R11" s="3">
        <v>3</v>
      </c>
      <c r="S11" s="3">
        <v>4</v>
      </c>
      <c r="T11" s="3">
        <v>3</v>
      </c>
      <c r="U11" s="3">
        <v>4</v>
      </c>
      <c r="V11" s="3">
        <v>2</v>
      </c>
      <c r="W11" s="3">
        <v>6</v>
      </c>
      <c r="X11" s="3">
        <v>9</v>
      </c>
      <c r="Y11" s="3">
        <v>9</v>
      </c>
      <c r="Z11" s="3">
        <v>10</v>
      </c>
      <c r="AA11" s="3">
        <v>8</v>
      </c>
      <c r="AB11" s="3">
        <v>9</v>
      </c>
      <c r="AC11" s="3">
        <v>13</v>
      </c>
      <c r="AD11" s="3">
        <v>6</v>
      </c>
      <c r="AE11" s="3">
        <v>4</v>
      </c>
      <c r="AF11" s="3">
        <v>6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12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3.5172413793103448</v>
      </c>
      <c r="C14" s="17">
        <v>3.3793103448275863</v>
      </c>
      <c r="D14" s="17">
        <v>3.6551724137931036</v>
      </c>
      <c r="E14" s="17">
        <v>4.0714285714285712</v>
      </c>
      <c r="F14" s="17">
        <v>4</v>
      </c>
      <c r="G14" s="17">
        <v>3.5517241379310347</v>
      </c>
      <c r="H14" s="17">
        <v>3.4137931034482758</v>
      </c>
      <c r="I14" s="17">
        <v>3.2758620689655173</v>
      </c>
      <c r="J14" s="17">
        <v>3.1724137931034484</v>
      </c>
      <c r="K14" s="17">
        <v>3.8275862068965516</v>
      </c>
      <c r="L14" s="17">
        <v>3.7142857142857144</v>
      </c>
      <c r="M14" s="17">
        <v>3.6071428571428572</v>
      </c>
      <c r="N14" s="17">
        <v>3.9655172413793105</v>
      </c>
      <c r="O14" s="17">
        <v>3.5862068965517242</v>
      </c>
      <c r="P14" s="17">
        <v>3.1379310344827585</v>
      </c>
      <c r="Q14" s="17">
        <v>3.5862068965517242</v>
      </c>
      <c r="R14" s="17">
        <v>3.5517241379310347</v>
      </c>
      <c r="S14" s="17">
        <v>3.1379310344827585</v>
      </c>
      <c r="T14" s="17">
        <v>3.7586206896551726</v>
      </c>
      <c r="U14" s="17">
        <v>3.7931034482758621</v>
      </c>
      <c r="V14" s="17">
        <v>3.5172413793103448</v>
      </c>
      <c r="W14" s="17">
        <v>3.8275862068965516</v>
      </c>
      <c r="X14" s="17">
        <v>4</v>
      </c>
      <c r="Y14" s="17">
        <v>4.1034482758620694</v>
      </c>
      <c r="Z14" s="17">
        <v>4.2413793103448274</v>
      </c>
      <c r="AA14" s="17">
        <v>4.1379310344827589</v>
      </c>
      <c r="AB14" s="17">
        <v>4.1724137931034484</v>
      </c>
      <c r="AC14" s="17">
        <v>4.3448275862068968</v>
      </c>
      <c r="AD14" s="17">
        <v>4.117647058823529</v>
      </c>
      <c r="AE14" s="17">
        <v>3.9615384615384617</v>
      </c>
      <c r="AF14" s="17">
        <v>4.1724137931034484</v>
      </c>
    </row>
    <row r="15" spans="1:32" x14ac:dyDescent="0.25">
      <c r="A15" s="5" t="s">
        <v>37</v>
      </c>
      <c r="B15" s="17">
        <v>0.82897051710335323</v>
      </c>
      <c r="C15" s="17">
        <v>0.86246296415093693</v>
      </c>
      <c r="D15" s="17">
        <v>0.72090528746676386</v>
      </c>
      <c r="E15" s="17">
        <v>1.0157490003667395</v>
      </c>
      <c r="F15" s="17">
        <v>0.80178372573727319</v>
      </c>
      <c r="G15" s="17">
        <v>0.68588872986344795</v>
      </c>
      <c r="H15" s="17">
        <v>0.86673613464167765</v>
      </c>
      <c r="I15" s="17">
        <v>1.098588436005103</v>
      </c>
      <c r="J15" s="17">
        <v>0.92847669088525886</v>
      </c>
      <c r="K15" s="17">
        <v>0.80484983147884559</v>
      </c>
      <c r="L15" s="17">
        <v>1.0490610566259244</v>
      </c>
      <c r="M15" s="17">
        <v>1.1001442906807548</v>
      </c>
      <c r="N15" s="17">
        <v>0.77840306400300141</v>
      </c>
      <c r="O15" s="17">
        <v>0.62776482057434468</v>
      </c>
      <c r="P15" s="17">
        <v>0.69303359695072697</v>
      </c>
      <c r="Q15" s="17">
        <v>0.98260736888103506</v>
      </c>
      <c r="R15" s="17">
        <v>0.82748357327466526</v>
      </c>
      <c r="S15" s="17">
        <v>1.156476728535996</v>
      </c>
      <c r="T15" s="17">
        <v>0.73945792953801681</v>
      </c>
      <c r="U15" s="17">
        <v>0.7736421443326913</v>
      </c>
      <c r="V15" s="17">
        <v>0.82897051710335323</v>
      </c>
      <c r="W15" s="17">
        <v>0.88917961857471128</v>
      </c>
      <c r="X15" s="17">
        <v>0.84515425472851657</v>
      </c>
      <c r="Y15" s="17">
        <v>0.72431384210984173</v>
      </c>
      <c r="Z15" s="17">
        <v>0.63556344034211554</v>
      </c>
      <c r="AA15" s="17">
        <v>0.63942708346917176</v>
      </c>
      <c r="AB15" s="17">
        <v>0.6584052983883194</v>
      </c>
      <c r="AC15" s="17">
        <v>0.66953406341198651</v>
      </c>
      <c r="AD15" s="17">
        <v>0.78121323442902446</v>
      </c>
      <c r="AE15" s="17">
        <v>0.59871657607046269</v>
      </c>
      <c r="AF15" s="17">
        <v>0.46820062223377878</v>
      </c>
    </row>
    <row r="16" spans="1:32" x14ac:dyDescent="0.25">
      <c r="A16" s="5" t="s">
        <v>38</v>
      </c>
      <c r="B16" s="18">
        <v>29</v>
      </c>
      <c r="C16" s="18">
        <v>29</v>
      </c>
      <c r="D16" s="18">
        <v>29</v>
      </c>
      <c r="E16" s="18">
        <v>28</v>
      </c>
      <c r="F16" s="18">
        <v>29</v>
      </c>
      <c r="G16" s="18">
        <v>29</v>
      </c>
      <c r="H16" s="18">
        <v>29</v>
      </c>
      <c r="I16" s="18">
        <v>29</v>
      </c>
      <c r="J16" s="18">
        <v>29</v>
      </c>
      <c r="K16" s="18">
        <v>29</v>
      </c>
      <c r="L16" s="18">
        <v>28</v>
      </c>
      <c r="M16" s="18">
        <v>28</v>
      </c>
      <c r="N16" s="18">
        <v>29</v>
      </c>
      <c r="O16" s="18">
        <v>29</v>
      </c>
      <c r="P16" s="18">
        <v>29</v>
      </c>
      <c r="Q16" s="18">
        <v>29</v>
      </c>
      <c r="R16" s="18">
        <v>29</v>
      </c>
      <c r="S16" s="18">
        <v>29</v>
      </c>
      <c r="T16" s="18">
        <v>29</v>
      </c>
      <c r="U16" s="18">
        <v>29</v>
      </c>
      <c r="V16" s="18">
        <v>29</v>
      </c>
      <c r="W16" s="18">
        <v>29</v>
      </c>
      <c r="X16" s="18">
        <v>29</v>
      </c>
      <c r="Y16" s="18">
        <v>29</v>
      </c>
      <c r="Z16" s="18">
        <v>29</v>
      </c>
      <c r="AA16" s="18">
        <v>29</v>
      </c>
      <c r="AB16" s="18">
        <v>29</v>
      </c>
      <c r="AC16" s="18">
        <v>29</v>
      </c>
      <c r="AD16" s="18">
        <v>17</v>
      </c>
      <c r="AE16" s="18">
        <v>26</v>
      </c>
      <c r="AF16" s="18">
        <v>29</v>
      </c>
    </row>
    <row r="18" spans="1:32" x14ac:dyDescent="0.25">
      <c r="A18" s="5" t="s">
        <v>119</v>
      </c>
      <c r="B18" s="5">
        <v>29</v>
      </c>
    </row>
    <row r="19" spans="1:32" x14ac:dyDescent="0.25">
      <c r="A19" s="5" t="s">
        <v>120</v>
      </c>
      <c r="B19" s="5">
        <v>104</v>
      </c>
    </row>
    <row r="20" spans="1:32" x14ac:dyDescent="0.25">
      <c r="A20" s="5" t="s">
        <v>121</v>
      </c>
      <c r="B20" s="24">
        <f>B18/B19</f>
        <v>0.27884615384615385</v>
      </c>
    </row>
    <row r="22" spans="1:32" x14ac:dyDescent="0.25">
      <c r="A22" s="5" t="s">
        <v>128</v>
      </c>
      <c r="B22" s="5"/>
      <c r="C22" s="5"/>
      <c r="D22" s="5"/>
      <c r="E22" s="5"/>
      <c r="F22" s="17">
        <f>AVERAGE(X14:Z14)</f>
        <v>4.1149425287356323</v>
      </c>
    </row>
    <row r="23" spans="1:32" x14ac:dyDescent="0.25">
      <c r="A23" s="5" t="s">
        <v>129</v>
      </c>
      <c r="B23" s="5"/>
      <c r="C23" s="5"/>
    </row>
    <row r="25" spans="1:32" x14ac:dyDescent="0.25">
      <c r="A25" s="5" t="s">
        <v>130</v>
      </c>
      <c r="B25" s="5"/>
      <c r="C25" s="5"/>
      <c r="D25" s="5"/>
      <c r="E25" s="5"/>
      <c r="F25" s="17">
        <f>(F22-1)*2.5</f>
        <v>7.7873563218390807</v>
      </c>
    </row>
    <row r="26" spans="1:32" x14ac:dyDescent="0.25">
      <c r="A26" s="5" t="s">
        <v>131</v>
      </c>
      <c r="B26" s="17">
        <f t="shared" ref="B26:AF26" si="0">(B14-1)*2.5</f>
        <v>6.2931034482758621</v>
      </c>
      <c r="C26" s="17">
        <f t="shared" si="0"/>
        <v>5.9482758620689662</v>
      </c>
      <c r="D26" s="17">
        <f t="shared" si="0"/>
        <v>6.6379310344827589</v>
      </c>
      <c r="E26" s="17">
        <f t="shared" si="0"/>
        <v>7.6785714285714279</v>
      </c>
      <c r="F26" s="17">
        <f t="shared" si="0"/>
        <v>7.5</v>
      </c>
      <c r="G26" s="17">
        <f t="shared" si="0"/>
        <v>6.3793103448275872</v>
      </c>
      <c r="H26" s="17">
        <f t="shared" si="0"/>
        <v>6.0344827586206895</v>
      </c>
      <c r="I26" s="17">
        <f t="shared" si="0"/>
        <v>5.6896551724137936</v>
      </c>
      <c r="J26" s="17">
        <f t="shared" si="0"/>
        <v>5.431034482758621</v>
      </c>
      <c r="K26" s="17">
        <f t="shared" si="0"/>
        <v>7.068965517241379</v>
      </c>
      <c r="L26" s="17">
        <f t="shared" si="0"/>
        <v>6.7857142857142865</v>
      </c>
      <c r="M26" s="17">
        <f t="shared" si="0"/>
        <v>6.5178571428571432</v>
      </c>
      <c r="N26" s="17">
        <f t="shared" si="0"/>
        <v>7.4137931034482758</v>
      </c>
      <c r="O26" s="17">
        <f t="shared" si="0"/>
        <v>6.4655172413793105</v>
      </c>
      <c r="P26" s="17">
        <f t="shared" si="0"/>
        <v>5.3448275862068959</v>
      </c>
      <c r="Q26" s="17">
        <f t="shared" si="0"/>
        <v>6.4655172413793105</v>
      </c>
      <c r="R26" s="17">
        <f t="shared" si="0"/>
        <v>6.3793103448275872</v>
      </c>
      <c r="S26" s="17">
        <f t="shared" si="0"/>
        <v>5.3448275862068959</v>
      </c>
      <c r="T26" s="17">
        <f t="shared" si="0"/>
        <v>6.8965517241379315</v>
      </c>
      <c r="U26" s="17">
        <f t="shared" si="0"/>
        <v>6.9827586206896548</v>
      </c>
      <c r="V26" s="17">
        <f t="shared" si="0"/>
        <v>6.2931034482758621</v>
      </c>
      <c r="W26" s="17">
        <f t="shared" si="0"/>
        <v>7.068965517241379</v>
      </c>
      <c r="X26" s="17">
        <f t="shared" si="0"/>
        <v>7.5</v>
      </c>
      <c r="Y26" s="17">
        <f t="shared" si="0"/>
        <v>7.7586206896551735</v>
      </c>
      <c r="Z26" s="17">
        <f t="shared" si="0"/>
        <v>8.1034482758620676</v>
      </c>
      <c r="AA26" s="17">
        <f t="shared" si="0"/>
        <v>7.8448275862068968</v>
      </c>
      <c r="AB26" s="17">
        <f t="shared" si="0"/>
        <v>7.931034482758621</v>
      </c>
      <c r="AC26" s="17">
        <f t="shared" si="0"/>
        <v>8.362068965517242</v>
      </c>
      <c r="AD26" s="17">
        <f t="shared" si="0"/>
        <v>7.7941176470588225</v>
      </c>
      <c r="AE26" s="17">
        <f t="shared" si="0"/>
        <v>7.4038461538461542</v>
      </c>
      <c r="AF26" s="17">
        <f t="shared" si="0"/>
        <v>7.931034482758621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PAS_centro!$B$4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1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1</v>
      </c>
      <c r="C8" s="26">
        <v>0</v>
      </c>
      <c r="D8" s="26">
        <v>2</v>
      </c>
      <c r="E8" s="26">
        <v>0</v>
      </c>
      <c r="F8" s="26">
        <v>2</v>
      </c>
      <c r="G8" s="26">
        <v>6</v>
      </c>
      <c r="H8" s="26">
        <v>1</v>
      </c>
      <c r="I8" s="26">
        <v>3</v>
      </c>
      <c r="J8" s="26">
        <v>5</v>
      </c>
      <c r="K8" s="26">
        <v>3</v>
      </c>
      <c r="L8" s="26">
        <v>0</v>
      </c>
      <c r="M8" s="26">
        <v>3</v>
      </c>
      <c r="N8" s="26">
        <v>3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1</v>
      </c>
      <c r="X8" s="26">
        <v>2</v>
      </c>
      <c r="Y8" s="26">
        <v>1</v>
      </c>
    </row>
    <row r="9" spans="1:25" x14ac:dyDescent="0.25">
      <c r="A9" s="25">
        <v>3</v>
      </c>
      <c r="B9" s="26">
        <v>7</v>
      </c>
      <c r="C9" s="26">
        <v>1</v>
      </c>
      <c r="D9" s="26">
        <v>3</v>
      </c>
      <c r="E9" s="26">
        <v>5</v>
      </c>
      <c r="F9" s="26">
        <v>6</v>
      </c>
      <c r="G9" s="26">
        <v>6</v>
      </c>
      <c r="H9" s="26">
        <v>2</v>
      </c>
      <c r="I9" s="26">
        <v>3</v>
      </c>
      <c r="J9" s="26">
        <v>5</v>
      </c>
      <c r="K9" s="26">
        <v>5</v>
      </c>
      <c r="L9" s="26">
        <v>4</v>
      </c>
      <c r="M9" s="26">
        <v>3</v>
      </c>
      <c r="N9" s="26">
        <v>4</v>
      </c>
      <c r="O9" s="26">
        <v>0</v>
      </c>
      <c r="P9" s="26">
        <v>0</v>
      </c>
      <c r="Q9" s="26">
        <v>1</v>
      </c>
      <c r="R9" s="26">
        <v>0</v>
      </c>
      <c r="S9" s="26">
        <v>1</v>
      </c>
      <c r="T9" s="26">
        <v>0</v>
      </c>
      <c r="U9" s="26">
        <v>0</v>
      </c>
      <c r="V9" s="26">
        <v>2</v>
      </c>
      <c r="W9" s="26">
        <v>2</v>
      </c>
      <c r="X9" s="26">
        <v>3</v>
      </c>
      <c r="Y9" s="26">
        <v>3</v>
      </c>
    </row>
    <row r="10" spans="1:25" x14ac:dyDescent="0.25">
      <c r="A10" s="25">
        <v>4</v>
      </c>
      <c r="B10" s="26">
        <v>4</v>
      </c>
      <c r="C10" s="26">
        <v>7</v>
      </c>
      <c r="D10" s="26">
        <v>5</v>
      </c>
      <c r="E10" s="26">
        <v>2</v>
      </c>
      <c r="F10" s="26">
        <v>4</v>
      </c>
      <c r="G10" s="26">
        <v>1</v>
      </c>
      <c r="H10" s="26">
        <v>7</v>
      </c>
      <c r="I10" s="26">
        <v>5</v>
      </c>
      <c r="J10" s="26">
        <v>2</v>
      </c>
      <c r="K10" s="26">
        <v>5</v>
      </c>
      <c r="L10" s="26">
        <v>3</v>
      </c>
      <c r="M10" s="26">
        <v>5</v>
      </c>
      <c r="N10" s="26">
        <v>6</v>
      </c>
      <c r="O10" s="26">
        <v>7</v>
      </c>
      <c r="P10" s="26">
        <v>5</v>
      </c>
      <c r="Q10" s="26">
        <v>5</v>
      </c>
      <c r="R10" s="26">
        <v>6</v>
      </c>
      <c r="S10" s="26">
        <v>4</v>
      </c>
      <c r="T10" s="26">
        <v>5</v>
      </c>
      <c r="U10" s="26">
        <v>7</v>
      </c>
      <c r="V10" s="26">
        <v>3</v>
      </c>
      <c r="W10" s="26">
        <v>6</v>
      </c>
      <c r="X10" s="26">
        <v>7</v>
      </c>
      <c r="Y10" s="26">
        <v>7</v>
      </c>
    </row>
    <row r="11" spans="1:25" x14ac:dyDescent="0.25">
      <c r="A11" s="25">
        <v>5</v>
      </c>
      <c r="B11" s="26">
        <v>1</v>
      </c>
      <c r="C11" s="26">
        <v>5</v>
      </c>
      <c r="D11" s="26">
        <v>3</v>
      </c>
      <c r="E11" s="26">
        <v>5</v>
      </c>
      <c r="F11" s="26">
        <v>1</v>
      </c>
      <c r="G11" s="26">
        <v>0</v>
      </c>
      <c r="H11" s="26">
        <v>3</v>
      </c>
      <c r="I11" s="26">
        <v>2</v>
      </c>
      <c r="J11" s="26">
        <v>1</v>
      </c>
      <c r="K11" s="26">
        <v>0</v>
      </c>
      <c r="L11" s="26">
        <v>2</v>
      </c>
      <c r="M11" s="26">
        <v>0</v>
      </c>
      <c r="N11" s="26">
        <v>0</v>
      </c>
      <c r="O11" s="26">
        <v>6</v>
      </c>
      <c r="P11" s="26">
        <v>7</v>
      </c>
      <c r="Q11" s="26">
        <v>7</v>
      </c>
      <c r="R11" s="26">
        <v>7</v>
      </c>
      <c r="S11" s="26">
        <v>8</v>
      </c>
      <c r="T11" s="26">
        <v>8</v>
      </c>
      <c r="U11" s="26">
        <v>6</v>
      </c>
      <c r="V11" s="26">
        <v>8</v>
      </c>
      <c r="W11" s="26">
        <v>4</v>
      </c>
      <c r="X11" s="26">
        <v>1</v>
      </c>
      <c r="Y11" s="26">
        <v>2</v>
      </c>
    </row>
    <row r="12" spans="1:25" x14ac:dyDescent="0.25">
      <c r="A12" s="25" t="s">
        <v>115</v>
      </c>
      <c r="B12" s="26">
        <v>0</v>
      </c>
      <c r="C12" s="26">
        <v>0</v>
      </c>
      <c r="D12" s="26">
        <v>0</v>
      </c>
      <c r="E12" s="26">
        <v>1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4</v>
      </c>
      <c r="M12" s="26">
        <v>1</v>
      </c>
      <c r="N12" s="26">
        <v>0</v>
      </c>
      <c r="O12" s="26">
        <v>0</v>
      </c>
      <c r="P12" s="26">
        <v>1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</row>
    <row r="13" spans="1:25" x14ac:dyDescent="0.25">
      <c r="A13" s="25" t="s">
        <v>35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5" t="s">
        <v>36</v>
      </c>
      <c r="B14" s="17">
        <v>3.3846153846153846</v>
      </c>
      <c r="C14" s="17">
        <v>4.3076923076923075</v>
      </c>
      <c r="D14" s="17">
        <v>3.6923076923076925</v>
      </c>
      <c r="E14" s="17">
        <v>4</v>
      </c>
      <c r="F14" s="17">
        <v>3.3076923076923075</v>
      </c>
      <c r="G14" s="17">
        <v>2.6153846153846154</v>
      </c>
      <c r="H14" s="17">
        <v>3.9230769230769229</v>
      </c>
      <c r="I14" s="17">
        <v>3.4615384615384617</v>
      </c>
      <c r="J14" s="17">
        <v>2.9230769230769229</v>
      </c>
      <c r="K14" s="17">
        <v>3.1538461538461537</v>
      </c>
      <c r="L14" s="17">
        <v>3.7777777777777777</v>
      </c>
      <c r="M14" s="17">
        <v>3</v>
      </c>
      <c r="N14" s="17">
        <v>3.2307692307692308</v>
      </c>
      <c r="O14" s="17">
        <v>4.4615384615384617</v>
      </c>
      <c r="P14" s="17">
        <v>4.583333333333333</v>
      </c>
      <c r="Q14" s="17">
        <v>4.4615384615384617</v>
      </c>
      <c r="R14" s="17">
        <v>4.5384615384615383</v>
      </c>
      <c r="S14" s="17">
        <v>4.5384615384615383</v>
      </c>
      <c r="T14" s="17">
        <v>4.615384615384615</v>
      </c>
      <c r="U14" s="17">
        <v>4.4615384615384617</v>
      </c>
      <c r="V14" s="17">
        <v>4.4615384615384617</v>
      </c>
      <c r="W14" s="17">
        <v>4</v>
      </c>
      <c r="X14" s="17">
        <v>3.5384615384615383</v>
      </c>
      <c r="Y14" s="17">
        <v>3.7692307692307692</v>
      </c>
    </row>
    <row r="15" spans="1:25" x14ac:dyDescent="0.25">
      <c r="A15" s="5" t="s">
        <v>37</v>
      </c>
      <c r="B15" s="17">
        <v>0.76794764778830393</v>
      </c>
      <c r="C15" s="17">
        <v>0.63042517195611547</v>
      </c>
      <c r="D15" s="17">
        <v>1.0315534712764842</v>
      </c>
      <c r="E15" s="17">
        <v>0.95346258924559235</v>
      </c>
      <c r="F15" s="17">
        <v>0.85485041426511055</v>
      </c>
      <c r="G15" s="17">
        <v>0.65044363558799112</v>
      </c>
      <c r="H15" s="17">
        <v>0.86231649850257674</v>
      </c>
      <c r="I15" s="17">
        <v>1.0500305245868342</v>
      </c>
      <c r="J15" s="17">
        <v>0.95407358744302839</v>
      </c>
      <c r="K15" s="17">
        <v>0.80064076902543502</v>
      </c>
      <c r="L15" s="17">
        <v>0.83333333333333237</v>
      </c>
      <c r="M15" s="17">
        <v>1.044465935734187</v>
      </c>
      <c r="N15" s="17">
        <v>0.83205029433784439</v>
      </c>
      <c r="O15" s="17">
        <v>0.51887452166277048</v>
      </c>
      <c r="P15" s="17">
        <v>0.51492865054443637</v>
      </c>
      <c r="Q15" s="17">
        <v>0.66022529177352451</v>
      </c>
      <c r="R15" s="17">
        <v>0.51887452166277048</v>
      </c>
      <c r="S15" s="17">
        <v>0.66022529177352451</v>
      </c>
      <c r="T15" s="17">
        <v>0.50636968354183476</v>
      </c>
      <c r="U15" s="17">
        <v>0.51887452166277048</v>
      </c>
      <c r="V15" s="17">
        <v>0.77625002580618452</v>
      </c>
      <c r="W15" s="17">
        <v>0.9128709291752769</v>
      </c>
      <c r="X15" s="17">
        <v>0.87705801930702898</v>
      </c>
      <c r="Y15" s="17">
        <v>0.83205029433784439</v>
      </c>
    </row>
    <row r="16" spans="1:25" x14ac:dyDescent="0.25">
      <c r="A16" s="5" t="s">
        <v>38</v>
      </c>
      <c r="B16" s="18">
        <v>13</v>
      </c>
      <c r="C16" s="18">
        <v>13</v>
      </c>
      <c r="D16" s="18">
        <v>13</v>
      </c>
      <c r="E16" s="18">
        <v>12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9</v>
      </c>
      <c r="M16" s="18">
        <v>12</v>
      </c>
      <c r="N16" s="18">
        <v>13</v>
      </c>
      <c r="O16" s="18">
        <v>13</v>
      </c>
      <c r="P16" s="18">
        <v>12</v>
      </c>
      <c r="Q16" s="18">
        <v>13</v>
      </c>
      <c r="R16" s="18">
        <v>13</v>
      </c>
      <c r="S16" s="18">
        <v>13</v>
      </c>
      <c r="T16" s="18">
        <v>13</v>
      </c>
      <c r="U16" s="18">
        <v>13</v>
      </c>
      <c r="V16" s="18">
        <v>13</v>
      </c>
      <c r="W16" s="18">
        <v>13</v>
      </c>
      <c r="X16" s="18">
        <v>13</v>
      </c>
      <c r="Y16" s="18">
        <v>13</v>
      </c>
    </row>
    <row r="18" spans="1:25" x14ac:dyDescent="0.25">
      <c r="A18" s="5" t="s">
        <v>132</v>
      </c>
      <c r="B18" s="5"/>
      <c r="C18" s="5"/>
      <c r="D18" s="5"/>
      <c r="E18" s="5"/>
      <c r="F18" s="17">
        <f>AVERAGE(S14:V14)</f>
        <v>4.5192307692307692</v>
      </c>
    </row>
    <row r="19" spans="1:25" x14ac:dyDescent="0.25">
      <c r="A19" s="5" t="s">
        <v>133</v>
      </c>
      <c r="B19" s="5"/>
      <c r="C19" s="5"/>
    </row>
    <row r="21" spans="1:25" x14ac:dyDescent="0.25">
      <c r="A21" s="5" t="s">
        <v>134</v>
      </c>
      <c r="B21" s="5"/>
      <c r="C21" s="5"/>
      <c r="D21" s="5"/>
      <c r="E21" s="5"/>
      <c r="F21" s="17">
        <f>(F18-1)*2.5</f>
        <v>8.7980769230769234</v>
      </c>
    </row>
    <row r="22" spans="1:25" x14ac:dyDescent="0.25">
      <c r="A22" s="5" t="s">
        <v>131</v>
      </c>
      <c r="B22" s="17">
        <f t="shared" ref="B22:Y22" si="0">(B14-1)*2.5</f>
        <v>5.9615384615384617</v>
      </c>
      <c r="C22" s="17">
        <f t="shared" si="0"/>
        <v>8.2692307692307683</v>
      </c>
      <c r="D22" s="17">
        <f t="shared" si="0"/>
        <v>6.7307692307692317</v>
      </c>
      <c r="E22" s="17">
        <f t="shared" si="0"/>
        <v>7.5</v>
      </c>
      <c r="F22" s="17">
        <f t="shared" si="0"/>
        <v>5.7692307692307683</v>
      </c>
      <c r="G22" s="17">
        <f t="shared" si="0"/>
        <v>4.0384615384615383</v>
      </c>
      <c r="H22" s="17">
        <f t="shared" si="0"/>
        <v>7.3076923076923075</v>
      </c>
      <c r="I22" s="17">
        <f t="shared" si="0"/>
        <v>6.1538461538461542</v>
      </c>
      <c r="J22" s="17">
        <f t="shared" si="0"/>
        <v>4.8076923076923075</v>
      </c>
      <c r="K22" s="17">
        <f t="shared" si="0"/>
        <v>5.3846153846153841</v>
      </c>
      <c r="L22" s="17">
        <f t="shared" si="0"/>
        <v>6.9444444444444446</v>
      </c>
      <c r="M22" s="17">
        <f t="shared" si="0"/>
        <v>5</v>
      </c>
      <c r="N22" s="17">
        <f t="shared" si="0"/>
        <v>5.5769230769230766</v>
      </c>
      <c r="O22" s="17">
        <f t="shared" si="0"/>
        <v>8.6538461538461533</v>
      </c>
      <c r="P22" s="17">
        <f t="shared" si="0"/>
        <v>8.9583333333333321</v>
      </c>
      <c r="Q22" s="17">
        <f t="shared" si="0"/>
        <v>8.6538461538461533</v>
      </c>
      <c r="R22" s="17">
        <f t="shared" si="0"/>
        <v>8.8461538461538467</v>
      </c>
      <c r="S22" s="17">
        <f t="shared" si="0"/>
        <v>8.8461538461538467</v>
      </c>
      <c r="T22" s="17">
        <f t="shared" si="0"/>
        <v>9.0384615384615365</v>
      </c>
      <c r="U22" s="17">
        <f t="shared" si="0"/>
        <v>8.6538461538461533</v>
      </c>
      <c r="V22" s="17">
        <f t="shared" si="0"/>
        <v>8.6538461538461533</v>
      </c>
      <c r="W22" s="17">
        <f t="shared" si="0"/>
        <v>7.5</v>
      </c>
      <c r="X22" s="17">
        <f t="shared" si="0"/>
        <v>6.3461538461538458</v>
      </c>
      <c r="Y22" s="17">
        <f t="shared" si="0"/>
        <v>6.9230769230769234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2"/>
  <sheetViews>
    <sheetView workbookViewId="0"/>
  </sheetViews>
  <sheetFormatPr baseColWidth="10" defaultRowHeight="15" x14ac:dyDescent="0.25"/>
  <cols>
    <col min="1" max="1" width="20.140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122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PAS_centro!$B$4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</row>
    <row r="9" spans="1:25" x14ac:dyDescent="0.25">
      <c r="A9" s="8">
        <v>3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1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1</v>
      </c>
      <c r="V9" s="20">
        <v>1</v>
      </c>
      <c r="W9" s="20">
        <v>0</v>
      </c>
      <c r="X9" s="20">
        <v>0</v>
      </c>
      <c r="Y9" s="20">
        <v>0</v>
      </c>
    </row>
    <row r="10" spans="1:25" x14ac:dyDescent="0.25">
      <c r="A10" s="8">
        <v>4</v>
      </c>
      <c r="B10" s="20">
        <v>2</v>
      </c>
      <c r="C10" s="20">
        <v>2</v>
      </c>
      <c r="D10" s="20">
        <v>2</v>
      </c>
      <c r="E10" s="20">
        <v>1</v>
      </c>
      <c r="F10" s="20">
        <v>1</v>
      </c>
      <c r="G10" s="20">
        <v>2</v>
      </c>
      <c r="H10" s="20">
        <v>1</v>
      </c>
      <c r="I10" s="20">
        <v>1</v>
      </c>
      <c r="J10" s="20">
        <v>1</v>
      </c>
      <c r="K10" s="20">
        <v>1</v>
      </c>
      <c r="L10" s="20">
        <v>2</v>
      </c>
      <c r="M10" s="20">
        <v>2</v>
      </c>
      <c r="N10" s="20">
        <v>2</v>
      </c>
      <c r="O10" s="20">
        <v>2</v>
      </c>
      <c r="P10" s="20">
        <v>1</v>
      </c>
      <c r="Q10" s="20">
        <v>1</v>
      </c>
      <c r="R10" s="20">
        <v>1</v>
      </c>
      <c r="S10" s="20">
        <v>2</v>
      </c>
      <c r="T10" s="20">
        <v>3</v>
      </c>
      <c r="U10" s="20">
        <v>2</v>
      </c>
      <c r="V10" s="20">
        <v>2</v>
      </c>
      <c r="W10" s="20">
        <v>2</v>
      </c>
      <c r="X10" s="20">
        <v>1</v>
      </c>
      <c r="Y10" s="20">
        <v>2</v>
      </c>
    </row>
    <row r="11" spans="1:25" x14ac:dyDescent="0.25">
      <c r="A11" s="8">
        <v>5</v>
      </c>
      <c r="B11" s="20">
        <v>2</v>
      </c>
      <c r="C11" s="20">
        <v>2</v>
      </c>
      <c r="D11" s="20">
        <v>2</v>
      </c>
      <c r="E11" s="20">
        <v>3</v>
      </c>
      <c r="F11" s="20">
        <v>3</v>
      </c>
      <c r="G11" s="20">
        <v>2</v>
      </c>
      <c r="H11" s="20">
        <v>3</v>
      </c>
      <c r="I11" s="20">
        <v>3</v>
      </c>
      <c r="J11" s="20">
        <v>3</v>
      </c>
      <c r="K11" s="20">
        <v>3</v>
      </c>
      <c r="L11" s="20">
        <v>1</v>
      </c>
      <c r="M11" s="20">
        <v>1</v>
      </c>
      <c r="N11" s="20">
        <v>2</v>
      </c>
      <c r="O11" s="20">
        <v>2</v>
      </c>
      <c r="P11" s="20">
        <v>3</v>
      </c>
      <c r="Q11" s="20">
        <v>3</v>
      </c>
      <c r="R11" s="20">
        <v>3</v>
      </c>
      <c r="S11" s="20">
        <v>2</v>
      </c>
      <c r="T11" s="20">
        <v>1</v>
      </c>
      <c r="U11" s="20">
        <v>1</v>
      </c>
      <c r="V11" s="20">
        <v>1</v>
      </c>
      <c r="W11" s="20">
        <v>2</v>
      </c>
      <c r="X11" s="20">
        <v>3</v>
      </c>
      <c r="Y11" s="20">
        <v>2</v>
      </c>
    </row>
    <row r="12" spans="1:25" x14ac:dyDescent="0.25">
      <c r="A12" s="8" t="s">
        <v>115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21">
        <v>4.5</v>
      </c>
      <c r="C14" s="21">
        <v>4.5</v>
      </c>
      <c r="D14" s="21">
        <v>4.5</v>
      </c>
      <c r="E14" s="21">
        <v>4.75</v>
      </c>
      <c r="F14" s="21">
        <v>4.75</v>
      </c>
      <c r="G14" s="21">
        <v>4.5</v>
      </c>
      <c r="H14" s="21">
        <v>4.75</v>
      </c>
      <c r="I14" s="21">
        <v>4.75</v>
      </c>
      <c r="J14" s="21">
        <v>4.75</v>
      </c>
      <c r="K14" s="21">
        <v>4.75</v>
      </c>
      <c r="L14" s="21">
        <v>4.333333333333333</v>
      </c>
      <c r="M14" s="21">
        <v>4</v>
      </c>
      <c r="N14" s="21">
        <v>4.5</v>
      </c>
      <c r="O14" s="21">
        <v>4.5</v>
      </c>
      <c r="P14" s="21">
        <v>4.75</v>
      </c>
      <c r="Q14" s="21">
        <v>4.75</v>
      </c>
      <c r="R14" s="21">
        <v>4.75</v>
      </c>
      <c r="S14" s="21">
        <v>4.5</v>
      </c>
      <c r="T14" s="21">
        <v>4.25</v>
      </c>
      <c r="U14" s="21">
        <v>4</v>
      </c>
      <c r="V14" s="21">
        <v>4</v>
      </c>
      <c r="W14" s="21">
        <v>4.5</v>
      </c>
      <c r="X14" s="21">
        <v>4.75</v>
      </c>
      <c r="Y14" s="21">
        <v>4.5</v>
      </c>
    </row>
    <row r="15" spans="1:25" x14ac:dyDescent="0.25">
      <c r="A15" s="5" t="s">
        <v>37</v>
      </c>
      <c r="B15" s="21">
        <v>0.57735026918962573</v>
      </c>
      <c r="C15" s="21">
        <v>0.57735026918962573</v>
      </c>
      <c r="D15" s="21">
        <v>0.57735026918962573</v>
      </c>
      <c r="E15" s="21">
        <v>0.5</v>
      </c>
      <c r="F15" s="21">
        <v>0.5</v>
      </c>
      <c r="G15" s="21">
        <v>0.57735026918962573</v>
      </c>
      <c r="H15" s="21">
        <v>0.5</v>
      </c>
      <c r="I15" s="21">
        <v>0.5</v>
      </c>
      <c r="J15" s="21">
        <v>0.5</v>
      </c>
      <c r="K15" s="21">
        <v>0.5</v>
      </c>
      <c r="L15" s="21">
        <v>0.57735026918962473</v>
      </c>
      <c r="M15" s="21">
        <v>0.81649658092772603</v>
      </c>
      <c r="N15" s="21">
        <v>0.57735026918962573</v>
      </c>
      <c r="O15" s="21">
        <v>0.57735026918962573</v>
      </c>
      <c r="P15" s="21">
        <v>0.5</v>
      </c>
      <c r="Q15" s="21">
        <v>0.5</v>
      </c>
      <c r="R15" s="21">
        <v>0.5</v>
      </c>
      <c r="S15" s="21">
        <v>0.57735026918962573</v>
      </c>
      <c r="T15" s="21">
        <v>0.5</v>
      </c>
      <c r="U15" s="21">
        <v>0.81649658092772603</v>
      </c>
      <c r="V15" s="21">
        <v>0.81649658092772603</v>
      </c>
      <c r="W15" s="21">
        <v>0.57735026918962573</v>
      </c>
      <c r="X15" s="21">
        <v>0.5</v>
      </c>
      <c r="Y15" s="21">
        <v>0.57735026918962573</v>
      </c>
    </row>
    <row r="16" spans="1:25" x14ac:dyDescent="0.25">
      <c r="A16" s="5" t="s">
        <v>38</v>
      </c>
      <c r="B16" s="22">
        <v>4</v>
      </c>
      <c r="C16" s="22">
        <v>4</v>
      </c>
      <c r="D16" s="22">
        <v>4</v>
      </c>
      <c r="E16" s="22">
        <v>4</v>
      </c>
      <c r="F16" s="22">
        <v>4</v>
      </c>
      <c r="G16" s="22">
        <v>4</v>
      </c>
      <c r="H16" s="22">
        <v>4</v>
      </c>
      <c r="I16" s="22">
        <v>4</v>
      </c>
      <c r="J16" s="22">
        <v>4</v>
      </c>
      <c r="K16" s="22">
        <v>4</v>
      </c>
      <c r="L16" s="22">
        <v>3</v>
      </c>
      <c r="M16" s="22">
        <v>4</v>
      </c>
      <c r="N16" s="22">
        <v>4</v>
      </c>
      <c r="O16" s="22">
        <v>4</v>
      </c>
      <c r="P16" s="22">
        <v>4</v>
      </c>
      <c r="Q16" s="22">
        <v>4</v>
      </c>
      <c r="R16" s="22">
        <v>4</v>
      </c>
      <c r="S16" s="22">
        <v>4</v>
      </c>
      <c r="T16" s="22">
        <v>4</v>
      </c>
      <c r="U16" s="22">
        <v>4</v>
      </c>
      <c r="V16" s="22">
        <v>4</v>
      </c>
      <c r="W16" s="22">
        <v>4</v>
      </c>
      <c r="X16" s="22">
        <v>4</v>
      </c>
      <c r="Y16" s="22">
        <v>4</v>
      </c>
    </row>
    <row r="18" spans="1:25" x14ac:dyDescent="0.25">
      <c r="A18" s="5" t="s">
        <v>132</v>
      </c>
      <c r="B18" s="5"/>
      <c r="C18" s="5"/>
      <c r="D18" s="5"/>
      <c r="E18" s="5"/>
      <c r="F18" s="17">
        <f>AVERAGE(S14:V14)</f>
        <v>4.1875</v>
      </c>
    </row>
    <row r="19" spans="1:25" x14ac:dyDescent="0.25">
      <c r="A19" s="5" t="s">
        <v>133</v>
      </c>
      <c r="B19" s="5"/>
      <c r="C19" s="5"/>
    </row>
    <row r="21" spans="1:25" x14ac:dyDescent="0.25">
      <c r="A21" s="5" t="s">
        <v>134</v>
      </c>
      <c r="B21" s="5"/>
      <c r="C21" s="5"/>
      <c r="D21" s="5"/>
      <c r="E21" s="5"/>
      <c r="F21" s="17">
        <f>(F18-1)*2.5</f>
        <v>7.96875</v>
      </c>
    </row>
    <row r="22" spans="1:25" x14ac:dyDescent="0.25">
      <c r="A22" s="5" t="s">
        <v>131</v>
      </c>
      <c r="B22" s="17">
        <f t="shared" ref="B22:Y22" si="0">(B14-1)*2.5</f>
        <v>8.75</v>
      </c>
      <c r="C22" s="17">
        <f t="shared" si="0"/>
        <v>8.75</v>
      </c>
      <c r="D22" s="17">
        <f t="shared" si="0"/>
        <v>8.75</v>
      </c>
      <c r="E22" s="17">
        <f t="shared" si="0"/>
        <v>9.375</v>
      </c>
      <c r="F22" s="17">
        <f t="shared" si="0"/>
        <v>9.375</v>
      </c>
      <c r="G22" s="17">
        <f t="shared" si="0"/>
        <v>8.75</v>
      </c>
      <c r="H22" s="17">
        <f t="shared" si="0"/>
        <v>9.375</v>
      </c>
      <c r="I22" s="17">
        <f t="shared" si="0"/>
        <v>9.375</v>
      </c>
      <c r="J22" s="17">
        <f t="shared" si="0"/>
        <v>9.375</v>
      </c>
      <c r="K22" s="17">
        <f t="shared" si="0"/>
        <v>9.375</v>
      </c>
      <c r="L22" s="17">
        <f t="shared" si="0"/>
        <v>8.3333333333333321</v>
      </c>
      <c r="M22" s="17">
        <f t="shared" si="0"/>
        <v>7.5</v>
      </c>
      <c r="N22" s="17">
        <f t="shared" si="0"/>
        <v>8.75</v>
      </c>
      <c r="O22" s="17">
        <f t="shared" si="0"/>
        <v>8.75</v>
      </c>
      <c r="P22" s="17">
        <f t="shared" si="0"/>
        <v>9.375</v>
      </c>
      <c r="Q22" s="17">
        <f t="shared" si="0"/>
        <v>9.375</v>
      </c>
      <c r="R22" s="17">
        <f t="shared" si="0"/>
        <v>9.375</v>
      </c>
      <c r="S22" s="17">
        <f t="shared" si="0"/>
        <v>8.75</v>
      </c>
      <c r="T22" s="17">
        <f t="shared" si="0"/>
        <v>8.125</v>
      </c>
      <c r="U22" s="17">
        <f t="shared" si="0"/>
        <v>7.5</v>
      </c>
      <c r="V22" s="17">
        <f t="shared" si="0"/>
        <v>7.5</v>
      </c>
      <c r="W22" s="17">
        <f t="shared" si="0"/>
        <v>8.75</v>
      </c>
      <c r="X22" s="17">
        <f t="shared" si="0"/>
        <v>9.375</v>
      </c>
      <c r="Y22" s="17">
        <f t="shared" si="0"/>
        <v>8.75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6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122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PAS_centro!$B$4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1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3</v>
      </c>
      <c r="C8" s="3">
        <v>3</v>
      </c>
      <c r="D8" s="3">
        <v>1</v>
      </c>
      <c r="E8" s="3">
        <v>3</v>
      </c>
      <c r="F8" s="3">
        <v>1</v>
      </c>
      <c r="G8" s="3">
        <v>2</v>
      </c>
      <c r="H8" s="3">
        <v>4</v>
      </c>
      <c r="I8" s="3">
        <v>7</v>
      </c>
      <c r="J8" s="3">
        <v>4</v>
      </c>
      <c r="K8" s="3">
        <v>1</v>
      </c>
      <c r="L8" s="3">
        <v>3</v>
      </c>
      <c r="M8" s="3">
        <v>1</v>
      </c>
      <c r="N8" s="3">
        <v>0</v>
      </c>
      <c r="O8" s="3">
        <v>0</v>
      </c>
      <c r="P8" s="3">
        <v>5</v>
      </c>
      <c r="Q8" s="3">
        <v>5</v>
      </c>
      <c r="R8" s="3">
        <v>3</v>
      </c>
      <c r="S8" s="3">
        <v>7</v>
      </c>
      <c r="T8" s="3">
        <v>2</v>
      </c>
      <c r="U8" s="3">
        <v>2</v>
      </c>
      <c r="V8" s="3">
        <v>4</v>
      </c>
      <c r="W8" s="3">
        <v>3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11</v>
      </c>
      <c r="C9" s="3">
        <v>10</v>
      </c>
      <c r="D9" s="3">
        <v>11</v>
      </c>
      <c r="E9" s="3">
        <v>4</v>
      </c>
      <c r="F9" s="3">
        <v>6</v>
      </c>
      <c r="G9" s="3">
        <v>10</v>
      </c>
      <c r="H9" s="3">
        <v>12</v>
      </c>
      <c r="I9" s="3">
        <v>8</v>
      </c>
      <c r="J9" s="3">
        <v>16</v>
      </c>
      <c r="K9" s="3">
        <v>9</v>
      </c>
      <c r="L9" s="3">
        <v>5</v>
      </c>
      <c r="M9" s="3">
        <v>9</v>
      </c>
      <c r="N9" s="3">
        <v>9</v>
      </c>
      <c r="O9" s="3">
        <v>14</v>
      </c>
      <c r="P9" s="3">
        <v>15</v>
      </c>
      <c r="Q9" s="3">
        <v>7</v>
      </c>
      <c r="R9" s="3">
        <v>10</v>
      </c>
      <c r="S9" s="3">
        <v>9</v>
      </c>
      <c r="T9" s="3">
        <v>6</v>
      </c>
      <c r="U9" s="3">
        <v>6</v>
      </c>
      <c r="V9" s="3">
        <v>8</v>
      </c>
      <c r="W9" s="3">
        <v>5</v>
      </c>
      <c r="X9" s="3">
        <v>7</v>
      </c>
      <c r="Y9" s="3">
        <v>6</v>
      </c>
      <c r="Z9" s="3">
        <v>3</v>
      </c>
      <c r="AA9" s="3">
        <v>4</v>
      </c>
      <c r="AB9" s="3">
        <v>4</v>
      </c>
      <c r="AC9" s="3">
        <v>3</v>
      </c>
      <c r="AD9" s="3">
        <v>4</v>
      </c>
      <c r="AE9" s="3">
        <v>5</v>
      </c>
      <c r="AF9" s="3">
        <v>1</v>
      </c>
    </row>
    <row r="10" spans="1:32" x14ac:dyDescent="0.25">
      <c r="A10" s="8">
        <v>4</v>
      </c>
      <c r="B10" s="3">
        <v>12</v>
      </c>
      <c r="C10" s="3">
        <v>14</v>
      </c>
      <c r="D10" s="3">
        <v>14</v>
      </c>
      <c r="E10" s="3">
        <v>9</v>
      </c>
      <c r="F10" s="3">
        <v>14</v>
      </c>
      <c r="G10" s="3">
        <v>16</v>
      </c>
      <c r="H10" s="3">
        <v>10</v>
      </c>
      <c r="I10" s="3">
        <v>9</v>
      </c>
      <c r="J10" s="3">
        <v>5</v>
      </c>
      <c r="K10" s="3">
        <v>13</v>
      </c>
      <c r="L10" s="3">
        <v>13</v>
      </c>
      <c r="M10" s="3">
        <v>10</v>
      </c>
      <c r="N10" s="3">
        <v>12</v>
      </c>
      <c r="O10" s="3">
        <v>13</v>
      </c>
      <c r="P10" s="3">
        <v>9</v>
      </c>
      <c r="Q10" s="3">
        <v>12</v>
      </c>
      <c r="R10" s="3">
        <v>13</v>
      </c>
      <c r="S10" s="3">
        <v>7</v>
      </c>
      <c r="T10" s="3">
        <v>18</v>
      </c>
      <c r="U10" s="3">
        <v>17</v>
      </c>
      <c r="V10" s="3">
        <v>15</v>
      </c>
      <c r="W10" s="3">
        <v>15</v>
      </c>
      <c r="X10" s="3">
        <v>12</v>
      </c>
      <c r="Y10" s="3">
        <v>14</v>
      </c>
      <c r="Z10" s="3">
        <v>16</v>
      </c>
      <c r="AA10" s="3">
        <v>17</v>
      </c>
      <c r="AB10" s="3">
        <v>16</v>
      </c>
      <c r="AC10" s="3">
        <v>13</v>
      </c>
      <c r="AD10" s="3">
        <v>7</v>
      </c>
      <c r="AE10" s="3">
        <v>17</v>
      </c>
      <c r="AF10" s="3">
        <v>22</v>
      </c>
    </row>
    <row r="11" spans="1:32" x14ac:dyDescent="0.25">
      <c r="A11" s="8">
        <v>5</v>
      </c>
      <c r="B11" s="3">
        <v>3</v>
      </c>
      <c r="C11" s="3">
        <v>1</v>
      </c>
      <c r="D11" s="3">
        <v>3</v>
      </c>
      <c r="E11" s="3">
        <v>12</v>
      </c>
      <c r="F11" s="3">
        <v>8</v>
      </c>
      <c r="G11" s="3">
        <v>1</v>
      </c>
      <c r="H11" s="3">
        <v>3</v>
      </c>
      <c r="I11" s="3">
        <v>4</v>
      </c>
      <c r="J11" s="3">
        <v>3</v>
      </c>
      <c r="K11" s="3">
        <v>6</v>
      </c>
      <c r="L11" s="3">
        <v>6</v>
      </c>
      <c r="M11" s="3">
        <v>6</v>
      </c>
      <c r="N11" s="3">
        <v>8</v>
      </c>
      <c r="O11" s="3">
        <v>2</v>
      </c>
      <c r="P11" s="3">
        <v>0</v>
      </c>
      <c r="Q11" s="3">
        <v>5</v>
      </c>
      <c r="R11" s="3">
        <v>3</v>
      </c>
      <c r="S11" s="3">
        <v>4</v>
      </c>
      <c r="T11" s="3">
        <v>3</v>
      </c>
      <c r="U11" s="3">
        <v>4</v>
      </c>
      <c r="V11" s="3">
        <v>2</v>
      </c>
      <c r="W11" s="3">
        <v>6</v>
      </c>
      <c r="X11" s="3">
        <v>9</v>
      </c>
      <c r="Y11" s="3">
        <v>9</v>
      </c>
      <c r="Z11" s="3">
        <v>10</v>
      </c>
      <c r="AA11" s="3">
        <v>8</v>
      </c>
      <c r="AB11" s="3">
        <v>9</v>
      </c>
      <c r="AC11" s="3">
        <v>13</v>
      </c>
      <c r="AD11" s="3">
        <v>6</v>
      </c>
      <c r="AE11" s="3">
        <v>4</v>
      </c>
      <c r="AF11" s="3">
        <v>6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12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3.5172413793103448</v>
      </c>
      <c r="C14" s="17">
        <v>3.3793103448275863</v>
      </c>
      <c r="D14" s="17">
        <v>3.6551724137931036</v>
      </c>
      <c r="E14" s="17">
        <v>4.0714285714285712</v>
      </c>
      <c r="F14" s="17">
        <v>4</v>
      </c>
      <c r="G14" s="17">
        <v>3.5517241379310347</v>
      </c>
      <c r="H14" s="17">
        <v>3.4137931034482758</v>
      </c>
      <c r="I14" s="17">
        <v>3.2758620689655173</v>
      </c>
      <c r="J14" s="17">
        <v>3.1724137931034484</v>
      </c>
      <c r="K14" s="17">
        <v>3.8275862068965516</v>
      </c>
      <c r="L14" s="17">
        <v>3.7142857142857144</v>
      </c>
      <c r="M14" s="17">
        <v>3.6071428571428572</v>
      </c>
      <c r="N14" s="17">
        <v>3.9655172413793105</v>
      </c>
      <c r="O14" s="17">
        <v>3.5862068965517242</v>
      </c>
      <c r="P14" s="17">
        <v>3.1379310344827585</v>
      </c>
      <c r="Q14" s="17">
        <v>3.5862068965517242</v>
      </c>
      <c r="R14" s="17">
        <v>3.5517241379310347</v>
      </c>
      <c r="S14" s="17">
        <v>3.1379310344827585</v>
      </c>
      <c r="T14" s="17">
        <v>3.7586206896551726</v>
      </c>
      <c r="U14" s="17">
        <v>3.7931034482758621</v>
      </c>
      <c r="V14" s="17">
        <v>3.5172413793103448</v>
      </c>
      <c r="W14" s="17">
        <v>3.8275862068965516</v>
      </c>
      <c r="X14" s="17">
        <v>4</v>
      </c>
      <c r="Y14" s="17">
        <v>4.1034482758620694</v>
      </c>
      <c r="Z14" s="17">
        <v>4.2413793103448274</v>
      </c>
      <c r="AA14" s="17">
        <v>4.1379310344827589</v>
      </c>
      <c r="AB14" s="17">
        <v>4.1724137931034484</v>
      </c>
      <c r="AC14" s="17">
        <v>4.3448275862068968</v>
      </c>
      <c r="AD14" s="17">
        <v>4.117647058823529</v>
      </c>
      <c r="AE14" s="17">
        <v>3.9615384615384617</v>
      </c>
      <c r="AF14" s="17">
        <v>4.1724137931034484</v>
      </c>
    </row>
    <row r="15" spans="1:32" x14ac:dyDescent="0.25">
      <c r="A15" s="5" t="s">
        <v>37</v>
      </c>
      <c r="B15" s="17">
        <v>0.82897051710335323</v>
      </c>
      <c r="C15" s="17">
        <v>0.86246296415093693</v>
      </c>
      <c r="D15" s="17">
        <v>0.72090528746676386</v>
      </c>
      <c r="E15" s="17">
        <v>1.0157490003667395</v>
      </c>
      <c r="F15" s="17">
        <v>0.80178372573727319</v>
      </c>
      <c r="G15" s="17">
        <v>0.68588872986344795</v>
      </c>
      <c r="H15" s="17">
        <v>0.86673613464167765</v>
      </c>
      <c r="I15" s="17">
        <v>1.098588436005103</v>
      </c>
      <c r="J15" s="17">
        <v>0.92847669088525886</v>
      </c>
      <c r="K15" s="17">
        <v>0.80484983147884559</v>
      </c>
      <c r="L15" s="17">
        <v>1.0490610566259244</v>
      </c>
      <c r="M15" s="17">
        <v>1.1001442906807548</v>
      </c>
      <c r="N15" s="17">
        <v>0.77840306400300141</v>
      </c>
      <c r="O15" s="17">
        <v>0.62776482057434468</v>
      </c>
      <c r="P15" s="17">
        <v>0.69303359695072697</v>
      </c>
      <c r="Q15" s="17">
        <v>0.98260736888103506</v>
      </c>
      <c r="R15" s="17">
        <v>0.82748357327466526</v>
      </c>
      <c r="S15" s="17">
        <v>1.156476728535996</v>
      </c>
      <c r="T15" s="17">
        <v>0.73945792953801681</v>
      </c>
      <c r="U15" s="17">
        <v>0.7736421443326913</v>
      </c>
      <c r="V15" s="17">
        <v>0.82897051710335323</v>
      </c>
      <c r="W15" s="17">
        <v>0.88917961857471128</v>
      </c>
      <c r="X15" s="17">
        <v>0.84515425472851657</v>
      </c>
      <c r="Y15" s="17">
        <v>0.72431384210984173</v>
      </c>
      <c r="Z15" s="17">
        <v>0.63556344034211554</v>
      </c>
      <c r="AA15" s="17">
        <v>0.63942708346917176</v>
      </c>
      <c r="AB15" s="17">
        <v>0.6584052983883194</v>
      </c>
      <c r="AC15" s="17">
        <v>0.66953406341198651</v>
      </c>
      <c r="AD15" s="17">
        <v>0.78121323442902446</v>
      </c>
      <c r="AE15" s="17">
        <v>0.59871657607046269</v>
      </c>
      <c r="AF15" s="17">
        <v>0.46820062223377878</v>
      </c>
    </row>
    <row r="16" spans="1:32" x14ac:dyDescent="0.25">
      <c r="A16" s="5" t="s">
        <v>38</v>
      </c>
      <c r="B16" s="18">
        <v>29</v>
      </c>
      <c r="C16" s="18">
        <v>29</v>
      </c>
      <c r="D16" s="18">
        <v>29</v>
      </c>
      <c r="E16" s="18">
        <v>28</v>
      </c>
      <c r="F16" s="18">
        <v>29</v>
      </c>
      <c r="G16" s="18">
        <v>29</v>
      </c>
      <c r="H16" s="18">
        <v>29</v>
      </c>
      <c r="I16" s="18">
        <v>29</v>
      </c>
      <c r="J16" s="18">
        <v>29</v>
      </c>
      <c r="K16" s="18">
        <v>29</v>
      </c>
      <c r="L16" s="18">
        <v>28</v>
      </c>
      <c r="M16" s="18">
        <v>28</v>
      </c>
      <c r="N16" s="18">
        <v>29</v>
      </c>
      <c r="O16" s="18">
        <v>29</v>
      </c>
      <c r="P16" s="18">
        <v>29</v>
      </c>
      <c r="Q16" s="18">
        <v>29</v>
      </c>
      <c r="R16" s="18">
        <v>29</v>
      </c>
      <c r="S16" s="18">
        <v>29</v>
      </c>
      <c r="T16" s="18">
        <v>29</v>
      </c>
      <c r="U16" s="18">
        <v>29</v>
      </c>
      <c r="V16" s="18">
        <v>29</v>
      </c>
      <c r="W16" s="18">
        <v>29</v>
      </c>
      <c r="X16" s="18">
        <v>29</v>
      </c>
      <c r="Y16" s="18">
        <v>29</v>
      </c>
      <c r="Z16" s="18">
        <v>29</v>
      </c>
      <c r="AA16" s="18">
        <v>29</v>
      </c>
      <c r="AB16" s="18">
        <v>29</v>
      </c>
      <c r="AC16" s="18">
        <v>29</v>
      </c>
      <c r="AD16" s="18">
        <v>17</v>
      </c>
      <c r="AE16" s="18">
        <v>26</v>
      </c>
      <c r="AF16" s="18">
        <v>29</v>
      </c>
    </row>
    <row r="18" spans="1:32" x14ac:dyDescent="0.25">
      <c r="A18" s="5" t="s">
        <v>119</v>
      </c>
      <c r="B18" s="5">
        <v>29</v>
      </c>
    </row>
    <row r="19" spans="1:32" x14ac:dyDescent="0.25">
      <c r="A19" s="5" t="s">
        <v>120</v>
      </c>
      <c r="B19" s="5">
        <v>12</v>
      </c>
    </row>
    <row r="20" spans="1:32" x14ac:dyDescent="0.25">
      <c r="A20" s="5" t="s">
        <v>121</v>
      </c>
      <c r="B20" s="24">
        <f>B18/B19</f>
        <v>2.4166666666666665</v>
      </c>
    </row>
    <row r="22" spans="1:32" x14ac:dyDescent="0.25">
      <c r="A22" s="5" t="s">
        <v>128</v>
      </c>
      <c r="B22" s="5"/>
      <c r="C22" s="5"/>
      <c r="D22" s="5"/>
      <c r="E22" s="5"/>
      <c r="F22" s="17">
        <f>AVERAGE(X14:Z14)</f>
        <v>4.1149425287356323</v>
      </c>
    </row>
    <row r="23" spans="1:32" x14ac:dyDescent="0.25">
      <c r="A23" s="5" t="s">
        <v>129</v>
      </c>
      <c r="B23" s="5"/>
      <c r="C23" s="5"/>
    </row>
    <row r="25" spans="1:32" x14ac:dyDescent="0.25">
      <c r="A25" s="5" t="s">
        <v>130</v>
      </c>
      <c r="B25" s="5"/>
      <c r="C25" s="5"/>
      <c r="D25" s="5"/>
      <c r="E25" s="5"/>
      <c r="F25" s="17">
        <f>(F22-1)*2.5</f>
        <v>7.7873563218390807</v>
      </c>
    </row>
    <row r="26" spans="1:32" x14ac:dyDescent="0.25">
      <c r="A26" s="5" t="s">
        <v>131</v>
      </c>
      <c r="B26" s="17">
        <f t="shared" ref="B26:AF26" si="0">(B14-1)*2.5</f>
        <v>6.2931034482758621</v>
      </c>
      <c r="C26" s="17">
        <f t="shared" si="0"/>
        <v>5.9482758620689662</v>
      </c>
      <c r="D26" s="17">
        <f t="shared" si="0"/>
        <v>6.6379310344827589</v>
      </c>
      <c r="E26" s="17">
        <f t="shared" si="0"/>
        <v>7.6785714285714279</v>
      </c>
      <c r="F26" s="17">
        <f t="shared" si="0"/>
        <v>7.5</v>
      </c>
      <c r="G26" s="17">
        <f t="shared" si="0"/>
        <v>6.3793103448275872</v>
      </c>
      <c r="H26" s="17">
        <f t="shared" si="0"/>
        <v>6.0344827586206895</v>
      </c>
      <c r="I26" s="17">
        <f t="shared" si="0"/>
        <v>5.6896551724137936</v>
      </c>
      <c r="J26" s="17">
        <f t="shared" si="0"/>
        <v>5.431034482758621</v>
      </c>
      <c r="K26" s="17">
        <f t="shared" si="0"/>
        <v>7.068965517241379</v>
      </c>
      <c r="L26" s="17">
        <f t="shared" si="0"/>
        <v>6.7857142857142865</v>
      </c>
      <c r="M26" s="17">
        <f t="shared" si="0"/>
        <v>6.5178571428571432</v>
      </c>
      <c r="N26" s="17">
        <f t="shared" si="0"/>
        <v>7.4137931034482758</v>
      </c>
      <c r="O26" s="17">
        <f t="shared" si="0"/>
        <v>6.4655172413793105</v>
      </c>
      <c r="P26" s="17">
        <f t="shared" si="0"/>
        <v>5.3448275862068959</v>
      </c>
      <c r="Q26" s="17">
        <f t="shared" si="0"/>
        <v>6.4655172413793105</v>
      </c>
      <c r="R26" s="17">
        <f t="shared" si="0"/>
        <v>6.3793103448275872</v>
      </c>
      <c r="S26" s="17">
        <f t="shared" si="0"/>
        <v>5.3448275862068959</v>
      </c>
      <c r="T26" s="17">
        <f t="shared" si="0"/>
        <v>6.8965517241379315</v>
      </c>
      <c r="U26" s="17">
        <f t="shared" si="0"/>
        <v>6.9827586206896548</v>
      </c>
      <c r="V26" s="17">
        <f t="shared" si="0"/>
        <v>6.2931034482758621</v>
      </c>
      <c r="W26" s="17">
        <f t="shared" si="0"/>
        <v>7.068965517241379</v>
      </c>
      <c r="X26" s="17">
        <f t="shared" si="0"/>
        <v>7.5</v>
      </c>
      <c r="Y26" s="17">
        <f t="shared" si="0"/>
        <v>7.7586206896551735</v>
      </c>
      <c r="Z26" s="17">
        <f t="shared" si="0"/>
        <v>8.1034482758620676</v>
      </c>
      <c r="AA26" s="17">
        <f t="shared" si="0"/>
        <v>7.8448275862068968</v>
      </c>
      <c r="AB26" s="17">
        <f t="shared" si="0"/>
        <v>7.931034482758621</v>
      </c>
      <c r="AC26" s="17">
        <f t="shared" si="0"/>
        <v>8.362068965517242</v>
      </c>
      <c r="AD26" s="17">
        <f t="shared" si="0"/>
        <v>7.7941176470588225</v>
      </c>
      <c r="AE26" s="17">
        <f t="shared" si="0"/>
        <v>7.4038461538461542</v>
      </c>
      <c r="AF26" s="17">
        <f t="shared" si="0"/>
        <v>7.931034482758621</v>
      </c>
    </row>
  </sheetData>
  <pageMargins left="0.7" right="0.7" top="0.75" bottom="0.75" header="0.3" footer="0.3"/>
  <ignoredErrors>
    <ignoredError sqref="F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124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3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1</v>
      </c>
    </row>
    <row r="10" spans="1:10" x14ac:dyDescent="0.25">
      <c r="A10" s="8">
        <v>4</v>
      </c>
      <c r="B10" s="3">
        <v>3</v>
      </c>
      <c r="C10" s="3">
        <v>4</v>
      </c>
      <c r="D10" s="3">
        <v>6</v>
      </c>
      <c r="E10" s="3">
        <v>3</v>
      </c>
      <c r="F10" s="3">
        <v>3</v>
      </c>
      <c r="G10" s="3">
        <v>4</v>
      </c>
      <c r="H10" s="3">
        <v>5</v>
      </c>
      <c r="I10" s="3">
        <v>5</v>
      </c>
      <c r="J10" s="3">
        <v>5</v>
      </c>
    </row>
    <row r="11" spans="1:10" x14ac:dyDescent="0.25">
      <c r="A11" s="8">
        <v>5</v>
      </c>
      <c r="B11" s="3">
        <v>1</v>
      </c>
      <c r="C11" s="3">
        <v>3</v>
      </c>
      <c r="D11" s="3">
        <v>1</v>
      </c>
      <c r="E11" s="3">
        <v>2</v>
      </c>
      <c r="F11" s="3">
        <v>2</v>
      </c>
      <c r="G11" s="3">
        <v>1</v>
      </c>
      <c r="H11" s="3">
        <v>1</v>
      </c>
      <c r="I11" s="3">
        <v>1</v>
      </c>
      <c r="J11" s="3">
        <v>1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3.7142857142857144</v>
      </c>
      <c r="C14" s="17">
        <v>4.4285714285714288</v>
      </c>
      <c r="D14" s="17">
        <v>4.1428571428571432</v>
      </c>
      <c r="E14" s="17">
        <v>4.4000000000000004</v>
      </c>
      <c r="F14" s="17">
        <v>4.166666666666667</v>
      </c>
      <c r="G14" s="17">
        <v>3.5714285714285716</v>
      </c>
      <c r="H14" s="17">
        <v>4</v>
      </c>
      <c r="I14" s="17">
        <v>4</v>
      </c>
      <c r="J14" s="17">
        <v>4</v>
      </c>
    </row>
    <row r="15" spans="1:10" x14ac:dyDescent="0.25">
      <c r="A15" s="5" t="s">
        <v>37</v>
      </c>
      <c r="B15" s="17">
        <v>0.75592894601845462</v>
      </c>
      <c r="C15" s="17">
        <v>0.53452248382485001</v>
      </c>
      <c r="D15" s="17">
        <v>0.37796447300922725</v>
      </c>
      <c r="E15" s="17">
        <v>0.54772255750516674</v>
      </c>
      <c r="F15" s="17">
        <v>0.75277265270908045</v>
      </c>
      <c r="G15" s="17">
        <v>1.2724180205607032</v>
      </c>
      <c r="H15" s="17">
        <v>0.57735026918962573</v>
      </c>
      <c r="I15" s="17">
        <v>0.57735026918962573</v>
      </c>
      <c r="J15" s="17">
        <v>0.57735026918962573</v>
      </c>
    </row>
    <row r="16" spans="1:10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5</v>
      </c>
      <c r="F16" s="18">
        <v>6</v>
      </c>
      <c r="G16" s="18">
        <v>7</v>
      </c>
      <c r="H16" s="18">
        <v>7</v>
      </c>
      <c r="I16" s="18">
        <v>7</v>
      </c>
      <c r="J16" s="18">
        <v>7</v>
      </c>
    </row>
    <row r="18" spans="1:10" x14ac:dyDescent="0.25">
      <c r="A18" s="5" t="s">
        <v>135</v>
      </c>
      <c r="B18" s="5"/>
      <c r="C18" s="5"/>
      <c r="D18" s="5"/>
      <c r="E18" s="5"/>
      <c r="F18" s="17">
        <f>AVERAGE(G14:I14)</f>
        <v>3.8571428571428572</v>
      </c>
    </row>
    <row r="19" spans="1:10" x14ac:dyDescent="0.25">
      <c r="A19" s="5" t="s">
        <v>136</v>
      </c>
      <c r="B19" s="5"/>
      <c r="C19" s="5"/>
    </row>
    <row r="21" spans="1:10" x14ac:dyDescent="0.25">
      <c r="A21" s="5" t="s">
        <v>137</v>
      </c>
      <c r="B21" s="5"/>
      <c r="C21" s="5"/>
      <c r="D21" s="5"/>
      <c r="E21" s="5"/>
      <c r="F21" s="17">
        <f>(F18-1)*2.5</f>
        <v>7.1428571428571432</v>
      </c>
    </row>
    <row r="22" spans="1:10" x14ac:dyDescent="0.25">
      <c r="A22" s="5" t="s">
        <v>131</v>
      </c>
      <c r="B22" s="17">
        <f t="shared" ref="B22:J22" si="0">(B14-1)*2.5</f>
        <v>6.7857142857142865</v>
      </c>
      <c r="C22" s="17">
        <f t="shared" si="0"/>
        <v>8.571428571428573</v>
      </c>
      <c r="D22" s="17">
        <f t="shared" si="0"/>
        <v>7.8571428571428577</v>
      </c>
      <c r="E22" s="17">
        <f t="shared" si="0"/>
        <v>8.5</v>
      </c>
      <c r="F22" s="17">
        <f t="shared" si="0"/>
        <v>7.9166666666666679</v>
      </c>
      <c r="G22" s="17">
        <f t="shared" si="0"/>
        <v>6.4285714285714288</v>
      </c>
      <c r="H22" s="17">
        <f t="shared" si="0"/>
        <v>7.5</v>
      </c>
      <c r="I22" s="17">
        <f t="shared" si="0"/>
        <v>7.5</v>
      </c>
      <c r="J22" s="17">
        <f t="shared" si="0"/>
        <v>7.5</v>
      </c>
    </row>
  </sheetData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125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126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127</v>
      </c>
    </row>
    <row r="34" spans="1:2" x14ac:dyDescent="0.25">
      <c r="A34" s="6" t="s">
        <v>123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Grado Enfermería_PDI </vt:lpstr>
      <vt:lpstr>Grado en Enfermería_Estud</vt:lpstr>
      <vt:lpstr>Grado Terapia Ocupacional_PDI</vt:lpstr>
      <vt:lpstr>MUI Ciencias Sociosanit_PDI</vt:lpstr>
      <vt:lpstr>MUI Ciencias Sociosanit_Estud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2023-11-13T12:52:56Z</dcterms:modified>
</cp:coreProperties>
</file>