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EDBFC\"/>
    </mc:Choice>
  </mc:AlternateContent>
  <xr:revisionPtr revIDLastSave="0" documentId="13_ncr:1_{EE1DF6FA-B637-47A5-B7A9-4979A53ABD8A}" xr6:coauthVersionLast="47" xr6:coauthVersionMax="47" xr10:uidLastSave="{00000000-0000-0000-0000-000000000000}"/>
  <bookViews>
    <workbookView xWindow="-120" yWindow="-120" windowWidth="29040" windowHeight="15840" tabRatio="918" xr2:uid="{00000000-000D-0000-FFFF-FFFF00000000}"/>
  </bookViews>
  <sheets>
    <sheet name="Grado Est. Ingle._PDI" sheetId="1" r:id="rId1"/>
    <sheet name="Grado Est. Ingle._Estud" sheetId="7" r:id="rId2"/>
    <sheet name="Grado Filolog. Clásica_PDI " sheetId="10" r:id="rId3"/>
    <sheet name="Grado Filolog. Hispánica_PDI " sheetId="15" r:id="rId4"/>
    <sheet name="Grado Filolog. Hispánica_Estud" sheetId="46" r:id="rId5"/>
    <sheet name="Grado Geog. Orden. Territ_PDI " sheetId="17" r:id="rId6"/>
    <sheet name="Grado Geog.Orden. Terri _Estud " sheetId="18" r:id="rId7"/>
    <sheet name="Grado Hª Arte y Patri.H-A_PDI " sheetId="19" r:id="rId8"/>
    <sheet name="Grado HªArte y Patri H-A_Estud" sheetId="20" r:id="rId9"/>
    <sheet name="Grado Hª y Patri.Histórico_PDI " sheetId="21" r:id="rId10"/>
    <sheet name="Grado Hª y Patri. Histór_Estud " sheetId="22" r:id="rId11"/>
    <sheet name="Grado Leng.Lit. Mod-Francés_PDI" sheetId="23" r:id="rId12"/>
    <sheet name="Grado Leng.L.Mod-Francés_Estud" sheetId="47" r:id="rId13"/>
    <sheet name="Grado Leng.Lit.Mod.-Portug_PDI " sheetId="25" r:id="rId14"/>
    <sheet name="M.U.Desarro. Rural_PDI " sheetId="39" r:id="rId15"/>
    <sheet name="M.U. Desarro. Rural_Estud" sheetId="40" r:id="rId16"/>
    <sheet name="M.U. Form. Prof. E.S._PDI" sheetId="41" r:id="rId17"/>
    <sheet name="M.U.Form. Prof. E. S._Estud" sheetId="42" r:id="rId18"/>
    <sheet name="M.U.I. Arte y Humanidades_PDI" sheetId="3" r:id="rId19"/>
    <sheet name="MUI Arte y Human_Estud" sheetId="49" r:id="rId20"/>
    <sheet name="M.U. Tecn. Inf. Geog. SIG_PDI" sheetId="43" r:id="rId21"/>
    <sheet name="M.U. Enseñ. Esp. Leng Ext_PDI" sheetId="44" r:id="rId22"/>
    <sheet name="MU Enseñ. Esp. Leng Ext_Estud" sheetId="51" r:id="rId23"/>
    <sheet name="PAS_centro" sheetId="4" r:id="rId24"/>
    <sheet name="código preguntas PDI" sheetId="5" r:id="rId25"/>
    <sheet name="código preguntas PAS" sheetId="6" r:id="rId26"/>
    <sheet name="código preguntas Estud" sheetId="9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4" l="1"/>
  <c r="F22" i="4"/>
  <c r="F19" i="44"/>
  <c r="F22" i="44"/>
  <c r="F22" i="43"/>
  <c r="F19" i="43"/>
  <c r="F19" i="3"/>
  <c r="F22" i="3"/>
  <c r="F19" i="41"/>
  <c r="F22" i="41"/>
  <c r="F19" i="39"/>
  <c r="F22" i="39"/>
  <c r="F19" i="25"/>
  <c r="F22" i="25"/>
  <c r="F19" i="23"/>
  <c r="F22" i="23"/>
  <c r="F19" i="21"/>
  <c r="F22" i="21"/>
  <c r="F19" i="19"/>
  <c r="F22" i="19"/>
  <c r="F19" i="17"/>
  <c r="F22" i="17"/>
  <c r="F19" i="15"/>
  <c r="F22" i="15"/>
  <c r="F19" i="10"/>
  <c r="F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F19" i="1"/>
  <c r="F22" i="1"/>
  <c r="J23" i="4"/>
  <c r="I23" i="4"/>
  <c r="H23" i="4"/>
  <c r="G23" i="4"/>
  <c r="F23" i="4"/>
  <c r="E23" i="4"/>
  <c r="D23" i="4"/>
  <c r="C23" i="4"/>
  <c r="B23" i="4"/>
  <c r="Y23" i="44"/>
  <c r="X23" i="44"/>
  <c r="W23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E23" i="44"/>
  <c r="D23" i="44"/>
  <c r="C23" i="44"/>
  <c r="B23" i="44"/>
  <c r="Y23" i="43"/>
  <c r="X23" i="43"/>
  <c r="W23" i="43"/>
  <c r="V23" i="43"/>
  <c r="U23" i="43"/>
  <c r="T23" i="43"/>
  <c r="S23" i="43"/>
  <c r="R23" i="43"/>
  <c r="Q23" i="43"/>
  <c r="P23" i="43"/>
  <c r="O23" i="43"/>
  <c r="N23" i="43"/>
  <c r="M23" i="43"/>
  <c r="L23" i="43"/>
  <c r="K23" i="43"/>
  <c r="J23" i="43"/>
  <c r="I23" i="43"/>
  <c r="H23" i="43"/>
  <c r="G23" i="43"/>
  <c r="F23" i="43"/>
  <c r="E23" i="43"/>
  <c r="D23" i="43"/>
  <c r="C23" i="43"/>
  <c r="B23" i="4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Y23" i="41"/>
  <c r="X23" i="41"/>
  <c r="W23" i="41"/>
  <c r="V23" i="41"/>
  <c r="U23" i="41"/>
  <c r="T23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F23" i="41"/>
  <c r="E23" i="41"/>
  <c r="D23" i="41"/>
  <c r="C23" i="41"/>
  <c r="B23" i="41"/>
  <c r="Y23" i="39"/>
  <c r="X23" i="39"/>
  <c r="W23" i="39"/>
  <c r="V23" i="39"/>
  <c r="U23" i="39"/>
  <c r="T23" i="39"/>
  <c r="S23" i="39"/>
  <c r="R23" i="39"/>
  <c r="Q23" i="39"/>
  <c r="P23" i="39"/>
  <c r="O23" i="39"/>
  <c r="N23" i="39"/>
  <c r="M23" i="39"/>
  <c r="L23" i="39"/>
  <c r="K23" i="39"/>
  <c r="J23" i="39"/>
  <c r="I23" i="39"/>
  <c r="H23" i="39"/>
  <c r="G23" i="39"/>
  <c r="F23" i="39"/>
  <c r="E23" i="39"/>
  <c r="D23" i="39"/>
  <c r="C23" i="39"/>
  <c r="B23" i="39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C23" i="25"/>
  <c r="B23" i="25"/>
  <c r="Y23" i="23"/>
  <c r="X23" i="23"/>
  <c r="W23" i="23"/>
  <c r="V23" i="23"/>
  <c r="U23" i="23"/>
  <c r="T23" i="23"/>
  <c r="S23" i="23"/>
  <c r="R23" i="23"/>
  <c r="Q23" i="23"/>
  <c r="P23" i="23"/>
  <c r="O23" i="23"/>
  <c r="N23" i="23"/>
  <c r="M23" i="23"/>
  <c r="L23" i="23"/>
  <c r="K23" i="23"/>
  <c r="J23" i="23"/>
  <c r="I23" i="23"/>
  <c r="H23" i="23"/>
  <c r="G23" i="23"/>
  <c r="F23" i="23"/>
  <c r="E23" i="23"/>
  <c r="D23" i="23"/>
  <c r="C23" i="23"/>
  <c r="B23" i="23"/>
  <c r="Y23" i="21"/>
  <c r="X23" i="21"/>
  <c r="W23" i="21"/>
  <c r="V23" i="21"/>
  <c r="U23" i="21"/>
  <c r="T23" i="21"/>
  <c r="S23" i="21"/>
  <c r="R23" i="21"/>
  <c r="Q23" i="21"/>
  <c r="P23" i="21"/>
  <c r="O23" i="21"/>
  <c r="N23" i="21"/>
  <c r="M23" i="21"/>
  <c r="L23" i="21"/>
  <c r="K23" i="21"/>
  <c r="J23" i="21"/>
  <c r="I23" i="21"/>
  <c r="H23" i="21"/>
  <c r="G23" i="21"/>
  <c r="F23" i="21"/>
  <c r="E23" i="21"/>
  <c r="D23" i="21"/>
  <c r="C23" i="21"/>
  <c r="B23" i="21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F26" i="51"/>
  <c r="AE26" i="51"/>
  <c r="AD26" i="51"/>
  <c r="AC26" i="51"/>
  <c r="AB26" i="51"/>
  <c r="AA26" i="51"/>
  <c r="Z26" i="51"/>
  <c r="Y26" i="51"/>
  <c r="X26" i="5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B26" i="51"/>
  <c r="AF26" i="49"/>
  <c r="AE26" i="49"/>
  <c r="AD26" i="49"/>
  <c r="AC26" i="49"/>
  <c r="AB26" i="49"/>
  <c r="AA26" i="49"/>
  <c r="Z26" i="49"/>
  <c r="Y26" i="49"/>
  <c r="X26" i="49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B26" i="49"/>
  <c r="AF26" i="42"/>
  <c r="AE26" i="42"/>
  <c r="AD26" i="42"/>
  <c r="AC26" i="42"/>
  <c r="AB26" i="42"/>
  <c r="AA26" i="42"/>
  <c r="Z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B26" i="42"/>
  <c r="AF26" i="40"/>
  <c r="AE26" i="40"/>
  <c r="AD26" i="40"/>
  <c r="AC26" i="40"/>
  <c r="AB26" i="40"/>
  <c r="AA26" i="40"/>
  <c r="Z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B26" i="40"/>
  <c r="AF26" i="47"/>
  <c r="AE26" i="47"/>
  <c r="AD26" i="47"/>
  <c r="AC26" i="47"/>
  <c r="AB26" i="47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B26" i="47"/>
  <c r="AF26" i="22"/>
  <c r="AE26" i="22"/>
  <c r="AD26" i="22"/>
  <c r="AC26" i="22"/>
  <c r="AB26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B26" i="18"/>
  <c r="AF26" i="46"/>
  <c r="AE26" i="46"/>
  <c r="AD26" i="46"/>
  <c r="AC26" i="46"/>
  <c r="AB26" i="46"/>
  <c r="AA26" i="46"/>
  <c r="Z26" i="46"/>
  <c r="Y26" i="46"/>
  <c r="X26" i="46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B26" i="46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51"/>
  <c r="F25" i="51"/>
  <c r="F22" i="49"/>
  <c r="F25" i="49"/>
  <c r="F22" i="42"/>
  <c r="F25" i="42"/>
  <c r="F22" i="40"/>
  <c r="F25" i="40"/>
  <c r="F22" i="47"/>
  <c r="F25" i="47"/>
  <c r="F22" i="22"/>
  <c r="F25" i="22"/>
  <c r="F22" i="20"/>
  <c r="F25" i="20"/>
  <c r="F22" i="18"/>
  <c r="F25" i="18"/>
  <c r="F22" i="46"/>
  <c r="F25" i="46"/>
  <c r="F22" i="7"/>
  <c r="F25" i="7"/>
  <c r="B20" i="51"/>
  <c r="B20" i="49"/>
  <c r="B20" i="47"/>
  <c r="B20" i="46"/>
  <c r="B20" i="42"/>
  <c r="B20" i="40"/>
  <c r="B20" i="22"/>
  <c r="B20" i="20"/>
  <c r="B20" i="18"/>
  <c r="B20" i="7"/>
  <c r="B4" i="51"/>
  <c r="B4" i="3"/>
  <c r="B4" i="15"/>
  <c r="B4" i="20"/>
  <c r="B4" i="25"/>
  <c r="B4" i="42"/>
  <c r="B4" i="17"/>
  <c r="B4" i="21"/>
  <c r="B4" i="39"/>
  <c r="B4" i="46"/>
  <c r="B4" i="41"/>
  <c r="B4" i="23"/>
  <c r="B4" i="19"/>
  <c r="B4" i="10"/>
  <c r="B4" i="40"/>
  <c r="B4" i="22"/>
  <c r="B4" i="18"/>
  <c r="B4" i="7"/>
  <c r="B4" i="44"/>
  <c r="B4" i="43"/>
  <c r="B4" i="47"/>
  <c r="B4" i="49"/>
</calcChain>
</file>

<file path=xl/sharedStrings.xml><?xml version="1.0" encoding="utf-8"?>
<sst xmlns="http://schemas.openxmlformats.org/spreadsheetml/2006/main" count="1197" uniqueCount="149">
  <si>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</si>
  <si>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</si>
  <si>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</si>
  <si>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</si>
  <si>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</si>
  <si>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</si>
  <si>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</si>
  <si>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</si>
  <si>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</si>
  <si>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</si>
  <si>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</si>
  <si>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</si>
  <si>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</si>
  <si>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</si>
  <si>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</si>
  <si>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</si>
  <si>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</si>
  <si>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</si>
  <si>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</si>
  <si>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</si>
  <si>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</si>
  <si>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</si>
  <si>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</si>
  <si>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</si>
  <si>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</si>
  <si>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</si>
  <si>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</si>
  <si>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</si>
  <si>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</si>
  <si>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</si>
  <si>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</si>
  <si>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</si>
  <si>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</si>
  <si>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</si>
  <si>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</si>
  <si>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</si>
  <si>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</si>
  <si>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</si>
  <si>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</si>
  <si>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</si>
  <si>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</si>
  <si>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</si>
  <si>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</si>
  <si>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</si>
  <si>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</si>
  <si>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</si>
  <si>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</si>
  <si>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</si>
  <si>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</si>
  <si>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</si>
  <si>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</si>
  <si>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</si>
  <si>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</si>
  <si>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</si>
  <si>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</si>
  <si>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</si>
  <si>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</si>
  <si>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</si>
  <si>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</si>
  <si>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</si>
  <si>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</si>
  <si>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</si>
  <si>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</si>
  <si>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</si>
  <si>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</si>
  <si>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</si>
  <si>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</si>
  <si>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</si>
  <si>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</si>
  <si>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</si>
  <si>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</si>
  <si>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</si>
  <si>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</si>
  <si>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</si>
  <si>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</si>
  <si>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</si>
  <si>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</si>
  <si>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</si>
  <si>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</si>
  <si>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</si>
  <si>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</si>
  <si>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</si>
  <si>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</si>
  <si>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</si>
  <si>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</si>
  <si>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</si>
  <si>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</si>
  <si>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</si>
  <si>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</si>
  <si>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</si>
  <si>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</si>
  <si>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</si>
  <si>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</si>
  <si>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</si>
  <si>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</si>
  <si>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</si>
  <si>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</si>
  <si>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</si>
  <si>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</si>
  <si>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</si>
  <si>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</si>
  <si>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</si>
  <si>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</si>
  <si>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</si>
  <si>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</si>
  <si>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</si>
  <si>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</si>
  <si>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</si>
  <si>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</si>
  <si>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</si>
  <si>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</si>
  <si>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</si>
  <si>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</si>
  <si>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</si>
  <si>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</si>
  <si>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</si>
  <si>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</si>
  <si>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</si>
  <si>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</si>
  <si>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</si>
  <si>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</si>
  <si>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</si>
  <si>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</si>
  <si>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</si>
  <si>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</si>
  <si>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</si>
  <si>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</si>
  <si>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</si>
  <si>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Máster Universitario en  Investigación en Artes y  Humanidades</t>
  </si>
  <si>
    <t>Nº encuestados</t>
  </si>
  <si>
    <t>Total egresados</t>
  </si>
  <si>
    <t>Tasa de Participación</t>
  </si>
  <si>
    <t>Master Universitario en Tecnologías de Información Geográfica SIG y Teledetección</t>
  </si>
  <si>
    <t>Master Universitario en Enseñanza del Español como Lengua Extranjera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</si>
  <si>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</si>
  <si>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</si>
  <si>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</si>
  <si>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</si>
  <si>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</si>
  <si>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</si>
  <si>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</si>
  <si>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</si>
  <si>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</si>
  <si>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</si>
  <si>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</si>
  <si>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</si>
  <si>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</si>
  <si>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Satisfacción del PAS con las instalaciones y los recursos (Escala 0-10):</t>
  </si>
  <si>
    <t>(Media de las preguntas P6, P7  y P8)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</si>
</sst>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">
        <v>135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1</v>
      </c>
      <c r="H7" s="26">
        <v>0</v>
      </c>
      <c r="I7" s="26">
        <v>0</v>
      </c>
      <c r="J7" s="26">
        <v>1</v>
      </c>
      <c r="K7" s="26">
        <v>1</v>
      </c>
      <c r="L7" s="26">
        <v>0</v>
      </c>
      <c r="M7" s="26">
        <v>2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8">
        <v>2</v>
      </c>
      <c r="B8" s="26">
        <v>2</v>
      </c>
      <c r="C8" s="26">
        <v>0</v>
      </c>
      <c r="D8" s="26">
        <v>2</v>
      </c>
      <c r="E8" s="26">
        <v>0</v>
      </c>
      <c r="F8" s="26">
        <v>1</v>
      </c>
      <c r="G8" s="26">
        <v>1</v>
      </c>
      <c r="H8" s="26">
        <v>0</v>
      </c>
      <c r="I8" s="26">
        <v>2</v>
      </c>
      <c r="J8" s="26">
        <v>3</v>
      </c>
      <c r="K8" s="26">
        <v>1</v>
      </c>
      <c r="L8" s="26">
        <v>0</v>
      </c>
      <c r="M8" s="26">
        <v>3</v>
      </c>
      <c r="N8" s="26">
        <v>1</v>
      </c>
      <c r="O8" s="26">
        <v>0</v>
      </c>
      <c r="P8" s="26">
        <v>0</v>
      </c>
      <c r="Q8" s="26">
        <v>0</v>
      </c>
      <c r="R8" s="26">
        <v>0</v>
      </c>
      <c r="S8" s="26">
        <v>1</v>
      </c>
      <c r="T8" s="26">
        <v>0</v>
      </c>
      <c r="U8" s="26">
        <v>2</v>
      </c>
      <c r="V8" s="26">
        <v>1</v>
      </c>
      <c r="W8" s="26">
        <v>0</v>
      </c>
      <c r="X8" s="26">
        <v>0</v>
      </c>
      <c r="Y8" s="26">
        <v>1</v>
      </c>
    </row>
    <row r="9" spans="1:25" x14ac:dyDescent="0.25">
      <c r="A9" s="8">
        <v>3</v>
      </c>
      <c r="B9" s="26">
        <v>1</v>
      </c>
      <c r="C9" s="26">
        <v>3</v>
      </c>
      <c r="D9" s="26">
        <v>4</v>
      </c>
      <c r="E9" s="26">
        <v>1</v>
      </c>
      <c r="F9" s="26">
        <v>5</v>
      </c>
      <c r="G9" s="26">
        <v>4</v>
      </c>
      <c r="H9" s="26">
        <v>1</v>
      </c>
      <c r="I9" s="26">
        <v>3</v>
      </c>
      <c r="J9" s="26">
        <v>5</v>
      </c>
      <c r="K9" s="26">
        <v>6</v>
      </c>
      <c r="L9" s="26">
        <v>4</v>
      </c>
      <c r="M9" s="26">
        <v>2</v>
      </c>
      <c r="N9" s="26">
        <v>3</v>
      </c>
      <c r="O9" s="26">
        <v>1</v>
      </c>
      <c r="P9" s="26">
        <v>2</v>
      </c>
      <c r="Q9" s="26">
        <v>3</v>
      </c>
      <c r="R9" s="26">
        <v>2</v>
      </c>
      <c r="S9" s="26">
        <v>4</v>
      </c>
      <c r="T9" s="26">
        <v>2</v>
      </c>
      <c r="U9" s="26">
        <v>3</v>
      </c>
      <c r="V9" s="26">
        <v>6</v>
      </c>
      <c r="W9" s="26">
        <v>1</v>
      </c>
      <c r="X9" s="26">
        <v>5</v>
      </c>
      <c r="Y9" s="26">
        <v>1</v>
      </c>
    </row>
    <row r="10" spans="1:25" x14ac:dyDescent="0.25">
      <c r="A10" s="8">
        <v>4</v>
      </c>
      <c r="B10" s="26">
        <v>4</v>
      </c>
      <c r="C10" s="26">
        <v>4</v>
      </c>
      <c r="D10" s="26">
        <v>2</v>
      </c>
      <c r="E10" s="26">
        <v>5</v>
      </c>
      <c r="F10" s="26">
        <v>2</v>
      </c>
      <c r="G10" s="26">
        <v>4</v>
      </c>
      <c r="H10" s="26">
        <v>5</v>
      </c>
      <c r="I10" s="26">
        <v>3</v>
      </c>
      <c r="J10" s="26">
        <v>1</v>
      </c>
      <c r="K10" s="26">
        <v>1</v>
      </c>
      <c r="L10" s="26">
        <v>4</v>
      </c>
      <c r="M10" s="26">
        <v>2</v>
      </c>
      <c r="N10" s="26">
        <v>5</v>
      </c>
      <c r="O10" s="26">
        <v>6</v>
      </c>
      <c r="P10" s="26">
        <v>6</v>
      </c>
      <c r="Q10" s="26">
        <v>4</v>
      </c>
      <c r="R10" s="26">
        <v>5</v>
      </c>
      <c r="S10" s="26">
        <v>2</v>
      </c>
      <c r="T10" s="26">
        <v>3</v>
      </c>
      <c r="U10" s="26">
        <v>3</v>
      </c>
      <c r="V10" s="26">
        <v>0</v>
      </c>
      <c r="W10" s="26">
        <v>5</v>
      </c>
      <c r="X10" s="26">
        <v>2</v>
      </c>
      <c r="Y10" s="26">
        <v>6</v>
      </c>
    </row>
    <row r="11" spans="1:25" x14ac:dyDescent="0.25">
      <c r="A11" s="8">
        <v>5</v>
      </c>
      <c r="B11" s="26">
        <v>2</v>
      </c>
      <c r="C11" s="26">
        <v>3</v>
      </c>
      <c r="D11" s="26">
        <v>2</v>
      </c>
      <c r="E11" s="26">
        <v>4</v>
      </c>
      <c r="F11" s="26">
        <v>2</v>
      </c>
      <c r="G11" s="26">
        <v>0</v>
      </c>
      <c r="H11" s="26">
        <v>4</v>
      </c>
      <c r="I11" s="26">
        <v>2</v>
      </c>
      <c r="J11" s="26">
        <v>0</v>
      </c>
      <c r="K11" s="26">
        <v>1</v>
      </c>
      <c r="L11" s="26">
        <v>2</v>
      </c>
      <c r="M11" s="26">
        <v>1</v>
      </c>
      <c r="N11" s="26">
        <v>1</v>
      </c>
      <c r="O11" s="26">
        <v>3</v>
      </c>
      <c r="P11" s="26">
        <v>2</v>
      </c>
      <c r="Q11" s="26">
        <v>3</v>
      </c>
      <c r="R11" s="26">
        <v>3</v>
      </c>
      <c r="S11" s="26">
        <v>3</v>
      </c>
      <c r="T11" s="26">
        <v>5</v>
      </c>
      <c r="U11" s="26">
        <v>2</v>
      </c>
      <c r="V11" s="26">
        <v>3</v>
      </c>
      <c r="W11" s="26">
        <v>4</v>
      </c>
      <c r="X11" s="26">
        <v>3</v>
      </c>
      <c r="Y11" s="26">
        <v>1</v>
      </c>
    </row>
    <row r="12" spans="1:25" x14ac:dyDescent="0.25">
      <c r="A12" s="8" t="s">
        <v>116</v>
      </c>
      <c r="B12" s="26">
        <v>1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1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3.6666666666666665</v>
      </c>
      <c r="C14" s="17">
        <v>4</v>
      </c>
      <c r="D14" s="17">
        <v>3.4</v>
      </c>
      <c r="E14" s="17">
        <v>4.3</v>
      </c>
      <c r="F14" s="17">
        <v>3.5</v>
      </c>
      <c r="G14" s="17">
        <v>3.1</v>
      </c>
      <c r="H14" s="17">
        <v>4.3</v>
      </c>
      <c r="I14" s="17">
        <v>3.5</v>
      </c>
      <c r="J14" s="17">
        <v>2.6</v>
      </c>
      <c r="K14" s="17">
        <v>3</v>
      </c>
      <c r="L14" s="17">
        <v>3.8</v>
      </c>
      <c r="M14" s="17">
        <v>2.7</v>
      </c>
      <c r="N14" s="17">
        <v>3.6</v>
      </c>
      <c r="O14" s="17">
        <v>4.2</v>
      </c>
      <c r="P14" s="17">
        <v>4</v>
      </c>
      <c r="Q14" s="17">
        <v>4</v>
      </c>
      <c r="R14" s="17">
        <v>4.0999999999999996</v>
      </c>
      <c r="S14" s="17">
        <v>3.7</v>
      </c>
      <c r="T14" s="17">
        <v>4.3</v>
      </c>
      <c r="U14" s="17">
        <v>3.5</v>
      </c>
      <c r="V14" s="17">
        <v>3.5</v>
      </c>
      <c r="W14" s="17">
        <v>4.3</v>
      </c>
      <c r="X14" s="17">
        <v>3.8</v>
      </c>
      <c r="Y14" s="17">
        <v>3.7777777777777777</v>
      </c>
    </row>
    <row r="15" spans="1:25" x14ac:dyDescent="0.25">
      <c r="A15" s="5" t="s">
        <v>38</v>
      </c>
      <c r="B15" s="17">
        <v>1.1180339887498949</v>
      </c>
      <c r="C15" s="17">
        <v>0.81649658092772603</v>
      </c>
      <c r="D15" s="17">
        <v>1.0749676997731401</v>
      </c>
      <c r="E15" s="17">
        <v>0.6749485577105524</v>
      </c>
      <c r="F15" s="17">
        <v>0.97182531580755005</v>
      </c>
      <c r="G15" s="17">
        <v>0.99442892601175348</v>
      </c>
      <c r="H15" s="17">
        <v>0.6749485577105524</v>
      </c>
      <c r="I15" s="17">
        <v>1.0801234497346435</v>
      </c>
      <c r="J15" s="17">
        <v>0.84327404271156814</v>
      </c>
      <c r="K15" s="17">
        <v>1.0540925533894598</v>
      </c>
      <c r="L15" s="17">
        <v>0.78881063774661508</v>
      </c>
      <c r="M15" s="17">
        <v>1.3374935098492584</v>
      </c>
      <c r="N15" s="17">
        <v>0.84327404271156814</v>
      </c>
      <c r="O15" s="17">
        <v>0.63245553203367533</v>
      </c>
      <c r="P15" s="17">
        <v>0.66666666666666663</v>
      </c>
      <c r="Q15" s="17">
        <v>0.81649658092772603</v>
      </c>
      <c r="R15" s="17">
        <v>0.73786478737262229</v>
      </c>
      <c r="S15" s="17">
        <v>1.05934990547138</v>
      </c>
      <c r="T15" s="17">
        <v>0.82327260234856425</v>
      </c>
      <c r="U15" s="17">
        <v>1.0801234497346435</v>
      </c>
      <c r="V15" s="17">
        <v>1.0801234497346435</v>
      </c>
      <c r="W15" s="17">
        <v>0.6749485577105524</v>
      </c>
      <c r="X15" s="17">
        <v>0.91893658347268103</v>
      </c>
      <c r="Y15" s="17">
        <v>0.83333333333333237</v>
      </c>
    </row>
    <row r="16" spans="1:25" x14ac:dyDescent="0.25">
      <c r="A16" s="5" t="s">
        <v>39</v>
      </c>
      <c r="B16" s="18">
        <v>9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9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3.75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6.875</v>
      </c>
    </row>
    <row r="23" spans="1:25" x14ac:dyDescent="0.25">
      <c r="A23" s="5" t="s">
        <v>142</v>
      </c>
      <c r="B23" s="17">
        <f t="shared" ref="B23:Y23" si="0">(B14-1)*2.5</f>
        <v>6.6666666666666661</v>
      </c>
      <c r="C23" s="17">
        <f t="shared" si="0"/>
        <v>7.5</v>
      </c>
      <c r="D23" s="17">
        <f t="shared" si="0"/>
        <v>6</v>
      </c>
      <c r="E23" s="17">
        <f t="shared" si="0"/>
        <v>8.25</v>
      </c>
      <c r="F23" s="17">
        <f t="shared" si="0"/>
        <v>6.25</v>
      </c>
      <c r="G23" s="17">
        <f t="shared" si="0"/>
        <v>5.25</v>
      </c>
      <c r="H23" s="17">
        <f t="shared" si="0"/>
        <v>8.25</v>
      </c>
      <c r="I23" s="17">
        <f t="shared" si="0"/>
        <v>6.25</v>
      </c>
      <c r="J23" s="17">
        <f t="shared" si="0"/>
        <v>4</v>
      </c>
      <c r="K23" s="17">
        <f t="shared" si="0"/>
        <v>5</v>
      </c>
      <c r="L23" s="17">
        <f t="shared" si="0"/>
        <v>7</v>
      </c>
      <c r="M23" s="17">
        <f t="shared" si="0"/>
        <v>4.25</v>
      </c>
      <c r="N23" s="17">
        <f t="shared" si="0"/>
        <v>6.5</v>
      </c>
      <c r="O23" s="17">
        <f t="shared" si="0"/>
        <v>8</v>
      </c>
      <c r="P23" s="17">
        <f t="shared" si="0"/>
        <v>7.5</v>
      </c>
      <c r="Q23" s="17">
        <f t="shared" si="0"/>
        <v>7.5</v>
      </c>
      <c r="R23" s="17">
        <f t="shared" si="0"/>
        <v>7.7499999999999991</v>
      </c>
      <c r="S23" s="17">
        <f t="shared" si="0"/>
        <v>6.75</v>
      </c>
      <c r="T23" s="17">
        <f t="shared" si="0"/>
        <v>8.25</v>
      </c>
      <c r="U23" s="17">
        <f t="shared" si="0"/>
        <v>6.25</v>
      </c>
      <c r="V23" s="17">
        <f t="shared" si="0"/>
        <v>6.25</v>
      </c>
      <c r="W23" s="17">
        <f t="shared" si="0"/>
        <v>8.25</v>
      </c>
      <c r="X23" s="17">
        <f t="shared" si="0"/>
        <v>7</v>
      </c>
      <c r="Y23" s="17">
        <f t="shared" si="0"/>
        <v>6.9444444444444446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3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3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4</v>
      </c>
      <c r="E8" s="3">
        <v>2</v>
      </c>
      <c r="F8" s="3">
        <v>1</v>
      </c>
      <c r="G8" s="3">
        <v>1</v>
      </c>
      <c r="H8" s="3">
        <v>1</v>
      </c>
      <c r="I8" s="3">
        <v>1</v>
      </c>
      <c r="J8" s="3">
        <v>0</v>
      </c>
      <c r="K8" s="3">
        <v>2</v>
      </c>
      <c r="L8" s="3">
        <v>3</v>
      </c>
      <c r="M8" s="3">
        <v>2</v>
      </c>
      <c r="N8" s="3">
        <v>1</v>
      </c>
      <c r="O8" s="3">
        <v>1</v>
      </c>
      <c r="P8" s="3">
        <v>0</v>
      </c>
      <c r="Q8" s="3">
        <v>1</v>
      </c>
      <c r="R8" s="3">
        <v>1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2</v>
      </c>
      <c r="Y8" s="3">
        <v>1</v>
      </c>
      <c r="Z8" s="3">
        <v>1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5</v>
      </c>
      <c r="C9" s="3">
        <v>4</v>
      </c>
      <c r="D9" s="3">
        <v>0</v>
      </c>
      <c r="E9" s="3">
        <v>2</v>
      </c>
      <c r="F9" s="3">
        <v>2</v>
      </c>
      <c r="G9" s="3">
        <v>3</v>
      </c>
      <c r="H9" s="3">
        <v>5</v>
      </c>
      <c r="I9" s="3">
        <v>4</v>
      </c>
      <c r="J9" s="3">
        <v>4</v>
      </c>
      <c r="K9" s="3">
        <v>1</v>
      </c>
      <c r="L9" s="3">
        <v>0</v>
      </c>
      <c r="M9" s="3">
        <v>2</v>
      </c>
      <c r="N9" s="3">
        <v>2</v>
      </c>
      <c r="O9" s="3">
        <v>6</v>
      </c>
      <c r="P9" s="3">
        <v>7</v>
      </c>
      <c r="Q9" s="3">
        <v>5</v>
      </c>
      <c r="R9" s="3">
        <v>5</v>
      </c>
      <c r="S9" s="3">
        <v>3</v>
      </c>
      <c r="T9" s="3">
        <v>0</v>
      </c>
      <c r="U9" s="3">
        <v>2</v>
      </c>
      <c r="V9" s="3">
        <v>1</v>
      </c>
      <c r="W9" s="3">
        <v>7</v>
      </c>
      <c r="X9" s="3">
        <v>1</v>
      </c>
      <c r="Y9" s="3">
        <v>4</v>
      </c>
      <c r="Z9" s="3">
        <v>4</v>
      </c>
      <c r="AA9" s="3">
        <v>3</v>
      </c>
      <c r="AB9" s="3">
        <v>3</v>
      </c>
      <c r="AC9" s="3">
        <v>5</v>
      </c>
      <c r="AD9" s="3">
        <v>1</v>
      </c>
      <c r="AE9" s="3">
        <v>2</v>
      </c>
      <c r="AF9" s="3">
        <v>4</v>
      </c>
    </row>
    <row r="10" spans="1:32" x14ac:dyDescent="0.25">
      <c r="A10" s="8">
        <v>4</v>
      </c>
      <c r="B10" s="3">
        <v>3</v>
      </c>
      <c r="C10" s="3">
        <v>4</v>
      </c>
      <c r="D10" s="3">
        <v>4</v>
      </c>
      <c r="E10" s="3">
        <v>2</v>
      </c>
      <c r="F10" s="3">
        <v>3</v>
      </c>
      <c r="G10" s="3">
        <v>4</v>
      </c>
      <c r="H10" s="3">
        <v>3</v>
      </c>
      <c r="I10" s="3">
        <v>4</v>
      </c>
      <c r="J10" s="3">
        <v>5</v>
      </c>
      <c r="K10" s="3">
        <v>4</v>
      </c>
      <c r="L10" s="3">
        <v>5</v>
      </c>
      <c r="M10" s="3">
        <v>2</v>
      </c>
      <c r="N10" s="3">
        <v>3</v>
      </c>
      <c r="O10" s="3">
        <v>2</v>
      </c>
      <c r="P10" s="3">
        <v>2</v>
      </c>
      <c r="Q10" s="3">
        <v>3</v>
      </c>
      <c r="R10" s="3">
        <v>3</v>
      </c>
      <c r="S10" s="3">
        <v>1</v>
      </c>
      <c r="T10" s="3">
        <v>5</v>
      </c>
      <c r="U10" s="3">
        <v>6</v>
      </c>
      <c r="V10" s="3">
        <v>5</v>
      </c>
      <c r="W10" s="3">
        <v>2</v>
      </c>
      <c r="X10" s="3">
        <v>5</v>
      </c>
      <c r="Y10" s="3">
        <v>2</v>
      </c>
      <c r="Z10" s="3">
        <v>3</v>
      </c>
      <c r="AA10" s="3">
        <v>5</v>
      </c>
      <c r="AB10" s="3">
        <v>3</v>
      </c>
      <c r="AC10" s="3">
        <v>3</v>
      </c>
      <c r="AD10" s="3">
        <v>3</v>
      </c>
      <c r="AE10" s="3">
        <v>2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3</v>
      </c>
      <c r="G11" s="3">
        <v>0</v>
      </c>
      <c r="H11" s="3">
        <v>0</v>
      </c>
      <c r="I11" s="3">
        <v>0</v>
      </c>
      <c r="J11" s="3">
        <v>0</v>
      </c>
      <c r="K11" s="3">
        <v>2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3</v>
      </c>
      <c r="U11" s="3">
        <v>0</v>
      </c>
      <c r="V11" s="3">
        <v>2</v>
      </c>
      <c r="W11" s="3">
        <v>0</v>
      </c>
      <c r="X11" s="3">
        <v>1</v>
      </c>
      <c r="Y11" s="3">
        <v>2</v>
      </c>
      <c r="Z11" s="3">
        <v>1</v>
      </c>
      <c r="AA11" s="3">
        <v>0</v>
      </c>
      <c r="AB11" s="3">
        <v>2</v>
      </c>
      <c r="AC11" s="3">
        <v>0</v>
      </c>
      <c r="AD11" s="3">
        <v>3</v>
      </c>
      <c r="AE11" s="3">
        <v>1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4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3.2222222222222223</v>
      </c>
      <c r="C14" s="17">
        <v>3.3333333333333335</v>
      </c>
      <c r="D14" s="17">
        <v>2.7777777777777777</v>
      </c>
      <c r="E14" s="17">
        <v>2.3333333333333335</v>
      </c>
      <c r="F14" s="17">
        <v>3.8888888888888888</v>
      </c>
      <c r="G14" s="17">
        <v>3.1111111111111112</v>
      </c>
      <c r="H14" s="17">
        <v>3.2222222222222223</v>
      </c>
      <c r="I14" s="17">
        <v>3.3333333333333335</v>
      </c>
      <c r="J14" s="17">
        <v>3.5555555555555554</v>
      </c>
      <c r="K14" s="17">
        <v>3.6666666666666665</v>
      </c>
      <c r="L14" s="17">
        <v>3.4444444444444446</v>
      </c>
      <c r="M14" s="17">
        <v>2.7777777777777777</v>
      </c>
      <c r="N14" s="17">
        <v>2.5555555555555554</v>
      </c>
      <c r="O14" s="17">
        <v>3.1111111111111112</v>
      </c>
      <c r="P14" s="17">
        <v>3.2222222222222223</v>
      </c>
      <c r="Q14" s="17">
        <v>3.2222222222222223</v>
      </c>
      <c r="R14" s="17">
        <v>3.2222222222222223</v>
      </c>
      <c r="S14" s="17">
        <v>2.4444444444444446</v>
      </c>
      <c r="T14" s="17">
        <v>4</v>
      </c>
      <c r="U14" s="17">
        <v>3.5555555555555554</v>
      </c>
      <c r="V14" s="17">
        <v>3.8888888888888888</v>
      </c>
      <c r="W14" s="17">
        <v>3.2222222222222223</v>
      </c>
      <c r="X14" s="17">
        <v>3.5555555555555554</v>
      </c>
      <c r="Y14" s="17">
        <v>3.5555555555555554</v>
      </c>
      <c r="Z14" s="17">
        <v>3.4444444444444446</v>
      </c>
      <c r="AA14" s="17">
        <v>3.3333333333333335</v>
      </c>
      <c r="AB14" s="17">
        <v>3.5555555555555554</v>
      </c>
      <c r="AC14" s="17">
        <v>3.2222222222222223</v>
      </c>
      <c r="AD14" s="17">
        <v>4.2857142857142856</v>
      </c>
      <c r="AE14" s="17">
        <v>3.8</v>
      </c>
      <c r="AF14" s="17">
        <v>3.625</v>
      </c>
    </row>
    <row r="15" spans="1:32" x14ac:dyDescent="0.25">
      <c r="A15" s="5" t="s">
        <v>38</v>
      </c>
      <c r="B15" s="17">
        <v>0.66666666666666685</v>
      </c>
      <c r="C15" s="17">
        <v>0.70710678118654757</v>
      </c>
      <c r="D15" s="17">
        <v>1.2018504251546631</v>
      </c>
      <c r="E15" s="17">
        <v>1.2247448713915889</v>
      </c>
      <c r="F15" s="17">
        <v>1.0540925533894596</v>
      </c>
      <c r="G15" s="17">
        <v>1.0540925533894596</v>
      </c>
      <c r="H15" s="17">
        <v>0.66666666666666685</v>
      </c>
      <c r="I15" s="17">
        <v>0.70710678118654757</v>
      </c>
      <c r="J15" s="17">
        <v>0.52704627669473059</v>
      </c>
      <c r="K15" s="17">
        <v>1.1180339887498949</v>
      </c>
      <c r="L15" s="17">
        <v>1.1303883305208784</v>
      </c>
      <c r="M15" s="17">
        <v>1.3944333775567928</v>
      </c>
      <c r="N15" s="17">
        <v>1.3333333333333333</v>
      </c>
      <c r="O15" s="17">
        <v>0.60092521257733122</v>
      </c>
      <c r="P15" s="17">
        <v>0.44095855184409866</v>
      </c>
      <c r="Q15" s="17">
        <v>0.66666666666666685</v>
      </c>
      <c r="R15" s="17">
        <v>0.66666666666666685</v>
      </c>
      <c r="S15" s="17">
        <v>1.509230856356236</v>
      </c>
      <c r="T15" s="17">
        <v>1.2247448713915889</v>
      </c>
      <c r="U15" s="17">
        <v>0.72648315725677948</v>
      </c>
      <c r="V15" s="17">
        <v>0.92796072713833677</v>
      </c>
      <c r="W15" s="17">
        <v>0.44095855184409866</v>
      </c>
      <c r="X15" s="17">
        <v>1.0137937550497036</v>
      </c>
      <c r="Y15" s="17">
        <v>1.0137937550497036</v>
      </c>
      <c r="Z15" s="17">
        <v>0.88191710368819731</v>
      </c>
      <c r="AA15" s="17">
        <v>1</v>
      </c>
      <c r="AB15" s="17">
        <v>1.2360330811826108</v>
      </c>
      <c r="AC15" s="17">
        <v>0.66666666666666685</v>
      </c>
      <c r="AD15" s="17">
        <v>0.75592894601845306</v>
      </c>
      <c r="AE15" s="17">
        <v>0.83666002653407512</v>
      </c>
      <c r="AF15" s="17">
        <v>0.74402380914284494</v>
      </c>
    </row>
    <row r="16" spans="1:32" x14ac:dyDescent="0.25">
      <c r="A16" s="5" t="s">
        <v>39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  <c r="Z16" s="18">
        <v>9</v>
      </c>
      <c r="AA16" s="18">
        <v>9</v>
      </c>
      <c r="AB16" s="18">
        <v>9</v>
      </c>
      <c r="AC16" s="18">
        <v>9</v>
      </c>
      <c r="AD16" s="18">
        <v>7</v>
      </c>
      <c r="AE16" s="18">
        <v>5</v>
      </c>
      <c r="AF16" s="18">
        <v>8</v>
      </c>
    </row>
    <row r="18" spans="1:32" x14ac:dyDescent="0.25">
      <c r="A18" s="5" t="s">
        <v>129</v>
      </c>
      <c r="B18" s="5">
        <v>9</v>
      </c>
    </row>
    <row r="19" spans="1:32" x14ac:dyDescent="0.25">
      <c r="A19" s="5" t="s">
        <v>130</v>
      </c>
      <c r="B19" s="5">
        <v>26</v>
      </c>
    </row>
    <row r="20" spans="1:32" x14ac:dyDescent="0.25">
      <c r="A20" s="5" t="s">
        <v>131</v>
      </c>
      <c r="B20" s="24">
        <f>B18/B19</f>
        <v>0.34615384615384615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3.5185185185185186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6.2962962962962967</v>
      </c>
    </row>
    <row r="26" spans="1:32" x14ac:dyDescent="0.25">
      <c r="A26" s="5" t="s">
        <v>142</v>
      </c>
      <c r="B26" s="17">
        <f t="shared" ref="B26:AF26" si="0">(B14-1)*2.5</f>
        <v>5.5555555555555554</v>
      </c>
      <c r="C26" s="17">
        <f t="shared" si="0"/>
        <v>5.8333333333333339</v>
      </c>
      <c r="D26" s="17">
        <f t="shared" si="0"/>
        <v>4.4444444444444446</v>
      </c>
      <c r="E26" s="17">
        <f t="shared" si="0"/>
        <v>3.3333333333333339</v>
      </c>
      <c r="F26" s="17">
        <f t="shared" si="0"/>
        <v>7.2222222222222223</v>
      </c>
      <c r="G26" s="17">
        <f t="shared" si="0"/>
        <v>5.2777777777777777</v>
      </c>
      <c r="H26" s="17">
        <f t="shared" si="0"/>
        <v>5.5555555555555554</v>
      </c>
      <c r="I26" s="17">
        <f t="shared" si="0"/>
        <v>5.8333333333333339</v>
      </c>
      <c r="J26" s="17">
        <f t="shared" si="0"/>
        <v>6.3888888888888884</v>
      </c>
      <c r="K26" s="17">
        <f t="shared" si="0"/>
        <v>6.6666666666666661</v>
      </c>
      <c r="L26" s="17">
        <f t="shared" si="0"/>
        <v>6.1111111111111116</v>
      </c>
      <c r="M26" s="17">
        <f t="shared" si="0"/>
        <v>4.4444444444444446</v>
      </c>
      <c r="N26" s="17">
        <f t="shared" si="0"/>
        <v>3.8888888888888884</v>
      </c>
      <c r="O26" s="17">
        <f t="shared" si="0"/>
        <v>5.2777777777777777</v>
      </c>
      <c r="P26" s="17">
        <f t="shared" si="0"/>
        <v>5.5555555555555554</v>
      </c>
      <c r="Q26" s="17">
        <f t="shared" si="0"/>
        <v>5.5555555555555554</v>
      </c>
      <c r="R26" s="17">
        <f t="shared" si="0"/>
        <v>5.5555555555555554</v>
      </c>
      <c r="S26" s="17">
        <f t="shared" si="0"/>
        <v>3.6111111111111116</v>
      </c>
      <c r="T26" s="17">
        <f t="shared" si="0"/>
        <v>7.5</v>
      </c>
      <c r="U26" s="17">
        <f t="shared" si="0"/>
        <v>6.3888888888888884</v>
      </c>
      <c r="V26" s="17">
        <f t="shared" si="0"/>
        <v>7.2222222222222223</v>
      </c>
      <c r="W26" s="17">
        <f t="shared" si="0"/>
        <v>5.5555555555555554</v>
      </c>
      <c r="X26" s="17">
        <f t="shared" si="0"/>
        <v>6.3888888888888884</v>
      </c>
      <c r="Y26" s="17">
        <f t="shared" si="0"/>
        <v>6.3888888888888884</v>
      </c>
      <c r="Z26" s="17">
        <f t="shared" si="0"/>
        <v>6.1111111111111116</v>
      </c>
      <c r="AA26" s="17">
        <f t="shared" si="0"/>
        <v>5.8333333333333339</v>
      </c>
      <c r="AB26" s="17">
        <f t="shared" si="0"/>
        <v>6.3888888888888884</v>
      </c>
      <c r="AC26" s="17">
        <f t="shared" si="0"/>
        <v>5.5555555555555554</v>
      </c>
      <c r="AD26" s="17">
        <f t="shared" si="0"/>
        <v>8.2142857142857135</v>
      </c>
      <c r="AE26" s="17">
        <f t="shared" si="0"/>
        <v>7</v>
      </c>
      <c r="AF26" s="17">
        <f t="shared" si="0"/>
        <v>6.5625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7">
        <v>2</v>
      </c>
      <c r="H7" s="27">
        <v>1</v>
      </c>
      <c r="I7" s="27">
        <v>1</v>
      </c>
      <c r="J7" s="27">
        <v>2</v>
      </c>
      <c r="K7" s="27">
        <v>2</v>
      </c>
      <c r="L7" s="27">
        <v>1</v>
      </c>
      <c r="M7" s="27">
        <v>1</v>
      </c>
      <c r="N7" s="27">
        <v>0</v>
      </c>
      <c r="O7" s="27">
        <v>0</v>
      </c>
      <c r="P7" s="27">
        <v>1</v>
      </c>
      <c r="Q7" s="27">
        <v>1</v>
      </c>
      <c r="R7" s="27">
        <v>0</v>
      </c>
      <c r="S7" s="27">
        <v>1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8">
        <v>2</v>
      </c>
      <c r="B8" s="27">
        <v>2</v>
      </c>
      <c r="C8" s="27">
        <v>0</v>
      </c>
      <c r="D8" s="27">
        <v>0</v>
      </c>
      <c r="E8" s="27">
        <v>3</v>
      </c>
      <c r="F8" s="27">
        <v>1</v>
      </c>
      <c r="G8" s="27">
        <v>3</v>
      </c>
      <c r="H8" s="27">
        <v>1</v>
      </c>
      <c r="I8" s="27">
        <v>0</v>
      </c>
      <c r="J8" s="27">
        <v>1</v>
      </c>
      <c r="K8" s="27">
        <v>1</v>
      </c>
      <c r="L8" s="27">
        <v>2</v>
      </c>
      <c r="M8" s="27">
        <v>3</v>
      </c>
      <c r="N8" s="27">
        <v>1</v>
      </c>
      <c r="O8" s="27">
        <v>1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1</v>
      </c>
      <c r="X8" s="27">
        <v>2</v>
      </c>
      <c r="Y8" s="27">
        <v>2</v>
      </c>
    </row>
    <row r="9" spans="1:25" x14ac:dyDescent="0.25">
      <c r="A9" s="8">
        <v>3</v>
      </c>
      <c r="B9" s="27">
        <v>6</v>
      </c>
      <c r="C9" s="27">
        <v>2</v>
      </c>
      <c r="D9" s="27">
        <v>5</v>
      </c>
      <c r="E9" s="27">
        <v>4</v>
      </c>
      <c r="F9" s="27">
        <v>5</v>
      </c>
      <c r="G9" s="27">
        <v>5</v>
      </c>
      <c r="H9" s="27">
        <v>3</v>
      </c>
      <c r="I9" s="27">
        <v>5</v>
      </c>
      <c r="J9" s="27">
        <v>6</v>
      </c>
      <c r="K9" s="27">
        <v>4</v>
      </c>
      <c r="L9" s="27">
        <v>5</v>
      </c>
      <c r="M9" s="27">
        <v>5</v>
      </c>
      <c r="N9" s="27">
        <v>7</v>
      </c>
      <c r="O9" s="27">
        <v>2</v>
      </c>
      <c r="P9" s="27">
        <v>3</v>
      </c>
      <c r="Q9" s="27">
        <v>3</v>
      </c>
      <c r="R9" s="27">
        <v>4</v>
      </c>
      <c r="S9" s="27">
        <v>2</v>
      </c>
      <c r="T9" s="27">
        <v>1</v>
      </c>
      <c r="U9" s="27">
        <v>3</v>
      </c>
      <c r="V9" s="27">
        <v>3</v>
      </c>
      <c r="W9" s="27">
        <v>5</v>
      </c>
      <c r="X9" s="27">
        <v>5</v>
      </c>
      <c r="Y9" s="27">
        <v>4</v>
      </c>
    </row>
    <row r="10" spans="1:25" x14ac:dyDescent="0.25">
      <c r="A10" s="8">
        <v>4</v>
      </c>
      <c r="B10" s="27">
        <v>1</v>
      </c>
      <c r="C10" s="27">
        <v>7</v>
      </c>
      <c r="D10" s="27">
        <v>7</v>
      </c>
      <c r="E10" s="27">
        <v>7</v>
      </c>
      <c r="F10" s="27">
        <v>6</v>
      </c>
      <c r="G10" s="27">
        <v>4</v>
      </c>
      <c r="H10" s="27">
        <v>8</v>
      </c>
      <c r="I10" s="27">
        <v>7</v>
      </c>
      <c r="J10" s="27">
        <v>6</v>
      </c>
      <c r="K10" s="27">
        <v>7</v>
      </c>
      <c r="L10" s="27">
        <v>3</v>
      </c>
      <c r="M10" s="27">
        <v>5</v>
      </c>
      <c r="N10" s="27">
        <v>5</v>
      </c>
      <c r="O10" s="27">
        <v>7</v>
      </c>
      <c r="P10" s="27">
        <v>5</v>
      </c>
      <c r="Q10" s="27">
        <v>7</v>
      </c>
      <c r="R10" s="27">
        <v>7</v>
      </c>
      <c r="S10" s="27">
        <v>6</v>
      </c>
      <c r="T10" s="27">
        <v>7</v>
      </c>
      <c r="U10" s="27">
        <v>6</v>
      </c>
      <c r="V10" s="27">
        <v>7</v>
      </c>
      <c r="W10" s="27">
        <v>4</v>
      </c>
      <c r="X10" s="27">
        <v>4</v>
      </c>
      <c r="Y10" s="27">
        <v>5</v>
      </c>
    </row>
    <row r="11" spans="1:25" x14ac:dyDescent="0.25">
      <c r="A11" s="8">
        <v>5</v>
      </c>
      <c r="B11" s="27">
        <v>5</v>
      </c>
      <c r="C11" s="27">
        <v>5</v>
      </c>
      <c r="D11" s="27">
        <v>3</v>
      </c>
      <c r="E11" s="27">
        <v>1</v>
      </c>
      <c r="F11" s="27">
        <v>3</v>
      </c>
      <c r="G11" s="27">
        <v>1</v>
      </c>
      <c r="H11" s="27">
        <v>2</v>
      </c>
      <c r="I11" s="27">
        <v>2</v>
      </c>
      <c r="J11" s="27">
        <v>0</v>
      </c>
      <c r="K11" s="27">
        <v>1</v>
      </c>
      <c r="L11" s="27">
        <v>3</v>
      </c>
      <c r="M11" s="27">
        <v>1</v>
      </c>
      <c r="N11" s="27">
        <v>2</v>
      </c>
      <c r="O11" s="27">
        <v>3</v>
      </c>
      <c r="P11" s="27">
        <v>3</v>
      </c>
      <c r="Q11" s="27">
        <v>4</v>
      </c>
      <c r="R11" s="27">
        <v>4</v>
      </c>
      <c r="S11" s="27">
        <v>6</v>
      </c>
      <c r="T11" s="27">
        <v>7</v>
      </c>
      <c r="U11" s="27">
        <v>6</v>
      </c>
      <c r="V11" s="27">
        <v>5</v>
      </c>
      <c r="W11" s="27">
        <v>5</v>
      </c>
      <c r="X11" s="27">
        <v>4</v>
      </c>
      <c r="Y11" s="27">
        <v>4</v>
      </c>
    </row>
    <row r="12" spans="1:25" x14ac:dyDescent="0.25">
      <c r="A12" s="8" t="s">
        <v>116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1</v>
      </c>
      <c r="M12" s="27">
        <v>0</v>
      </c>
      <c r="N12" s="27">
        <v>0</v>
      </c>
      <c r="O12" s="27">
        <v>2</v>
      </c>
      <c r="P12" s="27">
        <v>3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</row>
    <row r="13" spans="1:25" x14ac:dyDescent="0.25">
      <c r="A13" s="8" t="s">
        <v>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37</v>
      </c>
      <c r="B14" s="21">
        <v>3.4666666666666668</v>
      </c>
      <c r="C14" s="21">
        <v>4</v>
      </c>
      <c r="D14" s="21">
        <v>3.8666666666666667</v>
      </c>
      <c r="E14" s="21">
        <v>3.4</v>
      </c>
      <c r="F14" s="21">
        <v>3.7333333333333334</v>
      </c>
      <c r="G14" s="21">
        <v>2.9333333333333331</v>
      </c>
      <c r="H14" s="21">
        <v>3.6</v>
      </c>
      <c r="I14" s="21">
        <v>3.6</v>
      </c>
      <c r="J14" s="21">
        <v>3.0666666666666669</v>
      </c>
      <c r="K14" s="21">
        <v>3.2666666666666666</v>
      </c>
      <c r="L14" s="21">
        <v>3.3571428571428572</v>
      </c>
      <c r="M14" s="21">
        <v>3.1333333333333333</v>
      </c>
      <c r="N14" s="21">
        <v>3.5333333333333332</v>
      </c>
      <c r="O14" s="21">
        <v>3.9230769230769229</v>
      </c>
      <c r="P14" s="21">
        <v>3.75</v>
      </c>
      <c r="Q14" s="21">
        <v>3.8666666666666667</v>
      </c>
      <c r="R14" s="21">
        <v>4</v>
      </c>
      <c r="S14" s="21">
        <v>4.0666666666666664</v>
      </c>
      <c r="T14" s="21">
        <v>4.4000000000000004</v>
      </c>
      <c r="U14" s="21">
        <v>4.2</v>
      </c>
      <c r="V14" s="21">
        <v>4.1333333333333337</v>
      </c>
      <c r="W14" s="21">
        <v>3.8666666666666667</v>
      </c>
      <c r="X14" s="21">
        <v>3.6666666666666665</v>
      </c>
      <c r="Y14" s="21">
        <v>3.7333333333333334</v>
      </c>
    </row>
    <row r="15" spans="1:25" x14ac:dyDescent="0.25">
      <c r="A15" s="5" t="s">
        <v>38</v>
      </c>
      <c r="B15" s="21">
        <v>1.302013093343571</v>
      </c>
      <c r="C15" s="21">
        <v>1.0690449676496976</v>
      </c>
      <c r="D15" s="21">
        <v>0.74322335295720587</v>
      </c>
      <c r="E15" s="21">
        <v>0.91025898983279929</v>
      </c>
      <c r="F15" s="21">
        <v>0.88371510168853695</v>
      </c>
      <c r="G15" s="21">
        <v>1.1629191512658792</v>
      </c>
      <c r="H15" s="21">
        <v>1.055597325823495</v>
      </c>
      <c r="I15" s="21">
        <v>0.98561076060916208</v>
      </c>
      <c r="J15" s="21">
        <v>1.0327955589886446</v>
      </c>
      <c r="K15" s="21">
        <v>1.1629191512658792</v>
      </c>
      <c r="L15" s="21">
        <v>1.21573927222163</v>
      </c>
      <c r="M15" s="21">
        <v>1.0600988273786189</v>
      </c>
      <c r="N15" s="21">
        <v>0.83380938783279135</v>
      </c>
      <c r="O15" s="21">
        <v>0.86231649850257674</v>
      </c>
      <c r="P15" s="21">
        <v>1.1381803659589922</v>
      </c>
      <c r="Q15" s="21">
        <v>1.0600988273786189</v>
      </c>
      <c r="R15" s="21">
        <v>0.7559289460184544</v>
      </c>
      <c r="S15" s="21">
        <v>1.0997835284835875</v>
      </c>
      <c r="T15" s="21">
        <v>0.6324555320336771</v>
      </c>
      <c r="U15" s="21">
        <v>0.77459666924148241</v>
      </c>
      <c r="V15" s="21">
        <v>0.74322335295720721</v>
      </c>
      <c r="W15" s="21">
        <v>0.99043040187202458</v>
      </c>
      <c r="X15" s="21">
        <v>1.0465362369445674</v>
      </c>
      <c r="Y15" s="21">
        <v>1.0327955589886446</v>
      </c>
    </row>
    <row r="16" spans="1:25" x14ac:dyDescent="0.25">
      <c r="A16" s="5" t="s">
        <v>39</v>
      </c>
      <c r="B16" s="22">
        <v>15</v>
      </c>
      <c r="C16" s="22">
        <v>15</v>
      </c>
      <c r="D16" s="22">
        <v>15</v>
      </c>
      <c r="E16" s="22">
        <v>15</v>
      </c>
      <c r="F16" s="22">
        <v>15</v>
      </c>
      <c r="G16" s="22">
        <v>15</v>
      </c>
      <c r="H16" s="22">
        <v>15</v>
      </c>
      <c r="I16" s="22">
        <v>15</v>
      </c>
      <c r="J16" s="22">
        <v>15</v>
      </c>
      <c r="K16" s="22">
        <v>15</v>
      </c>
      <c r="L16" s="22">
        <v>14</v>
      </c>
      <c r="M16" s="22">
        <v>15</v>
      </c>
      <c r="N16" s="22">
        <v>15</v>
      </c>
      <c r="O16" s="22">
        <v>13</v>
      </c>
      <c r="P16" s="22">
        <v>12</v>
      </c>
      <c r="Q16" s="22">
        <v>15</v>
      </c>
      <c r="R16" s="22">
        <v>15</v>
      </c>
      <c r="S16" s="22">
        <v>15</v>
      </c>
      <c r="T16" s="22">
        <v>15</v>
      </c>
      <c r="U16" s="22">
        <v>15</v>
      </c>
      <c r="V16" s="22">
        <v>15</v>
      </c>
      <c r="W16" s="22">
        <v>15</v>
      </c>
      <c r="X16" s="22">
        <v>15</v>
      </c>
      <c r="Y16" s="22">
        <v>15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4.2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8</v>
      </c>
    </row>
    <row r="23" spans="1:25" x14ac:dyDescent="0.25">
      <c r="A23" s="5" t="s">
        <v>142</v>
      </c>
      <c r="B23" s="17">
        <f t="shared" ref="B23:Y23" si="0">(B14-1)*2.5</f>
        <v>6.166666666666667</v>
      </c>
      <c r="C23" s="17">
        <f t="shared" si="0"/>
        <v>7.5</v>
      </c>
      <c r="D23" s="17">
        <f t="shared" si="0"/>
        <v>7.166666666666667</v>
      </c>
      <c r="E23" s="17">
        <f t="shared" si="0"/>
        <v>6</v>
      </c>
      <c r="F23" s="17">
        <f t="shared" si="0"/>
        <v>6.8333333333333339</v>
      </c>
      <c r="G23" s="17">
        <f t="shared" si="0"/>
        <v>4.833333333333333</v>
      </c>
      <c r="H23" s="17">
        <f t="shared" si="0"/>
        <v>6.5</v>
      </c>
      <c r="I23" s="17">
        <f t="shared" si="0"/>
        <v>6.5</v>
      </c>
      <c r="J23" s="17">
        <f t="shared" si="0"/>
        <v>5.166666666666667</v>
      </c>
      <c r="K23" s="17">
        <f t="shared" si="0"/>
        <v>5.6666666666666661</v>
      </c>
      <c r="L23" s="17">
        <f t="shared" si="0"/>
        <v>5.8928571428571432</v>
      </c>
      <c r="M23" s="17">
        <f t="shared" si="0"/>
        <v>5.333333333333333</v>
      </c>
      <c r="N23" s="17">
        <f t="shared" si="0"/>
        <v>6.333333333333333</v>
      </c>
      <c r="O23" s="17">
        <f t="shared" si="0"/>
        <v>7.3076923076923075</v>
      </c>
      <c r="P23" s="17">
        <f t="shared" si="0"/>
        <v>6.875</v>
      </c>
      <c r="Q23" s="17">
        <f t="shared" si="0"/>
        <v>7.166666666666667</v>
      </c>
      <c r="R23" s="17">
        <f t="shared" si="0"/>
        <v>7.5</v>
      </c>
      <c r="S23" s="17">
        <f t="shared" si="0"/>
        <v>7.6666666666666661</v>
      </c>
      <c r="T23" s="17">
        <f t="shared" si="0"/>
        <v>8.5</v>
      </c>
      <c r="U23" s="17">
        <f t="shared" si="0"/>
        <v>8</v>
      </c>
      <c r="V23" s="17">
        <f t="shared" si="0"/>
        <v>7.8333333333333339</v>
      </c>
      <c r="W23" s="17">
        <f t="shared" si="0"/>
        <v>7.166666666666667</v>
      </c>
      <c r="X23" s="17">
        <f t="shared" si="0"/>
        <v>6.6666666666666661</v>
      </c>
      <c r="Y23" s="17">
        <f t="shared" si="0"/>
        <v>6.8333333333333339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1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1</v>
      </c>
      <c r="C8" s="26">
        <v>0</v>
      </c>
      <c r="D8" s="26">
        <v>0</v>
      </c>
      <c r="E8" s="26">
        <v>1</v>
      </c>
      <c r="F8" s="26">
        <v>1</v>
      </c>
      <c r="G8" s="26">
        <v>2</v>
      </c>
      <c r="H8" s="26">
        <v>0</v>
      </c>
      <c r="I8" s="26">
        <v>0</v>
      </c>
      <c r="J8" s="26">
        <v>1</v>
      </c>
      <c r="K8" s="26">
        <v>1</v>
      </c>
      <c r="L8" s="26">
        <v>1</v>
      </c>
      <c r="M8" s="26">
        <v>3</v>
      </c>
      <c r="N8" s="26">
        <v>0</v>
      </c>
      <c r="O8" s="26">
        <v>1</v>
      </c>
      <c r="P8" s="26">
        <v>1</v>
      </c>
      <c r="Q8" s="26">
        <v>0</v>
      </c>
      <c r="R8" s="26">
        <v>0</v>
      </c>
      <c r="S8" s="26">
        <v>1</v>
      </c>
      <c r="T8" s="26">
        <v>0</v>
      </c>
      <c r="U8" s="26">
        <v>1</v>
      </c>
      <c r="V8" s="26">
        <v>0</v>
      </c>
      <c r="W8" s="26">
        <v>0</v>
      </c>
      <c r="X8" s="26">
        <v>0</v>
      </c>
      <c r="Y8" s="26">
        <v>0</v>
      </c>
    </row>
    <row r="9" spans="1:25" x14ac:dyDescent="0.25">
      <c r="A9" s="25">
        <v>3</v>
      </c>
      <c r="B9" s="26">
        <v>2</v>
      </c>
      <c r="C9" s="26">
        <v>2</v>
      </c>
      <c r="D9" s="26">
        <v>7</v>
      </c>
      <c r="E9" s="26">
        <v>2</v>
      </c>
      <c r="F9" s="26">
        <v>2</v>
      </c>
      <c r="G9" s="26">
        <v>4</v>
      </c>
      <c r="H9" s="26">
        <v>2</v>
      </c>
      <c r="I9" s="26">
        <v>3</v>
      </c>
      <c r="J9" s="26">
        <v>3</v>
      </c>
      <c r="K9" s="26">
        <v>3</v>
      </c>
      <c r="L9" s="26">
        <v>1</v>
      </c>
      <c r="M9" s="26">
        <v>4</v>
      </c>
      <c r="N9" s="26">
        <v>1</v>
      </c>
      <c r="O9" s="26">
        <v>1</v>
      </c>
      <c r="P9" s="26">
        <v>2</v>
      </c>
      <c r="Q9" s="26">
        <v>2</v>
      </c>
      <c r="R9" s="26">
        <v>2</v>
      </c>
      <c r="S9" s="26">
        <v>1</v>
      </c>
      <c r="T9" s="26">
        <v>1</v>
      </c>
      <c r="U9" s="26">
        <v>1</v>
      </c>
      <c r="V9" s="26">
        <v>3</v>
      </c>
      <c r="W9" s="26">
        <v>1</v>
      </c>
      <c r="X9" s="26">
        <v>2</v>
      </c>
      <c r="Y9" s="26">
        <v>1</v>
      </c>
    </row>
    <row r="10" spans="1:25" x14ac:dyDescent="0.25">
      <c r="A10" s="25">
        <v>4</v>
      </c>
      <c r="B10" s="26">
        <v>6</v>
      </c>
      <c r="C10" s="26">
        <v>6</v>
      </c>
      <c r="D10" s="26">
        <v>2</v>
      </c>
      <c r="E10" s="26">
        <v>6</v>
      </c>
      <c r="F10" s="26">
        <v>5</v>
      </c>
      <c r="G10" s="26">
        <v>3</v>
      </c>
      <c r="H10" s="26">
        <v>6</v>
      </c>
      <c r="I10" s="26">
        <v>4</v>
      </c>
      <c r="J10" s="26">
        <v>5</v>
      </c>
      <c r="K10" s="26">
        <v>4</v>
      </c>
      <c r="L10" s="26">
        <v>4</v>
      </c>
      <c r="M10" s="26">
        <v>2</v>
      </c>
      <c r="N10" s="26">
        <v>7</v>
      </c>
      <c r="O10" s="26">
        <v>5</v>
      </c>
      <c r="P10" s="26">
        <v>3</v>
      </c>
      <c r="Q10" s="26">
        <v>4</v>
      </c>
      <c r="R10" s="26">
        <v>4</v>
      </c>
      <c r="S10" s="26">
        <v>3</v>
      </c>
      <c r="T10" s="26">
        <v>3</v>
      </c>
      <c r="U10" s="26">
        <v>4</v>
      </c>
      <c r="V10" s="26">
        <v>2</v>
      </c>
      <c r="W10" s="26">
        <v>6</v>
      </c>
      <c r="X10" s="26">
        <v>5</v>
      </c>
      <c r="Y10" s="26">
        <v>8</v>
      </c>
    </row>
    <row r="11" spans="1:25" x14ac:dyDescent="0.25">
      <c r="A11" s="25">
        <v>5</v>
      </c>
      <c r="B11" s="26">
        <v>2</v>
      </c>
      <c r="C11" s="26">
        <v>3</v>
      </c>
      <c r="D11" s="26">
        <v>2</v>
      </c>
      <c r="E11" s="26">
        <v>2</v>
      </c>
      <c r="F11" s="26">
        <v>3</v>
      </c>
      <c r="G11" s="26">
        <v>2</v>
      </c>
      <c r="H11" s="26">
        <v>3</v>
      </c>
      <c r="I11" s="26">
        <v>4</v>
      </c>
      <c r="J11" s="26">
        <v>2</v>
      </c>
      <c r="K11" s="26">
        <v>3</v>
      </c>
      <c r="L11" s="26">
        <v>5</v>
      </c>
      <c r="M11" s="26">
        <v>2</v>
      </c>
      <c r="N11" s="26">
        <v>3</v>
      </c>
      <c r="O11" s="26">
        <v>4</v>
      </c>
      <c r="P11" s="26">
        <v>4</v>
      </c>
      <c r="Q11" s="26">
        <v>5</v>
      </c>
      <c r="R11" s="26">
        <v>5</v>
      </c>
      <c r="S11" s="26">
        <v>5</v>
      </c>
      <c r="T11" s="26">
        <v>7</v>
      </c>
      <c r="U11" s="26">
        <v>5</v>
      </c>
      <c r="V11" s="26">
        <v>6</v>
      </c>
      <c r="W11" s="26">
        <v>4</v>
      </c>
      <c r="X11" s="26">
        <v>3</v>
      </c>
      <c r="Y11" s="26">
        <v>2</v>
      </c>
    </row>
    <row r="12" spans="1:25" x14ac:dyDescent="0.25">
      <c r="A12" s="25" t="s">
        <v>116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1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1</v>
      </c>
      <c r="Y12" s="26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3.8181818181818183</v>
      </c>
      <c r="C14" s="17">
        <v>4.0909090909090908</v>
      </c>
      <c r="D14" s="17">
        <v>3.5454545454545454</v>
      </c>
      <c r="E14" s="17">
        <v>3.8181818181818183</v>
      </c>
      <c r="F14" s="17">
        <v>3.9090909090909092</v>
      </c>
      <c r="G14" s="17">
        <v>3.4545454545454546</v>
      </c>
      <c r="H14" s="17">
        <v>4.0909090909090908</v>
      </c>
      <c r="I14" s="17">
        <v>4.0909090909090908</v>
      </c>
      <c r="J14" s="17">
        <v>3.7272727272727271</v>
      </c>
      <c r="K14" s="17">
        <v>3.8181818181818183</v>
      </c>
      <c r="L14" s="17">
        <v>4.1818181818181817</v>
      </c>
      <c r="M14" s="17">
        <v>3.2727272727272729</v>
      </c>
      <c r="N14" s="17">
        <v>4.1818181818181817</v>
      </c>
      <c r="O14" s="17">
        <v>4.0909090909090908</v>
      </c>
      <c r="P14" s="17">
        <v>4</v>
      </c>
      <c r="Q14" s="17">
        <v>4.2727272727272725</v>
      </c>
      <c r="R14" s="17">
        <v>4.2727272727272725</v>
      </c>
      <c r="S14" s="17">
        <v>3.9090909090909092</v>
      </c>
      <c r="T14" s="17">
        <v>4.5454545454545459</v>
      </c>
      <c r="U14" s="17">
        <v>4.1818181818181817</v>
      </c>
      <c r="V14" s="17">
        <v>4.2727272727272725</v>
      </c>
      <c r="W14" s="17">
        <v>4.2727272727272725</v>
      </c>
      <c r="X14" s="17">
        <v>4.0999999999999996</v>
      </c>
      <c r="Y14" s="17">
        <v>4.0909090909090908</v>
      </c>
    </row>
    <row r="15" spans="1:25" x14ac:dyDescent="0.25">
      <c r="A15" s="5" t="s">
        <v>38</v>
      </c>
      <c r="B15" s="17">
        <v>0.87386289750530233</v>
      </c>
      <c r="C15" s="17">
        <v>0.70064904974537046</v>
      </c>
      <c r="D15" s="17">
        <v>0.82019953226472397</v>
      </c>
      <c r="E15" s="17">
        <v>0.87386289750530233</v>
      </c>
      <c r="F15" s="17">
        <v>0.94387980744853883</v>
      </c>
      <c r="G15" s="17">
        <v>1.0357254813546262</v>
      </c>
      <c r="H15" s="17">
        <v>0.70064904974537046</v>
      </c>
      <c r="I15" s="17">
        <v>0.8312094145936334</v>
      </c>
      <c r="J15" s="17">
        <v>0.90453403373329111</v>
      </c>
      <c r="K15" s="17">
        <v>0.98164981721404232</v>
      </c>
      <c r="L15" s="17">
        <v>0.98164981721404232</v>
      </c>
      <c r="M15" s="17">
        <v>1.1037127426019049</v>
      </c>
      <c r="N15" s="17">
        <v>0.60302268915552637</v>
      </c>
      <c r="O15" s="17">
        <v>0.94387980744853883</v>
      </c>
      <c r="P15" s="17">
        <v>1.0540925533894598</v>
      </c>
      <c r="Q15" s="17">
        <v>0.78624539310689678</v>
      </c>
      <c r="R15" s="17">
        <v>0.78624539310689678</v>
      </c>
      <c r="S15" s="17">
        <v>1.3751033019046572</v>
      </c>
      <c r="T15" s="17">
        <v>0.68755165095232806</v>
      </c>
      <c r="U15" s="17">
        <v>0.98164981721404232</v>
      </c>
      <c r="V15" s="17">
        <v>0.90453403373329111</v>
      </c>
      <c r="W15" s="17">
        <v>0.64666979068286368</v>
      </c>
      <c r="X15" s="17">
        <v>0.73786478737262229</v>
      </c>
      <c r="Y15" s="17">
        <v>0.53935988997059348</v>
      </c>
    </row>
    <row r="16" spans="1:25" x14ac:dyDescent="0.25">
      <c r="A16" s="5" t="s">
        <v>39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11</v>
      </c>
      <c r="M16" s="18">
        <v>11</v>
      </c>
      <c r="N16" s="18">
        <v>11</v>
      </c>
      <c r="O16" s="18">
        <v>11</v>
      </c>
      <c r="P16" s="18">
        <v>10</v>
      </c>
      <c r="Q16" s="18">
        <v>11</v>
      </c>
      <c r="R16" s="18">
        <v>11</v>
      </c>
      <c r="S16" s="18">
        <v>11</v>
      </c>
      <c r="T16" s="18">
        <v>11</v>
      </c>
      <c r="U16" s="18">
        <v>11</v>
      </c>
      <c r="V16" s="18">
        <v>11</v>
      </c>
      <c r="W16" s="18">
        <v>11</v>
      </c>
      <c r="X16" s="18">
        <v>10</v>
      </c>
      <c r="Y16" s="18">
        <v>11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4.2272727272727275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8.0681818181818183</v>
      </c>
    </row>
    <row r="23" spans="1:25" x14ac:dyDescent="0.25">
      <c r="A23" s="5" t="s">
        <v>142</v>
      </c>
      <c r="B23" s="17">
        <f t="shared" ref="B23:Y23" si="0">(B14-1)*2.5</f>
        <v>7.0454545454545459</v>
      </c>
      <c r="C23" s="17">
        <f t="shared" si="0"/>
        <v>7.7272727272727266</v>
      </c>
      <c r="D23" s="17">
        <f t="shared" si="0"/>
        <v>6.3636363636363633</v>
      </c>
      <c r="E23" s="17">
        <f t="shared" si="0"/>
        <v>7.0454545454545459</v>
      </c>
      <c r="F23" s="17">
        <f t="shared" si="0"/>
        <v>7.2727272727272734</v>
      </c>
      <c r="G23" s="17">
        <f t="shared" si="0"/>
        <v>6.1363636363636367</v>
      </c>
      <c r="H23" s="17">
        <f t="shared" si="0"/>
        <v>7.7272727272727266</v>
      </c>
      <c r="I23" s="17">
        <f t="shared" si="0"/>
        <v>7.7272727272727266</v>
      </c>
      <c r="J23" s="17">
        <f t="shared" si="0"/>
        <v>6.8181818181818175</v>
      </c>
      <c r="K23" s="17">
        <f t="shared" si="0"/>
        <v>7.0454545454545459</v>
      </c>
      <c r="L23" s="17">
        <f t="shared" si="0"/>
        <v>7.9545454545454541</v>
      </c>
      <c r="M23" s="17">
        <f t="shared" si="0"/>
        <v>5.6818181818181825</v>
      </c>
      <c r="N23" s="17">
        <f t="shared" si="0"/>
        <v>7.9545454545454541</v>
      </c>
      <c r="O23" s="17">
        <f t="shared" si="0"/>
        <v>7.7272727272727266</v>
      </c>
      <c r="P23" s="17">
        <f t="shared" si="0"/>
        <v>7.5</v>
      </c>
      <c r="Q23" s="17">
        <f t="shared" si="0"/>
        <v>8.1818181818181817</v>
      </c>
      <c r="R23" s="17">
        <f t="shared" si="0"/>
        <v>8.1818181818181817</v>
      </c>
      <c r="S23" s="17">
        <f t="shared" si="0"/>
        <v>7.2727272727272734</v>
      </c>
      <c r="T23" s="17">
        <f t="shared" si="0"/>
        <v>8.8636363636363651</v>
      </c>
      <c r="U23" s="17">
        <f t="shared" si="0"/>
        <v>7.9545454545454541</v>
      </c>
      <c r="V23" s="17">
        <f t="shared" si="0"/>
        <v>8.1818181818181817</v>
      </c>
      <c r="W23" s="17">
        <f t="shared" si="0"/>
        <v>8.1818181818181817</v>
      </c>
      <c r="X23" s="17">
        <f t="shared" si="0"/>
        <v>7.7499999999999991</v>
      </c>
      <c r="Y23" s="17">
        <f t="shared" si="0"/>
        <v>7.7272727272727266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120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26">
        <v>0</v>
      </c>
      <c r="C7" s="26">
        <v>0</v>
      </c>
      <c r="D7" s="26">
        <v>1</v>
      </c>
      <c r="E7" s="26">
        <v>5</v>
      </c>
      <c r="F7" s="26">
        <v>1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1</v>
      </c>
      <c r="M7" s="26">
        <v>2</v>
      </c>
      <c r="N7" s="26">
        <v>0</v>
      </c>
      <c r="O7" s="26">
        <v>0</v>
      </c>
      <c r="P7" s="26">
        <v>1</v>
      </c>
      <c r="Q7" s="26">
        <v>0</v>
      </c>
      <c r="R7" s="26">
        <v>1</v>
      </c>
      <c r="S7" s="26">
        <v>2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2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</row>
    <row r="8" spans="1:32" x14ac:dyDescent="0.25">
      <c r="A8" s="8">
        <v>2</v>
      </c>
      <c r="B8" s="26">
        <v>3</v>
      </c>
      <c r="C8" s="26">
        <v>2</v>
      </c>
      <c r="D8" s="26">
        <v>1</v>
      </c>
      <c r="E8" s="26">
        <v>1</v>
      </c>
      <c r="F8" s="26">
        <v>0</v>
      </c>
      <c r="G8" s="26">
        <v>1</v>
      </c>
      <c r="H8" s="26">
        <v>0</v>
      </c>
      <c r="I8" s="26">
        <v>0</v>
      </c>
      <c r="J8" s="26">
        <v>1</v>
      </c>
      <c r="K8" s="26">
        <v>0</v>
      </c>
      <c r="L8" s="26">
        <v>3</v>
      </c>
      <c r="M8" s="26">
        <v>1</v>
      </c>
      <c r="N8" s="26">
        <v>1</v>
      </c>
      <c r="O8" s="26">
        <v>1</v>
      </c>
      <c r="P8" s="26">
        <v>0</v>
      </c>
      <c r="Q8" s="26">
        <v>1</v>
      </c>
      <c r="R8" s="26">
        <v>0</v>
      </c>
      <c r="S8" s="26">
        <v>2</v>
      </c>
      <c r="T8" s="26">
        <v>1</v>
      </c>
      <c r="U8" s="26">
        <v>0</v>
      </c>
      <c r="V8" s="26">
        <v>1</v>
      </c>
      <c r="W8" s="26">
        <v>0</v>
      </c>
      <c r="X8" s="26">
        <v>2</v>
      </c>
      <c r="Y8" s="26">
        <v>1</v>
      </c>
      <c r="Z8" s="26">
        <v>1</v>
      </c>
      <c r="AA8" s="26">
        <v>2</v>
      </c>
      <c r="AB8" s="26">
        <v>1</v>
      </c>
      <c r="AC8" s="26">
        <v>0</v>
      </c>
      <c r="AD8" s="26">
        <v>0</v>
      </c>
      <c r="AE8" s="26">
        <v>2</v>
      </c>
      <c r="AF8" s="26">
        <v>0</v>
      </c>
    </row>
    <row r="9" spans="1:32" x14ac:dyDescent="0.25">
      <c r="A9" s="8">
        <v>3</v>
      </c>
      <c r="B9" s="26">
        <v>4</v>
      </c>
      <c r="C9" s="26">
        <v>3</v>
      </c>
      <c r="D9" s="26">
        <v>5</v>
      </c>
      <c r="E9" s="26">
        <v>2</v>
      </c>
      <c r="F9" s="26">
        <v>3</v>
      </c>
      <c r="G9" s="26">
        <v>2</v>
      </c>
      <c r="H9" s="26">
        <v>4</v>
      </c>
      <c r="I9" s="26">
        <v>3</v>
      </c>
      <c r="J9" s="26">
        <v>5</v>
      </c>
      <c r="K9" s="26">
        <v>6</v>
      </c>
      <c r="L9" s="26">
        <v>4</v>
      </c>
      <c r="M9" s="26">
        <v>5</v>
      </c>
      <c r="N9" s="26">
        <v>2</v>
      </c>
      <c r="O9" s="26">
        <v>2</v>
      </c>
      <c r="P9" s="26">
        <v>5</v>
      </c>
      <c r="Q9" s="26">
        <v>6</v>
      </c>
      <c r="R9" s="26">
        <v>5</v>
      </c>
      <c r="S9" s="26">
        <v>4</v>
      </c>
      <c r="T9" s="26">
        <v>2</v>
      </c>
      <c r="U9" s="26">
        <v>3</v>
      </c>
      <c r="V9" s="26">
        <v>4</v>
      </c>
      <c r="W9" s="26">
        <v>2</v>
      </c>
      <c r="X9" s="26">
        <v>3</v>
      </c>
      <c r="Y9" s="26">
        <v>3</v>
      </c>
      <c r="Z9" s="26">
        <v>3</v>
      </c>
      <c r="AA9" s="26">
        <v>3</v>
      </c>
      <c r="AB9" s="26">
        <v>4</v>
      </c>
      <c r="AC9" s="26">
        <v>5</v>
      </c>
      <c r="AD9" s="26">
        <v>2</v>
      </c>
      <c r="AE9" s="26">
        <v>4</v>
      </c>
      <c r="AF9" s="26">
        <v>5</v>
      </c>
    </row>
    <row r="10" spans="1:32" x14ac:dyDescent="0.25">
      <c r="A10" s="8">
        <v>4</v>
      </c>
      <c r="B10" s="26">
        <v>2</v>
      </c>
      <c r="C10" s="26">
        <v>5</v>
      </c>
      <c r="D10" s="26">
        <v>1</v>
      </c>
      <c r="E10" s="26">
        <v>0</v>
      </c>
      <c r="F10" s="26">
        <v>4</v>
      </c>
      <c r="G10" s="26">
        <v>4</v>
      </c>
      <c r="H10" s="26">
        <v>5</v>
      </c>
      <c r="I10" s="26">
        <v>4</v>
      </c>
      <c r="J10" s="26">
        <v>3</v>
      </c>
      <c r="K10" s="26">
        <v>1</v>
      </c>
      <c r="L10" s="26">
        <v>1</v>
      </c>
      <c r="M10" s="26">
        <v>1</v>
      </c>
      <c r="N10" s="26">
        <v>3</v>
      </c>
      <c r="O10" s="26">
        <v>5</v>
      </c>
      <c r="P10" s="26">
        <v>4</v>
      </c>
      <c r="Q10" s="26">
        <v>1</v>
      </c>
      <c r="R10" s="26">
        <v>2</v>
      </c>
      <c r="S10" s="26">
        <v>1</v>
      </c>
      <c r="T10" s="26">
        <v>4</v>
      </c>
      <c r="U10" s="26">
        <v>5</v>
      </c>
      <c r="V10" s="26">
        <v>3</v>
      </c>
      <c r="W10" s="26">
        <v>7</v>
      </c>
      <c r="X10" s="26">
        <v>4</v>
      </c>
      <c r="Y10" s="26">
        <v>3</v>
      </c>
      <c r="Z10" s="26">
        <v>4</v>
      </c>
      <c r="AA10" s="26">
        <v>4</v>
      </c>
      <c r="AB10" s="26">
        <v>4</v>
      </c>
      <c r="AC10" s="26">
        <v>2</v>
      </c>
      <c r="AD10" s="26">
        <v>5</v>
      </c>
      <c r="AE10" s="26">
        <v>1</v>
      </c>
      <c r="AF10" s="26">
        <v>5</v>
      </c>
    </row>
    <row r="11" spans="1:32" x14ac:dyDescent="0.25">
      <c r="A11" s="8">
        <v>5</v>
      </c>
      <c r="B11" s="26">
        <v>1</v>
      </c>
      <c r="C11" s="26">
        <v>0</v>
      </c>
      <c r="D11" s="26">
        <v>1</v>
      </c>
      <c r="E11" s="26">
        <v>0</v>
      </c>
      <c r="F11" s="26">
        <v>0</v>
      </c>
      <c r="G11" s="26">
        <v>3</v>
      </c>
      <c r="H11" s="26">
        <v>1</v>
      </c>
      <c r="I11" s="26">
        <v>3</v>
      </c>
      <c r="J11" s="26">
        <v>1</v>
      </c>
      <c r="K11" s="26">
        <v>2</v>
      </c>
      <c r="L11" s="26">
        <v>0</v>
      </c>
      <c r="M11" s="26">
        <v>1</v>
      </c>
      <c r="N11" s="26">
        <v>0</v>
      </c>
      <c r="O11" s="26">
        <v>1</v>
      </c>
      <c r="P11" s="26">
        <v>0</v>
      </c>
      <c r="Q11" s="26">
        <v>2</v>
      </c>
      <c r="R11" s="26">
        <v>2</v>
      </c>
      <c r="S11" s="26">
        <v>0</v>
      </c>
      <c r="T11" s="26">
        <v>3</v>
      </c>
      <c r="U11" s="26">
        <v>2</v>
      </c>
      <c r="V11" s="26">
        <v>1</v>
      </c>
      <c r="W11" s="26">
        <v>1</v>
      </c>
      <c r="X11" s="26">
        <v>1</v>
      </c>
      <c r="Y11" s="26">
        <v>1</v>
      </c>
      <c r="Z11" s="26">
        <v>1</v>
      </c>
      <c r="AA11" s="26">
        <v>1</v>
      </c>
      <c r="AB11" s="26">
        <v>1</v>
      </c>
      <c r="AC11" s="26">
        <v>3</v>
      </c>
      <c r="AD11" s="26">
        <v>0</v>
      </c>
      <c r="AE11" s="26">
        <v>1</v>
      </c>
      <c r="AF11" s="26">
        <v>0</v>
      </c>
    </row>
    <row r="12" spans="1:32" x14ac:dyDescent="0.25">
      <c r="A12" s="8" t="s">
        <v>116</v>
      </c>
      <c r="B12" s="26">
        <v>0</v>
      </c>
      <c r="C12" s="26">
        <v>0</v>
      </c>
      <c r="D12" s="26">
        <v>1</v>
      </c>
      <c r="E12" s="26">
        <v>2</v>
      </c>
      <c r="F12" s="26">
        <v>2</v>
      </c>
      <c r="G12" s="26">
        <v>0</v>
      </c>
      <c r="H12" s="26">
        <v>0</v>
      </c>
      <c r="I12" s="26">
        <v>0</v>
      </c>
      <c r="J12" s="26">
        <v>0</v>
      </c>
      <c r="K12" s="26">
        <v>1</v>
      </c>
      <c r="L12" s="26">
        <v>1</v>
      </c>
      <c r="M12" s="26">
        <v>0</v>
      </c>
      <c r="N12" s="26">
        <v>4</v>
      </c>
      <c r="O12" s="26">
        <v>0</v>
      </c>
      <c r="P12" s="26">
        <v>0</v>
      </c>
      <c r="Q12" s="26">
        <v>0</v>
      </c>
      <c r="R12" s="26">
        <v>0</v>
      </c>
      <c r="S12" s="26">
        <v>1</v>
      </c>
      <c r="T12" s="26">
        <v>0</v>
      </c>
      <c r="U12" s="26">
        <v>0</v>
      </c>
      <c r="V12" s="26">
        <v>1</v>
      </c>
      <c r="W12" s="26">
        <v>0</v>
      </c>
      <c r="X12" s="26">
        <v>0</v>
      </c>
      <c r="Y12" s="26">
        <v>0</v>
      </c>
      <c r="Z12" s="26">
        <v>1</v>
      </c>
      <c r="AA12" s="26">
        <v>0</v>
      </c>
      <c r="AB12" s="26">
        <v>0</v>
      </c>
      <c r="AC12" s="26">
        <v>0</v>
      </c>
      <c r="AD12" s="26">
        <v>3</v>
      </c>
      <c r="AE12" s="26">
        <v>2</v>
      </c>
      <c r="AF12" s="26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3.1</v>
      </c>
      <c r="C14" s="17">
        <v>3.3</v>
      </c>
      <c r="D14" s="17">
        <v>3</v>
      </c>
      <c r="E14" s="17">
        <v>1.625</v>
      </c>
      <c r="F14" s="17">
        <v>3.25</v>
      </c>
      <c r="G14" s="17">
        <v>3.9</v>
      </c>
      <c r="H14" s="17">
        <v>3.7</v>
      </c>
      <c r="I14" s="17">
        <v>4</v>
      </c>
      <c r="J14" s="17">
        <v>3.4</v>
      </c>
      <c r="K14" s="17">
        <v>3.5555555555555554</v>
      </c>
      <c r="L14" s="17">
        <v>2.5555555555555554</v>
      </c>
      <c r="M14" s="17">
        <v>2.8</v>
      </c>
      <c r="N14" s="17">
        <v>3.3333333333333335</v>
      </c>
      <c r="O14" s="17">
        <v>3.6666666666666665</v>
      </c>
      <c r="P14" s="17">
        <v>3.2</v>
      </c>
      <c r="Q14" s="17">
        <v>3.4</v>
      </c>
      <c r="R14" s="17">
        <v>3.4</v>
      </c>
      <c r="S14" s="17">
        <v>2.4444444444444446</v>
      </c>
      <c r="T14" s="17">
        <v>3.9</v>
      </c>
      <c r="U14" s="17">
        <v>3.9</v>
      </c>
      <c r="V14" s="17">
        <v>3.4444444444444446</v>
      </c>
      <c r="W14" s="17">
        <v>3.9</v>
      </c>
      <c r="X14" s="17">
        <v>3.4</v>
      </c>
      <c r="Y14" s="17">
        <v>3</v>
      </c>
      <c r="Z14" s="17">
        <v>3.5555555555555554</v>
      </c>
      <c r="AA14" s="17">
        <v>3.4</v>
      </c>
      <c r="AB14" s="17">
        <v>3.5</v>
      </c>
      <c r="AC14" s="17">
        <v>3.8</v>
      </c>
      <c r="AD14" s="17">
        <v>3.7142857142857144</v>
      </c>
      <c r="AE14" s="17">
        <v>3.125</v>
      </c>
      <c r="AF14" s="17">
        <v>3.5</v>
      </c>
    </row>
    <row r="15" spans="1:32" x14ac:dyDescent="0.25">
      <c r="A15" s="5" t="s">
        <v>38</v>
      </c>
      <c r="B15" s="17">
        <v>0.99442892601175348</v>
      </c>
      <c r="C15" s="17">
        <v>0.82327260234856425</v>
      </c>
      <c r="D15" s="17">
        <v>1.1180339887498949</v>
      </c>
      <c r="E15" s="17">
        <v>0.91612538131290433</v>
      </c>
      <c r="F15" s="17">
        <v>1.0350983390135313</v>
      </c>
      <c r="G15" s="17">
        <v>0.99442892601175348</v>
      </c>
      <c r="H15" s="17">
        <v>0.6749485577105524</v>
      </c>
      <c r="I15" s="17">
        <v>0.81649658092772603</v>
      </c>
      <c r="J15" s="17">
        <v>0.84327404271156814</v>
      </c>
      <c r="K15" s="17">
        <v>0.88191710368819731</v>
      </c>
      <c r="L15" s="17">
        <v>0.88191710368819676</v>
      </c>
      <c r="M15" s="17">
        <v>1.2292725943057181</v>
      </c>
      <c r="N15" s="17">
        <v>0.81649658092772548</v>
      </c>
      <c r="O15" s="17">
        <v>0.8660254037844386</v>
      </c>
      <c r="P15" s="17">
        <v>0.91893658347268103</v>
      </c>
      <c r="Q15" s="17">
        <v>0.96609178307929622</v>
      </c>
      <c r="R15" s="17">
        <v>1.1737877907772676</v>
      </c>
      <c r="S15" s="17">
        <v>1.0137937550497031</v>
      </c>
      <c r="T15" s="17">
        <v>0.99442892601175348</v>
      </c>
      <c r="U15" s="17">
        <v>0.73786478737262229</v>
      </c>
      <c r="V15" s="17">
        <v>0.88191710368819731</v>
      </c>
      <c r="W15" s="17">
        <v>0.5676462121975473</v>
      </c>
      <c r="X15" s="17">
        <v>0.96609178307929622</v>
      </c>
      <c r="Y15" s="17">
        <v>1.3333333333333333</v>
      </c>
      <c r="Z15" s="17">
        <v>0.88191710368819731</v>
      </c>
      <c r="AA15" s="17">
        <v>0.96609178307929622</v>
      </c>
      <c r="AB15" s="17">
        <v>0.84983658559879749</v>
      </c>
      <c r="AC15" s="17">
        <v>0.91893658347268103</v>
      </c>
      <c r="AD15" s="17">
        <v>0.48795003647426693</v>
      </c>
      <c r="AE15" s="17">
        <v>0.99103120896511487</v>
      </c>
      <c r="AF15" s="17">
        <v>0.52704627669472992</v>
      </c>
    </row>
    <row r="16" spans="1:32" x14ac:dyDescent="0.25">
      <c r="A16" s="5" t="s">
        <v>39</v>
      </c>
      <c r="B16" s="18">
        <v>10</v>
      </c>
      <c r="C16" s="18">
        <v>10</v>
      </c>
      <c r="D16" s="18">
        <v>9</v>
      </c>
      <c r="E16" s="18">
        <v>8</v>
      </c>
      <c r="F16" s="18">
        <v>8</v>
      </c>
      <c r="G16" s="18">
        <v>10</v>
      </c>
      <c r="H16" s="18">
        <v>10</v>
      </c>
      <c r="I16" s="18">
        <v>10</v>
      </c>
      <c r="J16" s="18">
        <v>10</v>
      </c>
      <c r="K16" s="18">
        <v>9</v>
      </c>
      <c r="L16" s="18">
        <v>9</v>
      </c>
      <c r="M16" s="18">
        <v>10</v>
      </c>
      <c r="N16" s="18">
        <v>6</v>
      </c>
      <c r="O16" s="18">
        <v>9</v>
      </c>
      <c r="P16" s="18">
        <v>10</v>
      </c>
      <c r="Q16" s="18">
        <v>10</v>
      </c>
      <c r="R16" s="18">
        <v>10</v>
      </c>
      <c r="S16" s="18">
        <v>9</v>
      </c>
      <c r="T16" s="18">
        <v>10</v>
      </c>
      <c r="U16" s="18">
        <v>10</v>
      </c>
      <c r="V16" s="18">
        <v>9</v>
      </c>
      <c r="W16" s="18">
        <v>10</v>
      </c>
      <c r="X16" s="18">
        <v>10</v>
      </c>
      <c r="Y16" s="18">
        <v>10</v>
      </c>
      <c r="Z16" s="18">
        <v>9</v>
      </c>
      <c r="AA16" s="18">
        <v>10</v>
      </c>
      <c r="AB16" s="18">
        <v>10</v>
      </c>
      <c r="AC16" s="18">
        <v>10</v>
      </c>
      <c r="AD16" s="18">
        <v>7</v>
      </c>
      <c r="AE16" s="18">
        <v>8</v>
      </c>
      <c r="AF16" s="18">
        <v>10</v>
      </c>
    </row>
    <row r="18" spans="1:32" x14ac:dyDescent="0.25">
      <c r="A18" s="5" t="s">
        <v>129</v>
      </c>
      <c r="B18" s="5">
        <v>10</v>
      </c>
    </row>
    <row r="19" spans="1:32" x14ac:dyDescent="0.25">
      <c r="A19" s="5" t="s">
        <v>130</v>
      </c>
      <c r="B19" s="5">
        <v>24</v>
      </c>
    </row>
    <row r="20" spans="1:32" x14ac:dyDescent="0.25">
      <c r="A20" s="5" t="s">
        <v>131</v>
      </c>
      <c r="B20" s="24">
        <f>B18/B19</f>
        <v>0.41666666666666669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3.3185185185185184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5.7962962962962958</v>
      </c>
    </row>
    <row r="26" spans="1:32" x14ac:dyDescent="0.25">
      <c r="A26" s="5" t="s">
        <v>142</v>
      </c>
      <c r="B26" s="17">
        <f t="shared" ref="B26:AF26" si="0">(B14-1)*2.5</f>
        <v>5.25</v>
      </c>
      <c r="C26" s="17">
        <f t="shared" si="0"/>
        <v>5.75</v>
      </c>
      <c r="D26" s="17">
        <f t="shared" si="0"/>
        <v>5</v>
      </c>
      <c r="E26" s="17">
        <f t="shared" si="0"/>
        <v>1.5625</v>
      </c>
      <c r="F26" s="17">
        <f t="shared" si="0"/>
        <v>5.625</v>
      </c>
      <c r="G26" s="17">
        <f t="shared" si="0"/>
        <v>7.25</v>
      </c>
      <c r="H26" s="17">
        <f t="shared" si="0"/>
        <v>6.75</v>
      </c>
      <c r="I26" s="17">
        <f t="shared" si="0"/>
        <v>7.5</v>
      </c>
      <c r="J26" s="17">
        <f t="shared" si="0"/>
        <v>6</v>
      </c>
      <c r="K26" s="17">
        <f t="shared" si="0"/>
        <v>6.3888888888888884</v>
      </c>
      <c r="L26" s="17">
        <f t="shared" si="0"/>
        <v>3.8888888888888884</v>
      </c>
      <c r="M26" s="17">
        <f t="shared" si="0"/>
        <v>4.5</v>
      </c>
      <c r="N26" s="17">
        <f t="shared" si="0"/>
        <v>5.8333333333333339</v>
      </c>
      <c r="O26" s="17">
        <f t="shared" si="0"/>
        <v>6.6666666666666661</v>
      </c>
      <c r="P26" s="17">
        <f t="shared" si="0"/>
        <v>5.5</v>
      </c>
      <c r="Q26" s="17">
        <f t="shared" si="0"/>
        <v>6</v>
      </c>
      <c r="R26" s="17">
        <f t="shared" si="0"/>
        <v>6</v>
      </c>
      <c r="S26" s="17">
        <f t="shared" si="0"/>
        <v>3.6111111111111116</v>
      </c>
      <c r="T26" s="17">
        <f t="shared" si="0"/>
        <v>7.25</v>
      </c>
      <c r="U26" s="17">
        <f t="shared" si="0"/>
        <v>7.25</v>
      </c>
      <c r="V26" s="17">
        <f t="shared" si="0"/>
        <v>6.1111111111111116</v>
      </c>
      <c r="W26" s="17">
        <f t="shared" si="0"/>
        <v>7.25</v>
      </c>
      <c r="X26" s="17">
        <f t="shared" si="0"/>
        <v>6</v>
      </c>
      <c r="Y26" s="17">
        <f t="shared" si="0"/>
        <v>5</v>
      </c>
      <c r="Z26" s="17">
        <f t="shared" si="0"/>
        <v>6.3888888888888884</v>
      </c>
      <c r="AA26" s="17">
        <f t="shared" si="0"/>
        <v>6</v>
      </c>
      <c r="AB26" s="17">
        <f t="shared" si="0"/>
        <v>6.25</v>
      </c>
      <c r="AC26" s="17">
        <f t="shared" si="0"/>
        <v>7</v>
      </c>
      <c r="AD26" s="17">
        <f t="shared" si="0"/>
        <v>6.7857142857142865</v>
      </c>
      <c r="AE26" s="17">
        <f t="shared" si="0"/>
        <v>5.3125</v>
      </c>
      <c r="AF26" s="17">
        <f t="shared" si="0"/>
        <v>6.25</v>
      </c>
    </row>
  </sheetData>
  <pageMargins left="0.7" right="0.7" top="0.75" bottom="0.75" header="0.3" footer="0.3"/>
  <ignoredErrors>
    <ignoredError sqref="F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3" t="s">
        <v>121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1</v>
      </c>
      <c r="L7" s="26">
        <v>1</v>
      </c>
      <c r="M7" s="26">
        <v>2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1</v>
      </c>
      <c r="C8" s="26">
        <v>0</v>
      </c>
      <c r="D8" s="26">
        <v>1</v>
      </c>
      <c r="E8" s="26">
        <v>0</v>
      </c>
      <c r="F8" s="26">
        <v>1</v>
      </c>
      <c r="G8" s="26">
        <v>5</v>
      </c>
      <c r="H8" s="26">
        <v>4</v>
      </c>
      <c r="I8" s="26">
        <v>4</v>
      </c>
      <c r="J8" s="26">
        <v>3</v>
      </c>
      <c r="K8" s="26">
        <v>2</v>
      </c>
      <c r="L8" s="26">
        <v>1</v>
      </c>
      <c r="M8" s="26">
        <v>3</v>
      </c>
      <c r="N8" s="26">
        <v>2</v>
      </c>
      <c r="O8" s="26">
        <v>0</v>
      </c>
      <c r="P8" s="26">
        <v>0</v>
      </c>
      <c r="Q8" s="26">
        <v>0</v>
      </c>
      <c r="R8" s="26">
        <v>0</v>
      </c>
      <c r="S8" s="26">
        <v>1</v>
      </c>
      <c r="T8" s="26">
        <v>1</v>
      </c>
      <c r="U8" s="26">
        <v>0</v>
      </c>
      <c r="V8" s="26">
        <v>2</v>
      </c>
      <c r="W8" s="26">
        <v>0</v>
      </c>
      <c r="X8" s="26">
        <v>2</v>
      </c>
      <c r="Y8" s="26">
        <v>1</v>
      </c>
    </row>
    <row r="9" spans="1:25" x14ac:dyDescent="0.25">
      <c r="A9" s="25">
        <v>3</v>
      </c>
      <c r="B9" s="26">
        <v>4</v>
      </c>
      <c r="C9" s="26">
        <v>0</v>
      </c>
      <c r="D9" s="26">
        <v>1</v>
      </c>
      <c r="E9" s="26">
        <v>5</v>
      </c>
      <c r="F9" s="26">
        <v>4</v>
      </c>
      <c r="G9" s="26">
        <v>3</v>
      </c>
      <c r="H9" s="26">
        <v>1</v>
      </c>
      <c r="I9" s="26">
        <v>1</v>
      </c>
      <c r="J9" s="26">
        <v>4</v>
      </c>
      <c r="K9" s="26">
        <v>3</v>
      </c>
      <c r="L9" s="26">
        <v>3</v>
      </c>
      <c r="M9" s="26">
        <v>4</v>
      </c>
      <c r="N9" s="26">
        <v>2</v>
      </c>
      <c r="O9" s="26">
        <v>3</v>
      </c>
      <c r="P9" s="26">
        <v>5</v>
      </c>
      <c r="Q9" s="26">
        <v>2</v>
      </c>
      <c r="R9" s="26">
        <v>2</v>
      </c>
      <c r="S9" s="26">
        <v>0</v>
      </c>
      <c r="T9" s="26">
        <v>1</v>
      </c>
      <c r="U9" s="26">
        <v>1</v>
      </c>
      <c r="V9" s="26">
        <v>3</v>
      </c>
      <c r="W9" s="26">
        <v>3</v>
      </c>
      <c r="X9" s="26">
        <v>4</v>
      </c>
      <c r="Y9" s="26">
        <v>2</v>
      </c>
    </row>
    <row r="10" spans="1:25" x14ac:dyDescent="0.25">
      <c r="A10" s="25">
        <v>4</v>
      </c>
      <c r="B10" s="26">
        <v>3</v>
      </c>
      <c r="C10" s="26">
        <v>7</v>
      </c>
      <c r="D10" s="26">
        <v>6</v>
      </c>
      <c r="E10" s="26">
        <v>3</v>
      </c>
      <c r="F10" s="26">
        <v>3</v>
      </c>
      <c r="G10" s="26">
        <v>1</v>
      </c>
      <c r="H10" s="26">
        <v>3</v>
      </c>
      <c r="I10" s="26">
        <v>3</v>
      </c>
      <c r="J10" s="26">
        <v>2</v>
      </c>
      <c r="K10" s="26">
        <v>2</v>
      </c>
      <c r="L10" s="26">
        <v>3</v>
      </c>
      <c r="M10" s="26">
        <v>0</v>
      </c>
      <c r="N10" s="26">
        <v>3</v>
      </c>
      <c r="O10" s="26">
        <v>4</v>
      </c>
      <c r="P10" s="26">
        <v>2</v>
      </c>
      <c r="Q10" s="26">
        <v>5</v>
      </c>
      <c r="R10" s="26">
        <v>5</v>
      </c>
      <c r="S10" s="26">
        <v>6</v>
      </c>
      <c r="T10" s="26">
        <v>5</v>
      </c>
      <c r="U10" s="26">
        <v>6</v>
      </c>
      <c r="V10" s="26">
        <v>2</v>
      </c>
      <c r="W10" s="26">
        <v>5</v>
      </c>
      <c r="X10" s="26">
        <v>2</v>
      </c>
      <c r="Y10" s="26">
        <v>5</v>
      </c>
    </row>
    <row r="11" spans="1:25" x14ac:dyDescent="0.25">
      <c r="A11" s="25">
        <v>5</v>
      </c>
      <c r="B11" s="26">
        <v>1</v>
      </c>
      <c r="C11" s="26">
        <v>2</v>
      </c>
      <c r="D11" s="26">
        <v>1</v>
      </c>
      <c r="E11" s="26">
        <v>1</v>
      </c>
      <c r="F11" s="26">
        <v>1</v>
      </c>
      <c r="G11" s="26">
        <v>0</v>
      </c>
      <c r="H11" s="26">
        <v>1</v>
      </c>
      <c r="I11" s="26">
        <v>1</v>
      </c>
      <c r="J11" s="26">
        <v>0</v>
      </c>
      <c r="K11" s="26">
        <v>1</v>
      </c>
      <c r="L11" s="26">
        <v>1</v>
      </c>
      <c r="M11" s="26">
        <v>0</v>
      </c>
      <c r="N11" s="26">
        <v>1</v>
      </c>
      <c r="O11" s="26">
        <v>2</v>
      </c>
      <c r="P11" s="26">
        <v>2</v>
      </c>
      <c r="Q11" s="26">
        <v>2</v>
      </c>
      <c r="R11" s="26">
        <v>2</v>
      </c>
      <c r="S11" s="26">
        <v>2</v>
      </c>
      <c r="T11" s="26">
        <v>2</v>
      </c>
      <c r="U11" s="26">
        <v>2</v>
      </c>
      <c r="V11" s="26">
        <v>2</v>
      </c>
      <c r="W11" s="26">
        <v>1</v>
      </c>
      <c r="X11" s="26">
        <v>1</v>
      </c>
      <c r="Y11" s="26">
        <v>1</v>
      </c>
    </row>
    <row r="12" spans="1:25" x14ac:dyDescent="0.25">
      <c r="A12" s="25" t="s">
        <v>116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1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3.4444444444444446</v>
      </c>
      <c r="C14" s="17">
        <v>4.2222222222222223</v>
      </c>
      <c r="D14" s="17">
        <v>3.7777777777777777</v>
      </c>
      <c r="E14" s="17">
        <v>3.5555555555555554</v>
      </c>
      <c r="F14" s="17">
        <v>3.4444444444444446</v>
      </c>
      <c r="G14" s="17">
        <v>2.5555555555555554</v>
      </c>
      <c r="H14" s="17">
        <v>3.1111111111111112</v>
      </c>
      <c r="I14" s="17">
        <v>3.1111111111111112</v>
      </c>
      <c r="J14" s="17">
        <v>2.8888888888888888</v>
      </c>
      <c r="K14" s="17">
        <v>3</v>
      </c>
      <c r="L14" s="17">
        <v>3.2222222222222223</v>
      </c>
      <c r="M14" s="17">
        <v>2.2222222222222223</v>
      </c>
      <c r="N14" s="17">
        <v>3.375</v>
      </c>
      <c r="O14" s="17">
        <v>3.8888888888888888</v>
      </c>
      <c r="P14" s="17">
        <v>3.6666666666666665</v>
      </c>
      <c r="Q14" s="17">
        <v>4</v>
      </c>
      <c r="R14" s="17">
        <v>4</v>
      </c>
      <c r="S14" s="17">
        <v>4</v>
      </c>
      <c r="T14" s="17">
        <v>3.8888888888888888</v>
      </c>
      <c r="U14" s="17">
        <v>4.1111111111111107</v>
      </c>
      <c r="V14" s="17">
        <v>3.4444444444444446</v>
      </c>
      <c r="W14" s="17">
        <v>3.7777777777777777</v>
      </c>
      <c r="X14" s="17">
        <v>3.2222222222222223</v>
      </c>
      <c r="Y14" s="17">
        <v>3.6666666666666665</v>
      </c>
    </row>
    <row r="15" spans="1:25" x14ac:dyDescent="0.25">
      <c r="A15" s="5" t="s">
        <v>38</v>
      </c>
      <c r="B15" s="17">
        <v>0.88191710368819731</v>
      </c>
      <c r="C15" s="17">
        <v>0.44095855184409838</v>
      </c>
      <c r="D15" s="17">
        <v>0.83333333333333237</v>
      </c>
      <c r="E15" s="17">
        <v>0.72648315725677948</v>
      </c>
      <c r="F15" s="17">
        <v>0.88191710368819731</v>
      </c>
      <c r="G15" s="17">
        <v>0.72648315725677881</v>
      </c>
      <c r="H15" s="17">
        <v>1.1666666666666665</v>
      </c>
      <c r="I15" s="17">
        <v>1.1666666666666665</v>
      </c>
      <c r="J15" s="17">
        <v>0.78173595997057133</v>
      </c>
      <c r="K15" s="17">
        <v>1.2247448713915889</v>
      </c>
      <c r="L15" s="17">
        <v>1.2018504251546631</v>
      </c>
      <c r="M15" s="17">
        <v>0.83333333333333348</v>
      </c>
      <c r="N15" s="17">
        <v>1.0606601717798212</v>
      </c>
      <c r="O15" s="17">
        <v>0.78173595997057133</v>
      </c>
      <c r="P15" s="17">
        <v>0.8660254037844386</v>
      </c>
      <c r="Q15" s="17">
        <v>0.70710678118654757</v>
      </c>
      <c r="R15" s="17">
        <v>0.70710678118654757</v>
      </c>
      <c r="S15" s="17">
        <v>0.8660254037844386</v>
      </c>
      <c r="T15" s="17">
        <v>0.92796072713833677</v>
      </c>
      <c r="U15" s="17">
        <v>0.60092521257733122</v>
      </c>
      <c r="V15" s="17">
        <v>1.1303883305208784</v>
      </c>
      <c r="W15" s="17">
        <v>0.66666666666666552</v>
      </c>
      <c r="X15" s="17">
        <v>0.97182531580755016</v>
      </c>
      <c r="Y15" s="17">
        <v>0.8660254037844386</v>
      </c>
    </row>
    <row r="16" spans="1:25" x14ac:dyDescent="0.25">
      <c r="A16" s="5" t="s">
        <v>39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8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3.8611111111111112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7.1527777777777777</v>
      </c>
    </row>
    <row r="23" spans="1:25" x14ac:dyDescent="0.25">
      <c r="A23" s="5" t="s">
        <v>142</v>
      </c>
      <c r="B23" s="17">
        <f t="shared" ref="B23:Y23" si="0">(B14-1)*2.5</f>
        <v>6.1111111111111116</v>
      </c>
      <c r="C23" s="17">
        <f t="shared" si="0"/>
        <v>8.0555555555555554</v>
      </c>
      <c r="D23" s="17">
        <f t="shared" si="0"/>
        <v>6.9444444444444446</v>
      </c>
      <c r="E23" s="17">
        <f t="shared" si="0"/>
        <v>6.3888888888888884</v>
      </c>
      <c r="F23" s="17">
        <f t="shared" si="0"/>
        <v>6.1111111111111116</v>
      </c>
      <c r="G23" s="17">
        <f t="shared" si="0"/>
        <v>3.8888888888888884</v>
      </c>
      <c r="H23" s="17">
        <f t="shared" si="0"/>
        <v>5.2777777777777777</v>
      </c>
      <c r="I23" s="17">
        <f t="shared" si="0"/>
        <v>5.2777777777777777</v>
      </c>
      <c r="J23" s="17">
        <f t="shared" si="0"/>
        <v>4.7222222222222223</v>
      </c>
      <c r="K23" s="17">
        <f t="shared" si="0"/>
        <v>5</v>
      </c>
      <c r="L23" s="17">
        <f t="shared" si="0"/>
        <v>5.5555555555555554</v>
      </c>
      <c r="M23" s="17">
        <f t="shared" si="0"/>
        <v>3.0555555555555558</v>
      </c>
      <c r="N23" s="17">
        <f t="shared" si="0"/>
        <v>5.9375</v>
      </c>
      <c r="O23" s="17">
        <f t="shared" si="0"/>
        <v>7.2222222222222223</v>
      </c>
      <c r="P23" s="17">
        <f t="shared" si="0"/>
        <v>6.6666666666666661</v>
      </c>
      <c r="Q23" s="17">
        <f t="shared" si="0"/>
        <v>7.5</v>
      </c>
      <c r="R23" s="17">
        <f t="shared" si="0"/>
        <v>7.5</v>
      </c>
      <c r="S23" s="17">
        <f t="shared" si="0"/>
        <v>7.5</v>
      </c>
      <c r="T23" s="17">
        <f t="shared" si="0"/>
        <v>7.2222222222222223</v>
      </c>
      <c r="U23" s="17">
        <f t="shared" si="0"/>
        <v>7.7777777777777768</v>
      </c>
      <c r="V23" s="17">
        <f t="shared" si="0"/>
        <v>6.1111111111111116</v>
      </c>
      <c r="W23" s="17">
        <f t="shared" si="0"/>
        <v>6.9444444444444446</v>
      </c>
      <c r="X23" s="17">
        <f t="shared" si="0"/>
        <v>5.5555555555555554</v>
      </c>
      <c r="Y23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3" t="s">
        <v>121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2</v>
      </c>
      <c r="D8" s="3">
        <v>1</v>
      </c>
      <c r="E8" s="3">
        <v>1</v>
      </c>
      <c r="F8" s="3">
        <v>1</v>
      </c>
      <c r="G8" s="3">
        <v>0</v>
      </c>
      <c r="H8" s="3">
        <v>1</v>
      </c>
      <c r="I8" s="3">
        <v>3</v>
      </c>
      <c r="J8" s="3">
        <v>1</v>
      </c>
      <c r="K8" s="3">
        <v>1</v>
      </c>
      <c r="L8" s="3">
        <v>1</v>
      </c>
      <c r="M8" s="3">
        <v>1</v>
      </c>
      <c r="N8" s="3">
        <v>2</v>
      </c>
      <c r="O8" s="3">
        <v>0</v>
      </c>
      <c r="P8" s="3">
        <v>2</v>
      </c>
      <c r="Q8" s="3">
        <v>3</v>
      </c>
      <c r="R8" s="3">
        <v>1</v>
      </c>
      <c r="S8" s="3">
        <v>2</v>
      </c>
      <c r="T8" s="3">
        <v>1</v>
      </c>
      <c r="U8" s="3">
        <v>0</v>
      </c>
      <c r="V8" s="3">
        <v>1</v>
      </c>
      <c r="W8" s="3">
        <v>0</v>
      </c>
      <c r="X8" s="3">
        <v>1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1</v>
      </c>
    </row>
    <row r="9" spans="1:32" x14ac:dyDescent="0.25">
      <c r="A9" s="8">
        <v>3</v>
      </c>
      <c r="B9" s="3">
        <v>4</v>
      </c>
      <c r="C9" s="3">
        <v>5</v>
      </c>
      <c r="D9" s="3">
        <v>5</v>
      </c>
      <c r="E9" s="3">
        <v>9</v>
      </c>
      <c r="F9" s="3">
        <v>5</v>
      </c>
      <c r="G9" s="3">
        <v>4</v>
      </c>
      <c r="H9" s="3">
        <v>2</v>
      </c>
      <c r="I9" s="3">
        <v>4</v>
      </c>
      <c r="J9" s="3">
        <v>5</v>
      </c>
      <c r="K9" s="3">
        <v>6</v>
      </c>
      <c r="L9" s="3">
        <v>5</v>
      </c>
      <c r="M9" s="3">
        <v>2</v>
      </c>
      <c r="N9" s="3">
        <v>2</v>
      </c>
      <c r="O9" s="3">
        <v>4</v>
      </c>
      <c r="P9" s="3">
        <v>7</v>
      </c>
      <c r="Q9" s="3">
        <v>2</v>
      </c>
      <c r="R9" s="3">
        <v>4</v>
      </c>
      <c r="S9" s="3">
        <v>5</v>
      </c>
      <c r="T9" s="3">
        <v>2</v>
      </c>
      <c r="U9" s="3">
        <v>4</v>
      </c>
      <c r="V9" s="3">
        <v>2</v>
      </c>
      <c r="W9" s="3">
        <v>3</v>
      </c>
      <c r="X9" s="3">
        <v>6</v>
      </c>
      <c r="Y9" s="3">
        <v>5</v>
      </c>
      <c r="Z9" s="3">
        <v>6</v>
      </c>
      <c r="AA9" s="3">
        <v>4</v>
      </c>
      <c r="AB9" s="3">
        <v>3</v>
      </c>
      <c r="AC9" s="3">
        <v>5</v>
      </c>
      <c r="AD9" s="3">
        <v>2</v>
      </c>
      <c r="AE9" s="3">
        <v>3</v>
      </c>
      <c r="AF9" s="3">
        <v>1</v>
      </c>
    </row>
    <row r="10" spans="1:32" x14ac:dyDescent="0.25">
      <c r="A10" s="8">
        <v>4</v>
      </c>
      <c r="B10" s="3">
        <v>4</v>
      </c>
      <c r="C10" s="3">
        <v>5</v>
      </c>
      <c r="D10" s="3">
        <v>4</v>
      </c>
      <c r="E10" s="3">
        <v>2</v>
      </c>
      <c r="F10" s="3">
        <v>5</v>
      </c>
      <c r="G10" s="3">
        <v>6</v>
      </c>
      <c r="H10" s="3">
        <v>9</v>
      </c>
      <c r="I10" s="3">
        <v>4</v>
      </c>
      <c r="J10" s="3">
        <v>6</v>
      </c>
      <c r="K10" s="3">
        <v>3</v>
      </c>
      <c r="L10" s="3">
        <v>6</v>
      </c>
      <c r="M10" s="3">
        <v>7</v>
      </c>
      <c r="N10" s="3">
        <v>5</v>
      </c>
      <c r="O10" s="3">
        <v>8</v>
      </c>
      <c r="P10" s="3">
        <v>3</v>
      </c>
      <c r="Q10" s="3">
        <v>7</v>
      </c>
      <c r="R10" s="3">
        <v>6</v>
      </c>
      <c r="S10" s="3">
        <v>3</v>
      </c>
      <c r="T10" s="3">
        <v>5</v>
      </c>
      <c r="U10" s="3">
        <v>6</v>
      </c>
      <c r="V10" s="3">
        <v>5</v>
      </c>
      <c r="W10" s="3">
        <v>8</v>
      </c>
      <c r="X10" s="3">
        <v>3</v>
      </c>
      <c r="Y10" s="3">
        <v>6</v>
      </c>
      <c r="Z10" s="3">
        <v>2</v>
      </c>
      <c r="AA10" s="3">
        <v>5</v>
      </c>
      <c r="AB10" s="3">
        <v>5</v>
      </c>
      <c r="AC10" s="3">
        <v>3</v>
      </c>
      <c r="AD10" s="3">
        <v>3</v>
      </c>
      <c r="AE10" s="3">
        <v>3</v>
      </c>
      <c r="AF10" s="3">
        <v>10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0</v>
      </c>
      <c r="F11" s="3">
        <v>1</v>
      </c>
      <c r="G11" s="3">
        <v>2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2</v>
      </c>
      <c r="O11" s="3">
        <v>0</v>
      </c>
      <c r="P11" s="3">
        <v>0</v>
      </c>
      <c r="Q11" s="3">
        <v>0</v>
      </c>
      <c r="R11" s="3">
        <v>1</v>
      </c>
      <c r="S11" s="3">
        <v>2</v>
      </c>
      <c r="T11" s="3">
        <v>4</v>
      </c>
      <c r="U11" s="3">
        <v>2</v>
      </c>
      <c r="V11" s="3">
        <v>2</v>
      </c>
      <c r="W11" s="3">
        <v>1</v>
      </c>
      <c r="X11" s="3">
        <v>2</v>
      </c>
      <c r="Y11" s="3">
        <v>1</v>
      </c>
      <c r="Z11" s="3">
        <v>3</v>
      </c>
      <c r="AA11" s="3">
        <v>2</v>
      </c>
      <c r="AB11" s="3">
        <v>4</v>
      </c>
      <c r="AC11" s="3">
        <v>3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5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3.25</v>
      </c>
      <c r="C14" s="17">
        <v>3.25</v>
      </c>
      <c r="D14" s="17">
        <v>3.25</v>
      </c>
      <c r="E14" s="17">
        <v>3.0833333333333335</v>
      </c>
      <c r="F14" s="17">
        <v>3.5</v>
      </c>
      <c r="G14" s="17">
        <v>3.8333333333333335</v>
      </c>
      <c r="H14" s="17">
        <v>3.6666666666666665</v>
      </c>
      <c r="I14" s="17">
        <v>3.0909090909090908</v>
      </c>
      <c r="J14" s="17">
        <v>3.4166666666666665</v>
      </c>
      <c r="K14" s="17">
        <v>3.3636363636363638</v>
      </c>
      <c r="L14" s="17">
        <v>3.4166666666666665</v>
      </c>
      <c r="M14" s="17">
        <v>3.5</v>
      </c>
      <c r="N14" s="17">
        <v>3.6363636363636362</v>
      </c>
      <c r="O14" s="17">
        <v>3.6666666666666665</v>
      </c>
      <c r="P14" s="17">
        <v>3.0833333333333335</v>
      </c>
      <c r="Q14" s="17">
        <v>3.3333333333333335</v>
      </c>
      <c r="R14" s="17">
        <v>3.5833333333333335</v>
      </c>
      <c r="S14" s="17">
        <v>3.4166666666666665</v>
      </c>
      <c r="T14" s="17">
        <v>4</v>
      </c>
      <c r="U14" s="17">
        <v>3.8333333333333335</v>
      </c>
      <c r="V14" s="17">
        <v>3.8</v>
      </c>
      <c r="W14" s="17">
        <v>3.8333333333333335</v>
      </c>
      <c r="X14" s="17">
        <v>3.5</v>
      </c>
      <c r="Y14" s="17">
        <v>3.6666666666666665</v>
      </c>
      <c r="Z14" s="17">
        <v>3.5833333333333335</v>
      </c>
      <c r="AA14" s="17">
        <v>3.5833333333333335</v>
      </c>
      <c r="AB14" s="17">
        <v>4.083333333333333</v>
      </c>
      <c r="AC14" s="17">
        <v>3.5833333333333335</v>
      </c>
      <c r="AD14" s="17">
        <v>3.5714285714285716</v>
      </c>
      <c r="AE14" s="17">
        <v>3.7142857142857144</v>
      </c>
      <c r="AF14" s="17">
        <v>3.75</v>
      </c>
    </row>
    <row r="15" spans="1:32" x14ac:dyDescent="0.25">
      <c r="A15" s="5" t="s">
        <v>38</v>
      </c>
      <c r="B15" s="17">
        <v>0.96530729916342273</v>
      </c>
      <c r="C15" s="17">
        <v>0.75377836144440913</v>
      </c>
      <c r="D15" s="17">
        <v>1.0552897060221726</v>
      </c>
      <c r="E15" s="17">
        <v>0.51492865054443759</v>
      </c>
      <c r="F15" s="17">
        <v>0.7977240352174656</v>
      </c>
      <c r="G15" s="17">
        <v>0.71774056256527274</v>
      </c>
      <c r="H15" s="17">
        <v>0.65133894727892894</v>
      </c>
      <c r="I15" s="17">
        <v>0.8312094145936334</v>
      </c>
      <c r="J15" s="17">
        <v>0.66855792342152087</v>
      </c>
      <c r="K15" s="17">
        <v>0.8090398349558906</v>
      </c>
      <c r="L15" s="17">
        <v>0.66855792342152087</v>
      </c>
      <c r="M15" s="17">
        <v>1.087114613009218</v>
      </c>
      <c r="N15" s="17">
        <v>1.0269106361049405</v>
      </c>
      <c r="O15" s="17">
        <v>0.49236596391733006</v>
      </c>
      <c r="P15" s="17">
        <v>0.66855792342152176</v>
      </c>
      <c r="Q15" s="17">
        <v>0.88762536459859409</v>
      </c>
      <c r="R15" s="17">
        <v>0.79296146109875854</v>
      </c>
      <c r="S15" s="17">
        <v>0.99620491989562143</v>
      </c>
      <c r="T15" s="17">
        <v>0.95346258924559235</v>
      </c>
      <c r="U15" s="17">
        <v>0.71774056256527274</v>
      </c>
      <c r="V15" s="17">
        <v>0.91893658347268103</v>
      </c>
      <c r="W15" s="17">
        <v>0.57735026918962506</v>
      </c>
      <c r="X15" s="17">
        <v>0.90453403373329089</v>
      </c>
      <c r="Y15" s="17">
        <v>0.65133894727892894</v>
      </c>
      <c r="Z15" s="17">
        <v>0.99620491989562143</v>
      </c>
      <c r="AA15" s="17">
        <v>1.0836246694508314</v>
      </c>
      <c r="AB15" s="17">
        <v>0.79296146109875854</v>
      </c>
      <c r="AC15" s="17">
        <v>1.1645001528813146</v>
      </c>
      <c r="AD15" s="17">
        <v>0.97590007294853265</v>
      </c>
      <c r="AE15" s="17">
        <v>0.75592894601845462</v>
      </c>
      <c r="AF15" s="17">
        <v>0.62158156050806102</v>
      </c>
    </row>
    <row r="16" spans="1:32" x14ac:dyDescent="0.25">
      <c r="A16" s="5" t="s">
        <v>39</v>
      </c>
      <c r="B16" s="18">
        <v>12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11</v>
      </c>
      <c r="J16" s="18">
        <v>12</v>
      </c>
      <c r="K16" s="18">
        <v>11</v>
      </c>
      <c r="L16" s="18">
        <v>12</v>
      </c>
      <c r="M16" s="18">
        <v>12</v>
      </c>
      <c r="N16" s="18">
        <v>11</v>
      </c>
      <c r="O16" s="18">
        <v>12</v>
      </c>
      <c r="P16" s="18">
        <v>12</v>
      </c>
      <c r="Q16" s="18">
        <v>12</v>
      </c>
      <c r="R16" s="18">
        <v>12</v>
      </c>
      <c r="S16" s="18">
        <v>12</v>
      </c>
      <c r="T16" s="18">
        <v>12</v>
      </c>
      <c r="U16" s="18">
        <v>12</v>
      </c>
      <c r="V16" s="18">
        <v>10</v>
      </c>
      <c r="W16" s="18">
        <v>12</v>
      </c>
      <c r="X16" s="18">
        <v>12</v>
      </c>
      <c r="Y16" s="18">
        <v>12</v>
      </c>
      <c r="Z16" s="18">
        <v>12</v>
      </c>
      <c r="AA16" s="18">
        <v>12</v>
      </c>
      <c r="AB16" s="18">
        <v>12</v>
      </c>
      <c r="AC16" s="18">
        <v>12</v>
      </c>
      <c r="AD16" s="18">
        <v>7</v>
      </c>
      <c r="AE16" s="18">
        <v>7</v>
      </c>
      <c r="AF16" s="18">
        <v>12</v>
      </c>
    </row>
    <row r="18" spans="1:32" x14ac:dyDescent="0.25">
      <c r="A18" s="5" t="s">
        <v>129</v>
      </c>
      <c r="B18" s="5">
        <v>12</v>
      </c>
    </row>
    <row r="19" spans="1:32" x14ac:dyDescent="0.25">
      <c r="A19" s="5" t="s">
        <v>130</v>
      </c>
      <c r="B19" s="5">
        <v>22</v>
      </c>
    </row>
    <row r="20" spans="1:32" x14ac:dyDescent="0.25">
      <c r="A20" s="5" t="s">
        <v>131</v>
      </c>
      <c r="B20" s="24">
        <f>B18/B19</f>
        <v>0.54545454545454541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3.5833333333333335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6.4583333333333339</v>
      </c>
    </row>
    <row r="26" spans="1:32" x14ac:dyDescent="0.25">
      <c r="A26" s="5" t="s">
        <v>142</v>
      </c>
      <c r="B26" s="17">
        <f t="shared" ref="B26:AF26" si="0">(B14-1)*2.5</f>
        <v>5.625</v>
      </c>
      <c r="C26" s="17">
        <f t="shared" si="0"/>
        <v>5.625</v>
      </c>
      <c r="D26" s="17">
        <f t="shared" si="0"/>
        <v>5.625</v>
      </c>
      <c r="E26" s="17">
        <f t="shared" si="0"/>
        <v>5.2083333333333339</v>
      </c>
      <c r="F26" s="17">
        <f t="shared" si="0"/>
        <v>6.25</v>
      </c>
      <c r="G26" s="17">
        <f t="shared" si="0"/>
        <v>7.0833333333333339</v>
      </c>
      <c r="H26" s="17">
        <f t="shared" si="0"/>
        <v>6.6666666666666661</v>
      </c>
      <c r="I26" s="17">
        <f t="shared" si="0"/>
        <v>5.2272727272727266</v>
      </c>
      <c r="J26" s="17">
        <f t="shared" si="0"/>
        <v>6.0416666666666661</v>
      </c>
      <c r="K26" s="17">
        <f t="shared" si="0"/>
        <v>5.9090909090909092</v>
      </c>
      <c r="L26" s="17">
        <f t="shared" si="0"/>
        <v>6.0416666666666661</v>
      </c>
      <c r="M26" s="17">
        <f t="shared" si="0"/>
        <v>6.25</v>
      </c>
      <c r="N26" s="17">
        <f t="shared" si="0"/>
        <v>6.5909090909090908</v>
      </c>
      <c r="O26" s="17">
        <f t="shared" si="0"/>
        <v>6.6666666666666661</v>
      </c>
      <c r="P26" s="17">
        <f t="shared" si="0"/>
        <v>5.2083333333333339</v>
      </c>
      <c r="Q26" s="17">
        <f t="shared" si="0"/>
        <v>5.8333333333333339</v>
      </c>
      <c r="R26" s="17">
        <f t="shared" si="0"/>
        <v>6.4583333333333339</v>
      </c>
      <c r="S26" s="17">
        <f t="shared" si="0"/>
        <v>6.0416666666666661</v>
      </c>
      <c r="T26" s="17">
        <f t="shared" si="0"/>
        <v>7.5</v>
      </c>
      <c r="U26" s="17">
        <f t="shared" si="0"/>
        <v>7.0833333333333339</v>
      </c>
      <c r="V26" s="17">
        <f t="shared" si="0"/>
        <v>7</v>
      </c>
      <c r="W26" s="17">
        <f t="shared" si="0"/>
        <v>7.0833333333333339</v>
      </c>
      <c r="X26" s="17">
        <f t="shared" si="0"/>
        <v>6.25</v>
      </c>
      <c r="Y26" s="17">
        <f t="shared" si="0"/>
        <v>6.6666666666666661</v>
      </c>
      <c r="Z26" s="17">
        <f t="shared" si="0"/>
        <v>6.4583333333333339</v>
      </c>
      <c r="AA26" s="17">
        <f t="shared" si="0"/>
        <v>6.4583333333333339</v>
      </c>
      <c r="AB26" s="17">
        <f t="shared" si="0"/>
        <v>7.7083333333333321</v>
      </c>
      <c r="AC26" s="17">
        <f t="shared" si="0"/>
        <v>6.4583333333333339</v>
      </c>
      <c r="AD26" s="17">
        <f t="shared" si="0"/>
        <v>6.4285714285714288</v>
      </c>
      <c r="AE26" s="17">
        <f t="shared" si="0"/>
        <v>6.7857142857142865</v>
      </c>
      <c r="AF26" s="17">
        <f t="shared" si="0"/>
        <v>6.875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3" t="s">
        <v>122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1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0</v>
      </c>
      <c r="C8" s="26">
        <v>0</v>
      </c>
      <c r="D8" s="26">
        <v>1</v>
      </c>
      <c r="E8" s="26">
        <v>0</v>
      </c>
      <c r="F8" s="26">
        <v>1</v>
      </c>
      <c r="G8" s="26">
        <v>2</v>
      </c>
      <c r="H8" s="26">
        <v>0</v>
      </c>
      <c r="I8" s="26">
        <v>0</v>
      </c>
      <c r="J8" s="26">
        <v>1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1</v>
      </c>
      <c r="W8" s="26">
        <v>1</v>
      </c>
      <c r="X8" s="26">
        <v>0</v>
      </c>
      <c r="Y8" s="26">
        <v>0</v>
      </c>
    </row>
    <row r="9" spans="1:25" x14ac:dyDescent="0.25">
      <c r="A9" s="25">
        <v>3</v>
      </c>
      <c r="B9" s="26">
        <v>2</v>
      </c>
      <c r="C9" s="26">
        <v>3</v>
      </c>
      <c r="D9" s="26">
        <v>1</v>
      </c>
      <c r="E9" s="26">
        <v>1</v>
      </c>
      <c r="F9" s="26">
        <v>0</v>
      </c>
      <c r="G9" s="26">
        <v>1</v>
      </c>
      <c r="H9" s="26">
        <v>2</v>
      </c>
      <c r="I9" s="26">
        <v>0</v>
      </c>
      <c r="J9" s="26">
        <v>1</v>
      </c>
      <c r="K9" s="26">
        <v>0</v>
      </c>
      <c r="L9" s="26">
        <v>0</v>
      </c>
      <c r="M9" s="26">
        <v>1</v>
      </c>
      <c r="N9" s="26">
        <v>1</v>
      </c>
      <c r="O9" s="26">
        <v>2</v>
      </c>
      <c r="P9" s="26">
        <v>2</v>
      </c>
      <c r="Q9" s="26">
        <v>0</v>
      </c>
      <c r="R9" s="26">
        <v>0</v>
      </c>
      <c r="S9" s="26">
        <v>1</v>
      </c>
      <c r="T9" s="26">
        <v>1</v>
      </c>
      <c r="U9" s="26">
        <v>1</v>
      </c>
      <c r="V9" s="26">
        <v>1</v>
      </c>
      <c r="W9" s="26">
        <v>0</v>
      </c>
      <c r="X9" s="26">
        <v>1</v>
      </c>
      <c r="Y9" s="26">
        <v>1</v>
      </c>
    </row>
    <row r="10" spans="1:25" x14ac:dyDescent="0.25">
      <c r="A10" s="25">
        <v>4</v>
      </c>
      <c r="B10" s="26">
        <v>1</v>
      </c>
      <c r="C10" s="26">
        <v>0</v>
      </c>
      <c r="D10" s="26">
        <v>0</v>
      </c>
      <c r="E10" s="26">
        <v>2</v>
      </c>
      <c r="F10" s="26">
        <v>2</v>
      </c>
      <c r="G10" s="26">
        <v>0</v>
      </c>
      <c r="H10" s="26">
        <v>1</v>
      </c>
      <c r="I10" s="26">
        <v>3</v>
      </c>
      <c r="J10" s="26">
        <v>1</v>
      </c>
      <c r="K10" s="26">
        <v>1</v>
      </c>
      <c r="L10" s="26">
        <v>2</v>
      </c>
      <c r="M10" s="26">
        <v>2</v>
      </c>
      <c r="N10" s="26">
        <v>2</v>
      </c>
      <c r="O10" s="26">
        <v>1</v>
      </c>
      <c r="P10" s="26">
        <v>1</v>
      </c>
      <c r="Q10" s="26">
        <v>3</v>
      </c>
      <c r="R10" s="26">
        <v>3</v>
      </c>
      <c r="S10" s="26">
        <v>2</v>
      </c>
      <c r="T10" s="26">
        <v>2</v>
      </c>
      <c r="U10" s="26">
        <v>1</v>
      </c>
      <c r="V10" s="26">
        <v>0</v>
      </c>
      <c r="W10" s="26">
        <v>2</v>
      </c>
      <c r="X10" s="26">
        <v>2</v>
      </c>
      <c r="Y10" s="26">
        <v>2</v>
      </c>
    </row>
    <row r="11" spans="1:25" x14ac:dyDescent="0.25">
      <c r="A11" s="25">
        <v>5</v>
      </c>
      <c r="B11" s="26">
        <v>0</v>
      </c>
      <c r="C11" s="26">
        <v>0</v>
      </c>
      <c r="D11" s="26">
        <v>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1</v>
      </c>
      <c r="L11" s="26">
        <v>1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1</v>
      </c>
      <c r="V11" s="26">
        <v>1</v>
      </c>
      <c r="W11" s="26">
        <v>0</v>
      </c>
      <c r="X11" s="26">
        <v>0</v>
      </c>
      <c r="Y11" s="26">
        <v>0</v>
      </c>
    </row>
    <row r="12" spans="1:25" x14ac:dyDescent="0.25">
      <c r="A12" s="25" t="s">
        <v>116</v>
      </c>
      <c r="B12" s="26">
        <v>1</v>
      </c>
      <c r="C12" s="26">
        <v>1</v>
      </c>
      <c r="D12" s="26">
        <v>1</v>
      </c>
      <c r="E12" s="26">
        <v>1</v>
      </c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>
        <v>1</v>
      </c>
      <c r="P12" s="26">
        <v>1</v>
      </c>
      <c r="Q12" s="26">
        <v>1</v>
      </c>
      <c r="R12" s="26">
        <v>1</v>
      </c>
      <c r="S12" s="26">
        <v>1</v>
      </c>
      <c r="T12" s="26">
        <v>1</v>
      </c>
      <c r="U12" s="26">
        <v>1</v>
      </c>
      <c r="V12" s="26">
        <v>1</v>
      </c>
      <c r="W12" s="26">
        <v>1</v>
      </c>
      <c r="X12" s="26">
        <v>1</v>
      </c>
      <c r="Y12" s="26">
        <v>1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3.3333333333333335</v>
      </c>
      <c r="C14" s="17">
        <v>3</v>
      </c>
      <c r="D14" s="17">
        <v>3.3333333333333335</v>
      </c>
      <c r="E14" s="17">
        <v>3.6666666666666665</v>
      </c>
      <c r="F14" s="17">
        <v>3.3333333333333335</v>
      </c>
      <c r="G14" s="17">
        <v>2.3333333333333335</v>
      </c>
      <c r="H14" s="17">
        <v>3.3333333333333335</v>
      </c>
      <c r="I14" s="17">
        <v>4</v>
      </c>
      <c r="J14" s="17">
        <v>3</v>
      </c>
      <c r="K14" s="17">
        <v>3.3333333333333335</v>
      </c>
      <c r="L14" s="17">
        <v>4.333333333333333</v>
      </c>
      <c r="M14" s="17">
        <v>3.6666666666666665</v>
      </c>
      <c r="N14" s="17">
        <v>3.6666666666666665</v>
      </c>
      <c r="O14" s="17">
        <v>3.3333333333333335</v>
      </c>
      <c r="P14" s="17">
        <v>3.3333333333333335</v>
      </c>
      <c r="Q14" s="17">
        <v>4</v>
      </c>
      <c r="R14" s="17">
        <v>4</v>
      </c>
      <c r="S14" s="17">
        <v>3.6666666666666665</v>
      </c>
      <c r="T14" s="17">
        <v>3.6666666666666665</v>
      </c>
      <c r="U14" s="17">
        <v>4</v>
      </c>
      <c r="V14" s="17">
        <v>3.3333333333333335</v>
      </c>
      <c r="W14" s="17">
        <v>3.3333333333333335</v>
      </c>
      <c r="X14" s="17">
        <v>3.6666666666666665</v>
      </c>
      <c r="Y14" s="17">
        <v>3.6666666666666665</v>
      </c>
    </row>
    <row r="15" spans="1:25" x14ac:dyDescent="0.25">
      <c r="A15" s="5" t="s">
        <v>38</v>
      </c>
      <c r="B15" s="17">
        <v>0.57735026918962473</v>
      </c>
      <c r="C15" s="17">
        <v>0</v>
      </c>
      <c r="D15" s="17">
        <v>1.5275252316519463</v>
      </c>
      <c r="E15" s="17">
        <v>0.57735026918962473</v>
      </c>
      <c r="F15" s="17">
        <v>1.154700538379251</v>
      </c>
      <c r="G15" s="17">
        <v>0.57735026918962629</v>
      </c>
      <c r="H15" s="17">
        <v>0.57735026918962473</v>
      </c>
      <c r="I15" s="17">
        <v>0</v>
      </c>
      <c r="J15" s="17">
        <v>1</v>
      </c>
      <c r="K15" s="17">
        <v>2.0816659994661326</v>
      </c>
      <c r="L15" s="17">
        <v>0.57735026918962473</v>
      </c>
      <c r="M15" s="17">
        <v>0.57735026918962473</v>
      </c>
      <c r="N15" s="17">
        <v>0.57735026918962473</v>
      </c>
      <c r="O15" s="17">
        <v>0.57735026918962473</v>
      </c>
      <c r="P15" s="17">
        <v>0.57735026918962473</v>
      </c>
      <c r="Q15" s="17">
        <v>0</v>
      </c>
      <c r="R15" s="17">
        <v>0</v>
      </c>
      <c r="S15" s="17">
        <v>0.57735026918962473</v>
      </c>
      <c r="T15" s="17">
        <v>0.57735026918962473</v>
      </c>
      <c r="U15" s="17">
        <v>1</v>
      </c>
      <c r="V15" s="17">
        <v>1.5275252316519463</v>
      </c>
      <c r="W15" s="17">
        <v>1.154700538379251</v>
      </c>
      <c r="X15" s="17">
        <v>0.57735026918962473</v>
      </c>
      <c r="Y15" s="17">
        <v>0.57735026918962473</v>
      </c>
    </row>
    <row r="16" spans="1:25" x14ac:dyDescent="0.25">
      <c r="A16" s="5" t="s">
        <v>39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3.6666666666666665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6.6666666666666661</v>
      </c>
    </row>
    <row r="23" spans="1:25" x14ac:dyDescent="0.25">
      <c r="A23" s="5" t="s">
        <v>142</v>
      </c>
      <c r="B23" s="17">
        <f t="shared" ref="B23:Y23" si="0">(B14-1)*2.5</f>
        <v>5.8333333333333339</v>
      </c>
      <c r="C23" s="17">
        <f t="shared" si="0"/>
        <v>5</v>
      </c>
      <c r="D23" s="17">
        <f t="shared" si="0"/>
        <v>5.8333333333333339</v>
      </c>
      <c r="E23" s="17">
        <f t="shared" si="0"/>
        <v>6.6666666666666661</v>
      </c>
      <c r="F23" s="17">
        <f t="shared" si="0"/>
        <v>5.8333333333333339</v>
      </c>
      <c r="G23" s="17">
        <f t="shared" si="0"/>
        <v>3.3333333333333339</v>
      </c>
      <c r="H23" s="17">
        <f t="shared" si="0"/>
        <v>5.8333333333333339</v>
      </c>
      <c r="I23" s="17">
        <f t="shared" si="0"/>
        <v>7.5</v>
      </c>
      <c r="J23" s="17">
        <f t="shared" si="0"/>
        <v>5</v>
      </c>
      <c r="K23" s="17">
        <f t="shared" si="0"/>
        <v>5.8333333333333339</v>
      </c>
      <c r="L23" s="17">
        <f t="shared" si="0"/>
        <v>8.3333333333333321</v>
      </c>
      <c r="M23" s="17">
        <f t="shared" si="0"/>
        <v>6.6666666666666661</v>
      </c>
      <c r="N23" s="17">
        <f t="shared" si="0"/>
        <v>6.6666666666666661</v>
      </c>
      <c r="O23" s="17">
        <f t="shared" si="0"/>
        <v>5.8333333333333339</v>
      </c>
      <c r="P23" s="17">
        <f t="shared" si="0"/>
        <v>5.8333333333333339</v>
      </c>
      <c r="Q23" s="17">
        <f t="shared" si="0"/>
        <v>7.5</v>
      </c>
      <c r="R23" s="17">
        <f t="shared" si="0"/>
        <v>7.5</v>
      </c>
      <c r="S23" s="17">
        <f t="shared" si="0"/>
        <v>6.6666666666666661</v>
      </c>
      <c r="T23" s="17">
        <f t="shared" si="0"/>
        <v>6.6666666666666661</v>
      </c>
      <c r="U23" s="17">
        <f t="shared" si="0"/>
        <v>7.5</v>
      </c>
      <c r="V23" s="17">
        <f t="shared" si="0"/>
        <v>5.8333333333333339</v>
      </c>
      <c r="W23" s="17">
        <f t="shared" si="0"/>
        <v>5.8333333333333339</v>
      </c>
      <c r="X23" s="17">
        <f t="shared" si="0"/>
        <v>6.6666666666666661</v>
      </c>
      <c r="Y23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3" t="s">
        <v>122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3</v>
      </c>
      <c r="J7" s="3">
        <v>2</v>
      </c>
      <c r="K7" s="3">
        <v>1</v>
      </c>
      <c r="L7" s="3">
        <v>1</v>
      </c>
      <c r="M7" s="3">
        <v>2</v>
      </c>
      <c r="N7" s="3">
        <v>0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2</v>
      </c>
      <c r="Y7" s="3">
        <v>1</v>
      </c>
      <c r="Z7" s="3">
        <v>1</v>
      </c>
      <c r="AA7" s="3">
        <v>1</v>
      </c>
      <c r="AB7" s="3">
        <v>2</v>
      </c>
      <c r="AC7" s="3">
        <v>1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2</v>
      </c>
      <c r="D8" s="3">
        <v>2</v>
      </c>
      <c r="E8" s="3">
        <v>2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1</v>
      </c>
      <c r="M8" s="3">
        <v>0</v>
      </c>
      <c r="N8" s="3">
        <v>2</v>
      </c>
      <c r="O8" s="3">
        <v>1</v>
      </c>
      <c r="P8" s="3">
        <v>1</v>
      </c>
      <c r="Q8" s="3">
        <v>3</v>
      </c>
      <c r="R8" s="3">
        <v>1</v>
      </c>
      <c r="S8" s="3">
        <v>2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3</v>
      </c>
      <c r="C9" s="3">
        <v>1</v>
      </c>
      <c r="D9" s="3">
        <v>0</v>
      </c>
      <c r="E9" s="3">
        <v>0</v>
      </c>
      <c r="F9" s="3">
        <v>2</v>
      </c>
      <c r="G9" s="3">
        <v>0</v>
      </c>
      <c r="H9" s="3">
        <v>3</v>
      </c>
      <c r="I9" s="3">
        <v>0</v>
      </c>
      <c r="J9" s="3">
        <v>2</v>
      </c>
      <c r="K9" s="3">
        <v>3</v>
      </c>
      <c r="L9" s="3">
        <v>1</v>
      </c>
      <c r="M9" s="3">
        <v>2</v>
      </c>
      <c r="N9" s="3">
        <v>1</v>
      </c>
      <c r="O9" s="3">
        <v>3</v>
      </c>
      <c r="P9" s="3">
        <v>2</v>
      </c>
      <c r="Q9" s="3">
        <v>1</v>
      </c>
      <c r="R9" s="3">
        <v>2</v>
      </c>
      <c r="S9" s="3">
        <v>0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0</v>
      </c>
      <c r="AC9" s="3">
        <v>2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3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2</v>
      </c>
      <c r="W10" s="3">
        <v>0</v>
      </c>
      <c r="X10" s="3">
        <v>1</v>
      </c>
      <c r="Y10" s="3">
        <v>1</v>
      </c>
      <c r="Z10" s="3">
        <v>1</v>
      </c>
      <c r="AA10" s="3">
        <v>1</v>
      </c>
      <c r="AB10" s="3">
        <v>2</v>
      </c>
      <c r="AC10" s="3">
        <v>0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1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2.5</v>
      </c>
      <c r="C14" s="17">
        <v>2.75</v>
      </c>
      <c r="D14" s="17">
        <v>2.25</v>
      </c>
      <c r="E14" s="17">
        <v>2.25</v>
      </c>
      <c r="F14" s="17">
        <v>2.75</v>
      </c>
      <c r="G14" s="17">
        <v>3.5</v>
      </c>
      <c r="H14" s="17">
        <v>3.25</v>
      </c>
      <c r="I14" s="17">
        <v>1.25</v>
      </c>
      <c r="J14" s="17">
        <v>2</v>
      </c>
      <c r="K14" s="17">
        <v>2.5</v>
      </c>
      <c r="L14" s="17">
        <v>2.5</v>
      </c>
      <c r="M14" s="17">
        <v>2</v>
      </c>
      <c r="N14" s="17">
        <v>2.75</v>
      </c>
      <c r="O14" s="17">
        <v>2.75</v>
      </c>
      <c r="P14" s="17">
        <v>2.25</v>
      </c>
      <c r="Q14" s="17">
        <v>2.25</v>
      </c>
      <c r="R14" s="17">
        <v>2.25</v>
      </c>
      <c r="S14" s="17">
        <v>3.25</v>
      </c>
      <c r="T14" s="17">
        <v>3.75</v>
      </c>
      <c r="U14" s="17">
        <v>2.75</v>
      </c>
      <c r="V14" s="17">
        <v>3.5</v>
      </c>
      <c r="W14" s="17">
        <v>3.25</v>
      </c>
      <c r="X14" s="17">
        <v>2.25</v>
      </c>
      <c r="Y14" s="17">
        <v>2.5</v>
      </c>
      <c r="Z14" s="17">
        <v>2.6666666666666665</v>
      </c>
      <c r="AA14" s="17">
        <v>2.6666666666666665</v>
      </c>
      <c r="AB14" s="17">
        <v>2.5</v>
      </c>
      <c r="AC14" s="17">
        <v>2.3333333333333335</v>
      </c>
      <c r="AD14" s="17">
        <v>4</v>
      </c>
      <c r="AE14" s="17">
        <v>2.5</v>
      </c>
      <c r="AF14" s="17">
        <v>3</v>
      </c>
    </row>
    <row r="15" spans="1:32" x14ac:dyDescent="0.25">
      <c r="A15" s="5" t="s">
        <v>38</v>
      </c>
      <c r="B15" s="17">
        <v>1</v>
      </c>
      <c r="C15" s="17">
        <v>0.9574271077563381</v>
      </c>
      <c r="D15" s="17">
        <v>1.2583057392117916</v>
      </c>
      <c r="E15" s="17">
        <v>1.2583057392117916</v>
      </c>
      <c r="F15" s="17">
        <v>1.2583057392117916</v>
      </c>
      <c r="G15" s="17">
        <v>1</v>
      </c>
      <c r="H15" s="17">
        <v>0.5</v>
      </c>
      <c r="I15" s="17">
        <v>0.5</v>
      </c>
      <c r="J15" s="17">
        <v>1.1547005383792515</v>
      </c>
      <c r="K15" s="17">
        <v>1</v>
      </c>
      <c r="L15" s="17">
        <v>1.2909944487358056</v>
      </c>
      <c r="M15" s="17">
        <v>1.1547005383792515</v>
      </c>
      <c r="N15" s="17">
        <v>0.9574271077563381</v>
      </c>
      <c r="O15" s="17">
        <v>0.5</v>
      </c>
      <c r="P15" s="17">
        <v>0.9574271077563381</v>
      </c>
      <c r="Q15" s="17">
        <v>0.5</v>
      </c>
      <c r="R15" s="17">
        <v>0.9574271077563381</v>
      </c>
      <c r="S15" s="17">
        <v>1.5</v>
      </c>
      <c r="T15" s="17">
        <v>0.9574271077563381</v>
      </c>
      <c r="U15" s="17">
        <v>1.2583057392117916</v>
      </c>
      <c r="V15" s="17">
        <v>0.57735026918962573</v>
      </c>
      <c r="W15" s="17">
        <v>1.2583057392117916</v>
      </c>
      <c r="X15" s="17">
        <v>1.5</v>
      </c>
      <c r="Y15" s="17">
        <v>1.2909944487358056</v>
      </c>
      <c r="Z15" s="17">
        <v>1.5275252316519468</v>
      </c>
      <c r="AA15" s="17">
        <v>1.5275252316519468</v>
      </c>
      <c r="AB15" s="17">
        <v>1.7320508075688772</v>
      </c>
      <c r="AC15" s="17">
        <v>1.1547005383792517</v>
      </c>
      <c r="AD15" s="17" t="e">
        <v>#DIV/0!</v>
      </c>
      <c r="AE15" s="17">
        <v>2.1213203435596424</v>
      </c>
      <c r="AF15" s="17">
        <v>0.81649658092772603</v>
      </c>
    </row>
    <row r="16" spans="1:32" x14ac:dyDescent="0.25">
      <c r="A16" s="5" t="s">
        <v>39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3</v>
      </c>
      <c r="AA16" s="18">
        <v>3</v>
      </c>
      <c r="AB16" s="18">
        <v>4</v>
      </c>
      <c r="AC16" s="18">
        <v>3</v>
      </c>
      <c r="AD16" s="18">
        <v>1</v>
      </c>
      <c r="AE16" s="18">
        <v>2</v>
      </c>
      <c r="AF16" s="18">
        <v>4</v>
      </c>
    </row>
    <row r="18" spans="1:32" x14ac:dyDescent="0.25">
      <c r="A18" s="5" t="s">
        <v>129</v>
      </c>
      <c r="B18" s="5">
        <v>4</v>
      </c>
    </row>
    <row r="19" spans="1:32" x14ac:dyDescent="0.25">
      <c r="A19" s="5" t="s">
        <v>130</v>
      </c>
      <c r="B19" s="5">
        <v>19</v>
      </c>
    </row>
    <row r="20" spans="1:32" x14ac:dyDescent="0.25">
      <c r="A20" s="5" t="s">
        <v>131</v>
      </c>
      <c r="B20" s="24">
        <f>B18/B19</f>
        <v>0.21052631578947367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2.4722222222222219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3.6805555555555545</v>
      </c>
    </row>
    <row r="26" spans="1:32" x14ac:dyDescent="0.25">
      <c r="A26" s="5" t="s">
        <v>142</v>
      </c>
      <c r="B26" s="17">
        <f t="shared" ref="B26:AF26" si="0">(B14-1)*2.5</f>
        <v>3.75</v>
      </c>
      <c r="C26" s="17">
        <f t="shared" si="0"/>
        <v>4.375</v>
      </c>
      <c r="D26" s="17">
        <f t="shared" si="0"/>
        <v>3.125</v>
      </c>
      <c r="E26" s="17">
        <f t="shared" si="0"/>
        <v>3.125</v>
      </c>
      <c r="F26" s="17">
        <f t="shared" si="0"/>
        <v>4.375</v>
      </c>
      <c r="G26" s="17">
        <f t="shared" si="0"/>
        <v>6.25</v>
      </c>
      <c r="H26" s="17">
        <f t="shared" si="0"/>
        <v>5.625</v>
      </c>
      <c r="I26" s="17">
        <f t="shared" si="0"/>
        <v>0.625</v>
      </c>
      <c r="J26" s="17">
        <f t="shared" si="0"/>
        <v>2.5</v>
      </c>
      <c r="K26" s="17">
        <f t="shared" si="0"/>
        <v>3.75</v>
      </c>
      <c r="L26" s="17">
        <f t="shared" si="0"/>
        <v>3.75</v>
      </c>
      <c r="M26" s="17">
        <f t="shared" si="0"/>
        <v>2.5</v>
      </c>
      <c r="N26" s="17">
        <f t="shared" si="0"/>
        <v>4.375</v>
      </c>
      <c r="O26" s="17">
        <f t="shared" si="0"/>
        <v>4.375</v>
      </c>
      <c r="P26" s="17">
        <f t="shared" si="0"/>
        <v>3.125</v>
      </c>
      <c r="Q26" s="17">
        <f t="shared" si="0"/>
        <v>3.125</v>
      </c>
      <c r="R26" s="17">
        <f t="shared" si="0"/>
        <v>3.125</v>
      </c>
      <c r="S26" s="17">
        <f t="shared" si="0"/>
        <v>5.625</v>
      </c>
      <c r="T26" s="17">
        <f t="shared" si="0"/>
        <v>6.875</v>
      </c>
      <c r="U26" s="17">
        <f t="shared" si="0"/>
        <v>4.375</v>
      </c>
      <c r="V26" s="17">
        <f t="shared" si="0"/>
        <v>6.25</v>
      </c>
      <c r="W26" s="17">
        <f t="shared" si="0"/>
        <v>5.625</v>
      </c>
      <c r="X26" s="17">
        <f t="shared" si="0"/>
        <v>3.125</v>
      </c>
      <c r="Y26" s="17">
        <f t="shared" si="0"/>
        <v>3.75</v>
      </c>
      <c r="Z26" s="17">
        <f t="shared" si="0"/>
        <v>4.1666666666666661</v>
      </c>
      <c r="AA26" s="17">
        <f t="shared" si="0"/>
        <v>4.1666666666666661</v>
      </c>
      <c r="AB26" s="17">
        <f t="shared" si="0"/>
        <v>3.75</v>
      </c>
      <c r="AC26" s="17">
        <f t="shared" si="0"/>
        <v>3.3333333333333339</v>
      </c>
      <c r="AD26" s="17">
        <f t="shared" si="0"/>
        <v>7.5</v>
      </c>
      <c r="AE26" s="17">
        <f t="shared" si="0"/>
        <v>3.75</v>
      </c>
      <c r="AF26" s="17">
        <f t="shared" si="0"/>
        <v>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1</v>
      </c>
      <c r="G7" s="26">
        <v>6</v>
      </c>
      <c r="H7" s="26">
        <v>1</v>
      </c>
      <c r="I7" s="26">
        <v>2</v>
      </c>
      <c r="J7" s="26">
        <v>1</v>
      </c>
      <c r="K7" s="26">
        <v>4</v>
      </c>
      <c r="L7" s="26">
        <v>1</v>
      </c>
      <c r="M7" s="26">
        <v>3</v>
      </c>
      <c r="N7" s="26">
        <v>1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1</v>
      </c>
      <c r="X7" s="26">
        <v>0</v>
      </c>
      <c r="Y7" s="26">
        <v>1</v>
      </c>
    </row>
    <row r="8" spans="1:25" x14ac:dyDescent="0.25">
      <c r="A8" s="25">
        <v>2</v>
      </c>
      <c r="B8" s="26">
        <v>5</v>
      </c>
      <c r="C8" s="26">
        <v>0</v>
      </c>
      <c r="D8" s="26">
        <v>1</v>
      </c>
      <c r="E8" s="26">
        <v>2</v>
      </c>
      <c r="F8" s="26">
        <v>4</v>
      </c>
      <c r="G8" s="26">
        <v>4</v>
      </c>
      <c r="H8" s="26">
        <v>4</v>
      </c>
      <c r="I8" s="26">
        <v>3</v>
      </c>
      <c r="J8" s="26">
        <v>5</v>
      </c>
      <c r="K8" s="26">
        <v>3</v>
      </c>
      <c r="L8" s="26">
        <v>4</v>
      </c>
      <c r="M8" s="26">
        <v>6</v>
      </c>
      <c r="N8" s="26">
        <v>6</v>
      </c>
      <c r="O8" s="26">
        <v>0</v>
      </c>
      <c r="P8" s="26">
        <v>1</v>
      </c>
      <c r="Q8" s="26">
        <v>0</v>
      </c>
      <c r="R8" s="26">
        <v>0</v>
      </c>
      <c r="S8" s="26">
        <v>1</v>
      </c>
      <c r="T8" s="26">
        <v>0</v>
      </c>
      <c r="U8" s="26">
        <v>0</v>
      </c>
      <c r="V8" s="26">
        <v>1</v>
      </c>
      <c r="W8" s="26">
        <v>3</v>
      </c>
      <c r="X8" s="26">
        <v>5</v>
      </c>
      <c r="Y8" s="26">
        <v>4</v>
      </c>
    </row>
    <row r="9" spans="1:25" x14ac:dyDescent="0.25">
      <c r="A9" s="25">
        <v>3</v>
      </c>
      <c r="B9" s="26">
        <v>6</v>
      </c>
      <c r="C9" s="26">
        <v>4</v>
      </c>
      <c r="D9" s="26">
        <v>10</v>
      </c>
      <c r="E9" s="26">
        <v>4</v>
      </c>
      <c r="F9" s="26">
        <v>4</v>
      </c>
      <c r="G9" s="26">
        <v>7</v>
      </c>
      <c r="H9" s="26">
        <v>5</v>
      </c>
      <c r="I9" s="26">
        <v>8</v>
      </c>
      <c r="J9" s="26">
        <v>8</v>
      </c>
      <c r="K9" s="26">
        <v>7</v>
      </c>
      <c r="L9" s="26">
        <v>11</v>
      </c>
      <c r="M9" s="26">
        <v>7</v>
      </c>
      <c r="N9" s="26">
        <v>9</v>
      </c>
      <c r="O9" s="26">
        <v>4</v>
      </c>
      <c r="P9" s="26">
        <v>4</v>
      </c>
      <c r="Q9" s="26">
        <v>5</v>
      </c>
      <c r="R9" s="26">
        <v>5</v>
      </c>
      <c r="S9" s="26">
        <v>7</v>
      </c>
      <c r="T9" s="26">
        <v>3</v>
      </c>
      <c r="U9" s="26">
        <v>4</v>
      </c>
      <c r="V9" s="26">
        <v>5</v>
      </c>
      <c r="W9" s="26">
        <v>4</v>
      </c>
      <c r="X9" s="26">
        <v>9</v>
      </c>
      <c r="Y9" s="26">
        <v>5</v>
      </c>
    </row>
    <row r="10" spans="1:25" x14ac:dyDescent="0.25">
      <c r="A10" s="25">
        <v>4</v>
      </c>
      <c r="B10" s="26">
        <v>3</v>
      </c>
      <c r="C10" s="26">
        <v>8</v>
      </c>
      <c r="D10" s="26">
        <v>6</v>
      </c>
      <c r="E10" s="26">
        <v>11</v>
      </c>
      <c r="F10" s="26">
        <v>7</v>
      </c>
      <c r="G10" s="26">
        <v>1</v>
      </c>
      <c r="H10" s="26">
        <v>6</v>
      </c>
      <c r="I10" s="26">
        <v>4</v>
      </c>
      <c r="J10" s="26">
        <v>3</v>
      </c>
      <c r="K10" s="26">
        <v>2</v>
      </c>
      <c r="L10" s="26">
        <v>1</v>
      </c>
      <c r="M10" s="26">
        <v>1</v>
      </c>
      <c r="N10" s="26">
        <v>2</v>
      </c>
      <c r="O10" s="26">
        <v>5</v>
      </c>
      <c r="P10" s="26">
        <v>8</v>
      </c>
      <c r="Q10" s="26">
        <v>8</v>
      </c>
      <c r="R10" s="26">
        <v>8</v>
      </c>
      <c r="S10" s="26">
        <v>6</v>
      </c>
      <c r="T10" s="26">
        <v>9</v>
      </c>
      <c r="U10" s="26">
        <v>5</v>
      </c>
      <c r="V10" s="26">
        <v>6</v>
      </c>
      <c r="W10" s="26">
        <v>7</v>
      </c>
      <c r="X10" s="26">
        <v>3</v>
      </c>
      <c r="Y10" s="26">
        <v>7</v>
      </c>
    </row>
    <row r="11" spans="1:25" x14ac:dyDescent="0.25">
      <c r="A11" s="25">
        <v>5</v>
      </c>
      <c r="B11" s="26">
        <v>3</v>
      </c>
      <c r="C11" s="26">
        <v>5</v>
      </c>
      <c r="D11" s="26">
        <v>0</v>
      </c>
      <c r="E11" s="26">
        <v>0</v>
      </c>
      <c r="F11" s="26">
        <v>2</v>
      </c>
      <c r="G11" s="26">
        <v>0</v>
      </c>
      <c r="H11" s="26">
        <v>2</v>
      </c>
      <c r="I11" s="26">
        <v>1</v>
      </c>
      <c r="J11" s="26">
        <v>1</v>
      </c>
      <c r="K11" s="26">
        <v>2</v>
      </c>
      <c r="L11" s="26">
        <v>0</v>
      </c>
      <c r="M11" s="26">
        <v>0</v>
      </c>
      <c r="N11" s="26">
        <v>0</v>
      </c>
      <c r="O11" s="26">
        <v>8</v>
      </c>
      <c r="P11" s="26">
        <v>4</v>
      </c>
      <c r="Q11" s="26">
        <v>5</v>
      </c>
      <c r="R11" s="26">
        <v>5</v>
      </c>
      <c r="S11" s="26">
        <v>4</v>
      </c>
      <c r="T11" s="26">
        <v>6</v>
      </c>
      <c r="U11" s="26">
        <v>6</v>
      </c>
      <c r="V11" s="26">
        <v>3</v>
      </c>
      <c r="W11" s="26">
        <v>3</v>
      </c>
      <c r="X11" s="26">
        <v>1</v>
      </c>
      <c r="Y11" s="26">
        <v>1</v>
      </c>
    </row>
    <row r="12" spans="1:25" x14ac:dyDescent="0.25">
      <c r="A12" s="25" t="s">
        <v>116</v>
      </c>
      <c r="B12" s="26">
        <v>1</v>
      </c>
      <c r="C12" s="26">
        <v>1</v>
      </c>
      <c r="D12" s="26">
        <v>1</v>
      </c>
      <c r="E12" s="26">
        <v>1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1</v>
      </c>
      <c r="M12" s="26">
        <v>1</v>
      </c>
      <c r="N12" s="26">
        <v>0</v>
      </c>
      <c r="O12" s="26">
        <v>1</v>
      </c>
      <c r="P12" s="26">
        <v>1</v>
      </c>
      <c r="Q12" s="26">
        <v>0</v>
      </c>
      <c r="R12" s="26">
        <v>0</v>
      </c>
      <c r="S12" s="26">
        <v>0</v>
      </c>
      <c r="T12" s="26">
        <v>0</v>
      </c>
      <c r="U12" s="26">
        <v>3</v>
      </c>
      <c r="V12" s="26">
        <v>3</v>
      </c>
      <c r="W12" s="26">
        <v>0</v>
      </c>
      <c r="X12" s="26">
        <v>0</v>
      </c>
      <c r="Y12" s="26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3.2352941176470589</v>
      </c>
      <c r="C14" s="17">
        <v>4.0588235294117645</v>
      </c>
      <c r="D14" s="17">
        <v>3.2941176470588234</v>
      </c>
      <c r="E14" s="17">
        <v>3.5294117647058822</v>
      </c>
      <c r="F14" s="17">
        <v>3.2777777777777777</v>
      </c>
      <c r="G14" s="17">
        <v>2.1666666666666665</v>
      </c>
      <c r="H14" s="17">
        <v>3.2222222222222223</v>
      </c>
      <c r="I14" s="17">
        <v>2.9444444444444446</v>
      </c>
      <c r="J14" s="17">
        <v>2.8888888888888888</v>
      </c>
      <c r="K14" s="17">
        <v>2.7222222222222223</v>
      </c>
      <c r="L14" s="17">
        <v>2.7058823529411766</v>
      </c>
      <c r="M14" s="17">
        <v>2.3529411764705883</v>
      </c>
      <c r="N14" s="17">
        <v>2.6666666666666665</v>
      </c>
      <c r="O14" s="17">
        <v>4.2352941176470589</v>
      </c>
      <c r="P14" s="17">
        <v>3.8823529411764706</v>
      </c>
      <c r="Q14" s="17">
        <v>4</v>
      </c>
      <c r="R14" s="17">
        <v>4</v>
      </c>
      <c r="S14" s="17">
        <v>3.7222222222222223</v>
      </c>
      <c r="T14" s="17">
        <v>4.166666666666667</v>
      </c>
      <c r="U14" s="17">
        <v>4.1333333333333337</v>
      </c>
      <c r="V14" s="17">
        <v>3.7333333333333334</v>
      </c>
      <c r="W14" s="17">
        <v>3.4444444444444446</v>
      </c>
      <c r="X14" s="17">
        <v>3</v>
      </c>
      <c r="Y14" s="17">
        <v>3.1666666666666665</v>
      </c>
    </row>
    <row r="15" spans="1:25" x14ac:dyDescent="0.25">
      <c r="A15" s="5" t="s">
        <v>38</v>
      </c>
      <c r="B15" s="17">
        <v>1.0914103126634984</v>
      </c>
      <c r="C15" s="17">
        <v>0.74754500159640191</v>
      </c>
      <c r="D15" s="17">
        <v>0.58786753209725551</v>
      </c>
      <c r="E15" s="17">
        <v>0.71743005397943993</v>
      </c>
      <c r="F15" s="17">
        <v>1.1274936053323583</v>
      </c>
      <c r="G15" s="17">
        <v>0.98518436614377802</v>
      </c>
      <c r="H15" s="17">
        <v>1.1143742932064959</v>
      </c>
      <c r="I15" s="17">
        <v>1.0556415513645345</v>
      </c>
      <c r="J15" s="17">
        <v>0.96338184286574469</v>
      </c>
      <c r="K15" s="17">
        <v>1.274434386908933</v>
      </c>
      <c r="L15" s="17">
        <v>0.68599434057003539</v>
      </c>
      <c r="M15" s="17">
        <v>0.8617697249402122</v>
      </c>
      <c r="N15" s="17">
        <v>0.76696498884737041</v>
      </c>
      <c r="O15" s="17">
        <v>0.83137023677073951</v>
      </c>
      <c r="P15" s="17">
        <v>0.85749292571254365</v>
      </c>
      <c r="Q15" s="17">
        <v>0.76696498884737041</v>
      </c>
      <c r="R15" s="17">
        <v>0.76696498884737041</v>
      </c>
      <c r="S15" s="17">
        <v>0.89479248698859892</v>
      </c>
      <c r="T15" s="17">
        <v>0.70710678118654757</v>
      </c>
      <c r="U15" s="17">
        <v>0.83380938783279257</v>
      </c>
      <c r="V15" s="17">
        <v>0.88371510168853695</v>
      </c>
      <c r="W15" s="17">
        <v>1.1490262999202836</v>
      </c>
      <c r="X15" s="17">
        <v>0.84016805041680587</v>
      </c>
      <c r="Y15" s="17">
        <v>1.0431851677040116</v>
      </c>
    </row>
    <row r="16" spans="1:25" x14ac:dyDescent="0.25">
      <c r="A16" s="5" t="s">
        <v>39</v>
      </c>
      <c r="B16" s="18">
        <v>17</v>
      </c>
      <c r="C16" s="18">
        <v>17</v>
      </c>
      <c r="D16" s="18">
        <v>17</v>
      </c>
      <c r="E16" s="18">
        <v>17</v>
      </c>
      <c r="F16" s="18">
        <v>18</v>
      </c>
      <c r="G16" s="18">
        <v>18</v>
      </c>
      <c r="H16" s="18">
        <v>18</v>
      </c>
      <c r="I16" s="18">
        <v>18</v>
      </c>
      <c r="J16" s="18">
        <v>18</v>
      </c>
      <c r="K16" s="18">
        <v>18</v>
      </c>
      <c r="L16" s="18">
        <v>17</v>
      </c>
      <c r="M16" s="18">
        <v>17</v>
      </c>
      <c r="N16" s="18">
        <v>18</v>
      </c>
      <c r="O16" s="18">
        <v>17</v>
      </c>
      <c r="P16" s="18">
        <v>17</v>
      </c>
      <c r="Q16" s="18">
        <v>18</v>
      </c>
      <c r="R16" s="18">
        <v>18</v>
      </c>
      <c r="S16" s="18">
        <v>18</v>
      </c>
      <c r="T16" s="18">
        <v>18</v>
      </c>
      <c r="U16" s="18">
        <v>15</v>
      </c>
      <c r="V16" s="18">
        <v>15</v>
      </c>
      <c r="W16" s="18">
        <v>18</v>
      </c>
      <c r="X16" s="18">
        <v>18</v>
      </c>
      <c r="Y16" s="18">
        <v>18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3.9388888888888891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7.3472222222222232</v>
      </c>
    </row>
    <row r="23" spans="1:25" x14ac:dyDescent="0.25">
      <c r="A23" s="5" t="s">
        <v>142</v>
      </c>
      <c r="B23" s="17">
        <f t="shared" ref="B23:Y23" si="0">(B14-1)*2.5</f>
        <v>5.5882352941176467</v>
      </c>
      <c r="C23" s="17">
        <f t="shared" si="0"/>
        <v>7.6470588235294112</v>
      </c>
      <c r="D23" s="17">
        <f t="shared" si="0"/>
        <v>5.735294117647058</v>
      </c>
      <c r="E23" s="17">
        <f t="shared" si="0"/>
        <v>6.3235294117647056</v>
      </c>
      <c r="F23" s="17">
        <f t="shared" si="0"/>
        <v>5.6944444444444446</v>
      </c>
      <c r="G23" s="17">
        <f t="shared" si="0"/>
        <v>2.9166666666666661</v>
      </c>
      <c r="H23" s="17">
        <f t="shared" si="0"/>
        <v>5.5555555555555554</v>
      </c>
      <c r="I23" s="17">
        <f t="shared" si="0"/>
        <v>4.8611111111111116</v>
      </c>
      <c r="J23" s="17">
        <f t="shared" si="0"/>
        <v>4.7222222222222223</v>
      </c>
      <c r="K23" s="17">
        <f t="shared" si="0"/>
        <v>4.3055555555555554</v>
      </c>
      <c r="L23" s="17">
        <f t="shared" si="0"/>
        <v>4.264705882352942</v>
      </c>
      <c r="M23" s="17">
        <f t="shared" si="0"/>
        <v>3.382352941176471</v>
      </c>
      <c r="N23" s="17">
        <f t="shared" si="0"/>
        <v>4.1666666666666661</v>
      </c>
      <c r="O23" s="17">
        <f t="shared" si="0"/>
        <v>8.0882352941176467</v>
      </c>
      <c r="P23" s="17">
        <f t="shared" si="0"/>
        <v>7.2058823529411766</v>
      </c>
      <c r="Q23" s="17">
        <f t="shared" si="0"/>
        <v>7.5</v>
      </c>
      <c r="R23" s="17">
        <f t="shared" si="0"/>
        <v>7.5</v>
      </c>
      <c r="S23" s="17">
        <f t="shared" si="0"/>
        <v>6.8055555555555554</v>
      </c>
      <c r="T23" s="17">
        <f t="shared" si="0"/>
        <v>7.9166666666666679</v>
      </c>
      <c r="U23" s="17">
        <f t="shared" si="0"/>
        <v>7.8333333333333339</v>
      </c>
      <c r="V23" s="17">
        <f t="shared" si="0"/>
        <v>6.8333333333333339</v>
      </c>
      <c r="W23" s="17">
        <f t="shared" si="0"/>
        <v>6.1111111111111116</v>
      </c>
      <c r="X23" s="17">
        <f t="shared" si="0"/>
        <v>5</v>
      </c>
      <c r="Y23" s="17">
        <f t="shared" si="0"/>
        <v>5.4166666666666661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1</v>
      </c>
      <c r="C7" s="3">
        <v>1</v>
      </c>
      <c r="D7" s="3">
        <v>3</v>
      </c>
      <c r="E7" s="3">
        <v>2</v>
      </c>
      <c r="F7" s="3">
        <v>1</v>
      </c>
      <c r="G7" s="3">
        <v>1</v>
      </c>
      <c r="H7" s="3">
        <v>1</v>
      </c>
      <c r="I7" s="3">
        <v>2</v>
      </c>
      <c r="J7" s="3">
        <v>1</v>
      </c>
      <c r="K7" s="3">
        <v>3</v>
      </c>
      <c r="L7" s="3">
        <v>3</v>
      </c>
      <c r="M7" s="3">
        <v>4</v>
      </c>
      <c r="N7" s="3">
        <v>4</v>
      </c>
      <c r="O7" s="3">
        <v>1</v>
      </c>
      <c r="P7" s="3">
        <v>1</v>
      </c>
      <c r="Q7" s="3">
        <v>2</v>
      </c>
      <c r="R7" s="3">
        <v>2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1</v>
      </c>
      <c r="AC7" s="3">
        <v>1</v>
      </c>
      <c r="AD7" s="3">
        <v>1</v>
      </c>
      <c r="AE7" s="3">
        <v>2</v>
      </c>
      <c r="AF7" s="3">
        <v>1</v>
      </c>
    </row>
    <row r="8" spans="1:32" x14ac:dyDescent="0.25">
      <c r="A8" s="8">
        <v>2</v>
      </c>
      <c r="B8" s="3">
        <v>4</v>
      </c>
      <c r="C8" s="3">
        <v>3</v>
      </c>
      <c r="D8" s="3">
        <v>3</v>
      </c>
      <c r="E8" s="3">
        <v>2</v>
      </c>
      <c r="F8" s="3">
        <v>4</v>
      </c>
      <c r="G8" s="3">
        <v>2</v>
      </c>
      <c r="H8" s="3">
        <v>3</v>
      </c>
      <c r="I8" s="3">
        <v>3</v>
      </c>
      <c r="J8" s="3">
        <v>3</v>
      </c>
      <c r="K8" s="3">
        <v>3</v>
      </c>
      <c r="L8" s="3">
        <v>4</v>
      </c>
      <c r="M8" s="3">
        <v>1</v>
      </c>
      <c r="N8" s="3">
        <v>2</v>
      </c>
      <c r="O8" s="3">
        <v>3</v>
      </c>
      <c r="P8" s="3">
        <v>5</v>
      </c>
      <c r="Q8" s="3">
        <v>4</v>
      </c>
      <c r="R8" s="3">
        <v>3</v>
      </c>
      <c r="S8" s="3">
        <v>3</v>
      </c>
      <c r="T8" s="3">
        <v>2</v>
      </c>
      <c r="U8" s="3">
        <v>2</v>
      </c>
      <c r="V8" s="3">
        <v>4</v>
      </c>
      <c r="W8" s="3">
        <v>0</v>
      </c>
      <c r="X8" s="3">
        <v>1</v>
      </c>
      <c r="Y8" s="3">
        <v>2</v>
      </c>
      <c r="Z8" s="3">
        <v>3</v>
      </c>
      <c r="AA8" s="3">
        <v>2</v>
      </c>
      <c r="AB8" s="3">
        <v>2</v>
      </c>
      <c r="AC8" s="3">
        <v>2</v>
      </c>
      <c r="AD8" s="3">
        <v>1</v>
      </c>
      <c r="AE8" s="3">
        <v>0</v>
      </c>
      <c r="AF8" s="3">
        <v>2</v>
      </c>
    </row>
    <row r="9" spans="1:32" x14ac:dyDescent="0.25">
      <c r="A9" s="8">
        <v>3</v>
      </c>
      <c r="B9" s="3">
        <v>6</v>
      </c>
      <c r="C9" s="3">
        <v>6</v>
      </c>
      <c r="D9" s="3">
        <v>5</v>
      </c>
      <c r="E9" s="3">
        <v>5</v>
      </c>
      <c r="F9" s="3">
        <v>2</v>
      </c>
      <c r="G9" s="3">
        <v>3</v>
      </c>
      <c r="H9" s="3">
        <v>2</v>
      </c>
      <c r="I9" s="3">
        <v>3</v>
      </c>
      <c r="J9" s="3">
        <v>5</v>
      </c>
      <c r="K9" s="3">
        <v>2</v>
      </c>
      <c r="L9" s="3">
        <v>3</v>
      </c>
      <c r="M9" s="3">
        <v>4</v>
      </c>
      <c r="N9" s="3">
        <v>3</v>
      </c>
      <c r="O9" s="3">
        <v>5</v>
      </c>
      <c r="P9" s="3">
        <v>7</v>
      </c>
      <c r="Q9" s="3">
        <v>3</v>
      </c>
      <c r="R9" s="3">
        <v>4</v>
      </c>
      <c r="S9" s="3">
        <v>5</v>
      </c>
      <c r="T9" s="3">
        <v>4</v>
      </c>
      <c r="U9" s="3">
        <v>6</v>
      </c>
      <c r="V9" s="3">
        <v>5</v>
      </c>
      <c r="W9" s="3">
        <v>9</v>
      </c>
      <c r="X9" s="3">
        <v>5</v>
      </c>
      <c r="Y9" s="3">
        <v>6</v>
      </c>
      <c r="Z9" s="3">
        <v>7</v>
      </c>
      <c r="AA9" s="3">
        <v>6</v>
      </c>
      <c r="AB9" s="3">
        <v>4</v>
      </c>
      <c r="AC9" s="3">
        <v>6</v>
      </c>
      <c r="AD9" s="3">
        <v>4</v>
      </c>
      <c r="AE9" s="3">
        <v>4</v>
      </c>
      <c r="AF9" s="3">
        <v>7</v>
      </c>
    </row>
    <row r="10" spans="1:32" x14ac:dyDescent="0.25">
      <c r="A10" s="8">
        <v>4</v>
      </c>
      <c r="B10" s="3">
        <v>4</v>
      </c>
      <c r="C10" s="3">
        <v>5</v>
      </c>
      <c r="D10" s="3">
        <v>2</v>
      </c>
      <c r="E10" s="3">
        <v>4</v>
      </c>
      <c r="F10" s="3">
        <v>5</v>
      </c>
      <c r="G10" s="3">
        <v>7</v>
      </c>
      <c r="H10" s="3">
        <v>8</v>
      </c>
      <c r="I10" s="3">
        <v>4</v>
      </c>
      <c r="J10" s="3">
        <v>5</v>
      </c>
      <c r="K10" s="3">
        <v>5</v>
      </c>
      <c r="L10" s="3">
        <v>3</v>
      </c>
      <c r="M10" s="3">
        <v>3</v>
      </c>
      <c r="N10" s="3">
        <v>4</v>
      </c>
      <c r="O10" s="3">
        <v>5</v>
      </c>
      <c r="P10" s="3">
        <v>0</v>
      </c>
      <c r="Q10" s="3">
        <v>4</v>
      </c>
      <c r="R10" s="3">
        <v>5</v>
      </c>
      <c r="S10" s="3">
        <v>5</v>
      </c>
      <c r="T10" s="3">
        <v>6</v>
      </c>
      <c r="U10" s="3">
        <v>5</v>
      </c>
      <c r="V10" s="3">
        <v>3</v>
      </c>
      <c r="W10" s="3">
        <v>4</v>
      </c>
      <c r="X10" s="3">
        <v>5</v>
      </c>
      <c r="Y10" s="3">
        <v>5</v>
      </c>
      <c r="Z10" s="3">
        <v>3</v>
      </c>
      <c r="AA10" s="3">
        <v>6</v>
      </c>
      <c r="AB10" s="3">
        <v>5</v>
      </c>
      <c r="AC10" s="3">
        <v>3</v>
      </c>
      <c r="AD10" s="3">
        <v>2</v>
      </c>
      <c r="AE10" s="3">
        <v>2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2</v>
      </c>
      <c r="F11" s="3">
        <v>3</v>
      </c>
      <c r="G11" s="3">
        <v>2</v>
      </c>
      <c r="H11" s="3">
        <v>1</v>
      </c>
      <c r="I11" s="3">
        <v>2</v>
      </c>
      <c r="J11" s="3">
        <v>1</v>
      </c>
      <c r="K11" s="3">
        <v>2</v>
      </c>
      <c r="L11" s="3">
        <v>2</v>
      </c>
      <c r="M11" s="3">
        <v>2</v>
      </c>
      <c r="N11" s="3">
        <v>2</v>
      </c>
      <c r="O11" s="3">
        <v>1</v>
      </c>
      <c r="P11" s="3">
        <v>2</v>
      </c>
      <c r="Q11" s="3">
        <v>2</v>
      </c>
      <c r="R11" s="3">
        <v>0</v>
      </c>
      <c r="S11" s="3">
        <v>1</v>
      </c>
      <c r="T11" s="3">
        <v>3</v>
      </c>
      <c r="U11" s="3">
        <v>2</v>
      </c>
      <c r="V11" s="3">
        <v>3</v>
      </c>
      <c r="W11" s="3">
        <v>2</v>
      </c>
      <c r="X11" s="3">
        <v>3</v>
      </c>
      <c r="Y11" s="3">
        <v>2</v>
      </c>
      <c r="Z11" s="3">
        <v>2</v>
      </c>
      <c r="AA11" s="3">
        <v>1</v>
      </c>
      <c r="AB11" s="3">
        <v>3</v>
      </c>
      <c r="AC11" s="3">
        <v>3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6</v>
      </c>
      <c r="AE12" s="3">
        <v>6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2.8666666666666667</v>
      </c>
      <c r="C14" s="17">
        <v>3</v>
      </c>
      <c r="D14" s="17">
        <v>2.6428571428571428</v>
      </c>
      <c r="E14" s="17">
        <v>3.1333333333333333</v>
      </c>
      <c r="F14" s="17">
        <v>3.3333333333333335</v>
      </c>
      <c r="G14" s="17">
        <v>3.4666666666666668</v>
      </c>
      <c r="H14" s="17">
        <v>3.3333333333333335</v>
      </c>
      <c r="I14" s="17">
        <v>3.0714285714285716</v>
      </c>
      <c r="J14" s="17">
        <v>3.1333333333333333</v>
      </c>
      <c r="K14" s="17">
        <v>3</v>
      </c>
      <c r="L14" s="17">
        <v>2.8</v>
      </c>
      <c r="M14" s="17">
        <v>2.8571428571428572</v>
      </c>
      <c r="N14" s="17">
        <v>2.8666666666666667</v>
      </c>
      <c r="O14" s="17">
        <v>3.1333333333333333</v>
      </c>
      <c r="P14" s="17">
        <v>2.8</v>
      </c>
      <c r="Q14" s="17">
        <v>3</v>
      </c>
      <c r="R14" s="17">
        <v>2.8571428571428572</v>
      </c>
      <c r="S14" s="17">
        <v>3.1333333333333333</v>
      </c>
      <c r="T14" s="17">
        <v>3.6666666666666665</v>
      </c>
      <c r="U14" s="17">
        <v>3.4666666666666668</v>
      </c>
      <c r="V14" s="17">
        <v>3.3333333333333335</v>
      </c>
      <c r="W14" s="17">
        <v>3.5333333333333332</v>
      </c>
      <c r="X14" s="17">
        <v>3.5333333333333332</v>
      </c>
      <c r="Y14" s="17">
        <v>3.4666666666666668</v>
      </c>
      <c r="Z14" s="17">
        <v>3.2666666666666666</v>
      </c>
      <c r="AA14" s="17">
        <v>3.4</v>
      </c>
      <c r="AB14" s="17">
        <v>3.4666666666666668</v>
      </c>
      <c r="AC14" s="17">
        <v>3.3333333333333335</v>
      </c>
      <c r="AD14" s="17">
        <v>3.1111111111111112</v>
      </c>
      <c r="AE14" s="17">
        <v>3</v>
      </c>
      <c r="AF14" s="17">
        <v>3.1333333333333333</v>
      </c>
    </row>
    <row r="15" spans="1:32" x14ac:dyDescent="0.25">
      <c r="A15" s="5" t="s">
        <v>38</v>
      </c>
      <c r="B15" s="17">
        <v>0.91547541643412689</v>
      </c>
      <c r="C15" s="17">
        <v>0.92582009977255142</v>
      </c>
      <c r="D15" s="17">
        <v>1.2157392722216296</v>
      </c>
      <c r="E15" s="17">
        <v>1.2459458063579456</v>
      </c>
      <c r="F15" s="17">
        <v>1.2909944487358058</v>
      </c>
      <c r="G15" s="17">
        <v>1.1254628677422751</v>
      </c>
      <c r="H15" s="17">
        <v>1.1126972805283739</v>
      </c>
      <c r="I15" s="17">
        <v>1.3280573269766116</v>
      </c>
      <c r="J15" s="17">
        <v>1.0600988273786189</v>
      </c>
      <c r="K15" s="17">
        <v>1.4142135623730951</v>
      </c>
      <c r="L15" s="17">
        <v>1.3732131246511905</v>
      </c>
      <c r="M15" s="17">
        <v>1.4600918230947433</v>
      </c>
      <c r="N15" s="17">
        <v>1.4573295865416045</v>
      </c>
      <c r="O15" s="17">
        <v>1.0600988273786189</v>
      </c>
      <c r="P15" s="17">
        <v>1.0823255385643322</v>
      </c>
      <c r="Q15" s="17">
        <v>1.3093073414159542</v>
      </c>
      <c r="R15" s="17">
        <v>1.0994504121565503</v>
      </c>
      <c r="S15" s="17">
        <v>1.0600988273786189</v>
      </c>
      <c r="T15" s="17">
        <v>0.97590007294853354</v>
      </c>
      <c r="U15" s="17">
        <v>0.91547541643412633</v>
      </c>
      <c r="V15" s="17">
        <v>1.1126972805283739</v>
      </c>
      <c r="W15" s="17">
        <v>0.74322335295720587</v>
      </c>
      <c r="X15" s="17">
        <v>1.1254628677422751</v>
      </c>
      <c r="Y15" s="17">
        <v>0.91547541643412633</v>
      </c>
      <c r="Z15" s="17">
        <v>0.96115010472325502</v>
      </c>
      <c r="AA15" s="17">
        <v>0.82807867121082479</v>
      </c>
      <c r="AB15" s="17">
        <v>1.187233679409327</v>
      </c>
      <c r="AC15" s="17">
        <v>1.1751393027860066</v>
      </c>
      <c r="AD15" s="17">
        <v>1.1666666666666665</v>
      </c>
      <c r="AE15" s="17">
        <v>1.3228756555322954</v>
      </c>
      <c r="AF15" s="17">
        <v>0.99043040187202458</v>
      </c>
    </row>
    <row r="16" spans="1:32" x14ac:dyDescent="0.25">
      <c r="A16" s="5" t="s">
        <v>39</v>
      </c>
      <c r="B16" s="18">
        <v>15</v>
      </c>
      <c r="C16" s="18">
        <v>15</v>
      </c>
      <c r="D16" s="18">
        <v>14</v>
      </c>
      <c r="E16" s="18">
        <v>15</v>
      </c>
      <c r="F16" s="18">
        <v>15</v>
      </c>
      <c r="G16" s="18">
        <v>15</v>
      </c>
      <c r="H16" s="18">
        <v>15</v>
      </c>
      <c r="I16" s="18">
        <v>14</v>
      </c>
      <c r="J16" s="18">
        <v>15</v>
      </c>
      <c r="K16" s="18">
        <v>15</v>
      </c>
      <c r="L16" s="18">
        <v>15</v>
      </c>
      <c r="M16" s="18">
        <v>14</v>
      </c>
      <c r="N16" s="18">
        <v>15</v>
      </c>
      <c r="O16" s="18">
        <v>15</v>
      </c>
      <c r="P16" s="18">
        <v>15</v>
      </c>
      <c r="Q16" s="18">
        <v>15</v>
      </c>
      <c r="R16" s="18">
        <v>14</v>
      </c>
      <c r="S16" s="18">
        <v>15</v>
      </c>
      <c r="T16" s="18">
        <v>15</v>
      </c>
      <c r="U16" s="18">
        <v>15</v>
      </c>
      <c r="V16" s="18">
        <v>15</v>
      </c>
      <c r="W16" s="18">
        <v>15</v>
      </c>
      <c r="X16" s="18">
        <v>15</v>
      </c>
      <c r="Y16" s="18">
        <v>15</v>
      </c>
      <c r="Z16" s="18">
        <v>15</v>
      </c>
      <c r="AA16" s="18">
        <v>15</v>
      </c>
      <c r="AB16" s="18">
        <v>15</v>
      </c>
      <c r="AC16" s="18">
        <v>15</v>
      </c>
      <c r="AD16" s="18">
        <v>9</v>
      </c>
      <c r="AE16" s="18">
        <v>9</v>
      </c>
      <c r="AF16" s="18">
        <v>15</v>
      </c>
    </row>
    <row r="18" spans="1:32" x14ac:dyDescent="0.25">
      <c r="A18" s="5" t="s">
        <v>129</v>
      </c>
      <c r="B18" s="5">
        <v>15</v>
      </c>
    </row>
    <row r="19" spans="1:32" x14ac:dyDescent="0.25">
      <c r="A19" s="5" t="s">
        <v>130</v>
      </c>
      <c r="B19" s="5">
        <v>31</v>
      </c>
    </row>
    <row r="20" spans="1:32" x14ac:dyDescent="0.25">
      <c r="A20" s="5" t="s">
        <v>131</v>
      </c>
      <c r="B20" s="24">
        <f>B18/B19</f>
        <v>0.4838709677419355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3.4222222222222221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6.0555555555555554</v>
      </c>
    </row>
    <row r="26" spans="1:32" x14ac:dyDescent="0.25">
      <c r="A26" s="5" t="s">
        <v>142</v>
      </c>
      <c r="B26" s="17">
        <f t="shared" ref="B26:AF26" si="0">(B14-1)*2.5</f>
        <v>4.666666666666667</v>
      </c>
      <c r="C26" s="17">
        <f t="shared" si="0"/>
        <v>5</v>
      </c>
      <c r="D26" s="17">
        <f t="shared" si="0"/>
        <v>4.1071428571428568</v>
      </c>
      <c r="E26" s="17">
        <f t="shared" si="0"/>
        <v>5.333333333333333</v>
      </c>
      <c r="F26" s="17">
        <f t="shared" si="0"/>
        <v>5.8333333333333339</v>
      </c>
      <c r="G26" s="17">
        <f t="shared" si="0"/>
        <v>6.166666666666667</v>
      </c>
      <c r="H26" s="17">
        <f t="shared" si="0"/>
        <v>5.8333333333333339</v>
      </c>
      <c r="I26" s="17">
        <f t="shared" si="0"/>
        <v>5.1785714285714288</v>
      </c>
      <c r="J26" s="17">
        <f t="shared" si="0"/>
        <v>5.333333333333333</v>
      </c>
      <c r="K26" s="17">
        <f t="shared" si="0"/>
        <v>5</v>
      </c>
      <c r="L26" s="17">
        <f t="shared" si="0"/>
        <v>4.5</v>
      </c>
      <c r="M26" s="17">
        <f t="shared" si="0"/>
        <v>4.6428571428571432</v>
      </c>
      <c r="N26" s="17">
        <f t="shared" si="0"/>
        <v>4.666666666666667</v>
      </c>
      <c r="O26" s="17">
        <f t="shared" si="0"/>
        <v>5.333333333333333</v>
      </c>
      <c r="P26" s="17">
        <f t="shared" si="0"/>
        <v>4.5</v>
      </c>
      <c r="Q26" s="17">
        <f t="shared" si="0"/>
        <v>5</v>
      </c>
      <c r="R26" s="17">
        <f t="shared" si="0"/>
        <v>4.6428571428571432</v>
      </c>
      <c r="S26" s="17">
        <f t="shared" si="0"/>
        <v>5.333333333333333</v>
      </c>
      <c r="T26" s="17">
        <f t="shared" si="0"/>
        <v>6.6666666666666661</v>
      </c>
      <c r="U26" s="17">
        <f t="shared" si="0"/>
        <v>6.166666666666667</v>
      </c>
      <c r="V26" s="17">
        <f t="shared" si="0"/>
        <v>5.8333333333333339</v>
      </c>
      <c r="W26" s="17">
        <f t="shared" si="0"/>
        <v>6.333333333333333</v>
      </c>
      <c r="X26" s="17">
        <f t="shared" si="0"/>
        <v>6.333333333333333</v>
      </c>
      <c r="Y26" s="17">
        <f t="shared" si="0"/>
        <v>6.166666666666667</v>
      </c>
      <c r="Z26" s="17">
        <f t="shared" si="0"/>
        <v>5.6666666666666661</v>
      </c>
      <c r="AA26" s="17">
        <f t="shared" si="0"/>
        <v>6</v>
      </c>
      <c r="AB26" s="17">
        <f t="shared" si="0"/>
        <v>6.166666666666667</v>
      </c>
      <c r="AC26" s="17">
        <f t="shared" si="0"/>
        <v>5.8333333333333339</v>
      </c>
      <c r="AD26" s="17">
        <f t="shared" si="0"/>
        <v>5.2777777777777777</v>
      </c>
      <c r="AE26" s="17">
        <f t="shared" si="0"/>
        <v>5</v>
      </c>
      <c r="AF26" s="17">
        <f t="shared" si="0"/>
        <v>5.333333333333333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3" t="s">
        <v>124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5">
        <v>1</v>
      </c>
      <c r="B7" s="26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2</v>
      </c>
      <c r="C8" s="26">
        <v>0</v>
      </c>
      <c r="D8" s="26">
        <v>1</v>
      </c>
      <c r="E8" s="26">
        <v>0</v>
      </c>
      <c r="F8" s="26">
        <v>0</v>
      </c>
      <c r="G8" s="26">
        <v>2</v>
      </c>
      <c r="H8" s="26">
        <v>1</v>
      </c>
      <c r="I8" s="26">
        <v>0</v>
      </c>
      <c r="J8" s="26">
        <v>1</v>
      </c>
      <c r="K8" s="26">
        <v>0</v>
      </c>
      <c r="L8" s="26">
        <v>0</v>
      </c>
      <c r="M8" s="26">
        <v>2</v>
      </c>
      <c r="N8" s="26">
        <v>1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1</v>
      </c>
      <c r="W8" s="26">
        <v>0</v>
      </c>
      <c r="X8" s="26">
        <v>0</v>
      </c>
      <c r="Y8" s="26">
        <v>0</v>
      </c>
    </row>
    <row r="9" spans="1:25" x14ac:dyDescent="0.25">
      <c r="A9" s="25">
        <v>3</v>
      </c>
      <c r="B9" s="26">
        <v>3</v>
      </c>
      <c r="C9" s="26">
        <v>1</v>
      </c>
      <c r="D9" s="26">
        <v>2</v>
      </c>
      <c r="E9" s="26">
        <v>3</v>
      </c>
      <c r="F9" s="26">
        <v>2</v>
      </c>
      <c r="G9" s="26">
        <v>1</v>
      </c>
      <c r="H9" s="26">
        <v>3</v>
      </c>
      <c r="I9" s="26">
        <v>3</v>
      </c>
      <c r="J9" s="26">
        <v>3</v>
      </c>
      <c r="K9" s="26">
        <v>4</v>
      </c>
      <c r="L9" s="26">
        <v>3</v>
      </c>
      <c r="M9" s="26">
        <v>4</v>
      </c>
      <c r="N9" s="26">
        <v>2</v>
      </c>
      <c r="O9" s="26">
        <v>3</v>
      </c>
      <c r="P9" s="26">
        <v>2</v>
      </c>
      <c r="Q9" s="26">
        <v>1</v>
      </c>
      <c r="R9" s="26">
        <v>1</v>
      </c>
      <c r="S9" s="26">
        <v>0</v>
      </c>
      <c r="T9" s="26">
        <v>0</v>
      </c>
      <c r="U9" s="26">
        <v>0</v>
      </c>
      <c r="V9" s="26">
        <v>1</v>
      </c>
      <c r="W9" s="26">
        <v>2</v>
      </c>
      <c r="X9" s="26">
        <v>1</v>
      </c>
      <c r="Y9" s="26">
        <v>2</v>
      </c>
    </row>
    <row r="10" spans="1:25" x14ac:dyDescent="0.25">
      <c r="A10" s="25">
        <v>4</v>
      </c>
      <c r="B10" s="26">
        <v>0</v>
      </c>
      <c r="C10" s="26">
        <v>3</v>
      </c>
      <c r="D10" s="26">
        <v>1</v>
      </c>
      <c r="E10" s="26">
        <v>2</v>
      </c>
      <c r="F10" s="26">
        <v>4</v>
      </c>
      <c r="G10" s="26">
        <v>4</v>
      </c>
      <c r="H10" s="26">
        <v>3</v>
      </c>
      <c r="I10" s="26">
        <v>4</v>
      </c>
      <c r="J10" s="26">
        <v>3</v>
      </c>
      <c r="K10" s="26">
        <v>2</v>
      </c>
      <c r="L10" s="26">
        <v>2</v>
      </c>
      <c r="M10" s="26">
        <v>1</v>
      </c>
      <c r="N10" s="26">
        <v>4</v>
      </c>
      <c r="O10" s="26">
        <v>0</v>
      </c>
      <c r="P10" s="26">
        <v>1</v>
      </c>
      <c r="Q10" s="26">
        <v>2</v>
      </c>
      <c r="R10" s="26">
        <v>1</v>
      </c>
      <c r="S10" s="26">
        <v>2</v>
      </c>
      <c r="T10" s="26">
        <v>2</v>
      </c>
      <c r="U10" s="26">
        <v>1</v>
      </c>
      <c r="V10" s="26">
        <v>1</v>
      </c>
      <c r="W10" s="26">
        <v>2</v>
      </c>
      <c r="X10" s="26">
        <v>5</v>
      </c>
      <c r="Y10" s="26">
        <v>4</v>
      </c>
    </row>
    <row r="11" spans="1:25" x14ac:dyDescent="0.25">
      <c r="A11" s="25">
        <v>5</v>
      </c>
      <c r="B11" s="26">
        <v>2</v>
      </c>
      <c r="C11" s="26">
        <v>3</v>
      </c>
      <c r="D11" s="26">
        <v>2</v>
      </c>
      <c r="E11" s="26">
        <v>2</v>
      </c>
      <c r="F11" s="26">
        <v>1</v>
      </c>
      <c r="G11" s="26">
        <v>0</v>
      </c>
      <c r="H11" s="26">
        <v>0</v>
      </c>
      <c r="I11" s="26">
        <v>0</v>
      </c>
      <c r="J11" s="26">
        <v>0</v>
      </c>
      <c r="K11" s="26">
        <v>1</v>
      </c>
      <c r="L11" s="26">
        <v>2</v>
      </c>
      <c r="M11" s="26">
        <v>0</v>
      </c>
      <c r="N11" s="26">
        <v>0</v>
      </c>
      <c r="O11" s="26">
        <v>4</v>
      </c>
      <c r="P11" s="26">
        <v>3</v>
      </c>
      <c r="Q11" s="26">
        <v>4</v>
      </c>
      <c r="R11" s="26">
        <v>4</v>
      </c>
      <c r="S11" s="26">
        <v>5</v>
      </c>
      <c r="T11" s="26">
        <v>4</v>
      </c>
      <c r="U11" s="26">
        <v>5</v>
      </c>
      <c r="V11" s="26">
        <v>4</v>
      </c>
      <c r="W11" s="26">
        <v>3</v>
      </c>
      <c r="X11" s="26">
        <v>1</v>
      </c>
      <c r="Y11" s="26">
        <v>1</v>
      </c>
    </row>
    <row r="12" spans="1:25" x14ac:dyDescent="0.25">
      <c r="A12" s="25" t="s">
        <v>116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1</v>
      </c>
      <c r="Q12" s="26">
        <v>0</v>
      </c>
      <c r="R12" s="26">
        <v>1</v>
      </c>
      <c r="S12" s="26">
        <v>0</v>
      </c>
      <c r="T12" s="26">
        <v>0</v>
      </c>
      <c r="U12" s="26">
        <v>1</v>
      </c>
      <c r="V12" s="26">
        <v>0</v>
      </c>
      <c r="W12" s="26">
        <v>0</v>
      </c>
      <c r="X12" s="26">
        <v>0</v>
      </c>
      <c r="Y12" s="26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3.2857142857142856</v>
      </c>
      <c r="C14" s="17">
        <v>4.2857142857142856</v>
      </c>
      <c r="D14" s="17">
        <v>3.2857142857142856</v>
      </c>
      <c r="E14" s="17">
        <v>3.8571428571428572</v>
      </c>
      <c r="F14" s="17">
        <v>3.8571428571428572</v>
      </c>
      <c r="G14" s="17">
        <v>3.2857142857142856</v>
      </c>
      <c r="H14" s="17">
        <v>3.2857142857142856</v>
      </c>
      <c r="I14" s="17">
        <v>3.5714285714285716</v>
      </c>
      <c r="J14" s="17">
        <v>3.2857142857142856</v>
      </c>
      <c r="K14" s="17">
        <v>3.5714285714285716</v>
      </c>
      <c r="L14" s="17">
        <v>3.8571428571428572</v>
      </c>
      <c r="M14" s="17">
        <v>2.8571428571428572</v>
      </c>
      <c r="N14" s="17">
        <v>3.4285714285714284</v>
      </c>
      <c r="O14" s="17">
        <v>4.1428571428571432</v>
      </c>
      <c r="P14" s="17">
        <v>4.166666666666667</v>
      </c>
      <c r="Q14" s="17">
        <v>4.4285714285714288</v>
      </c>
      <c r="R14" s="17">
        <v>4.5</v>
      </c>
      <c r="S14" s="17">
        <v>4.7142857142857144</v>
      </c>
      <c r="T14" s="17">
        <v>4.2857142857142856</v>
      </c>
      <c r="U14" s="17">
        <v>4.833333333333333</v>
      </c>
      <c r="V14" s="17">
        <v>4.1428571428571432</v>
      </c>
      <c r="W14" s="17">
        <v>4.1428571428571432</v>
      </c>
      <c r="X14" s="17">
        <v>4</v>
      </c>
      <c r="Y14" s="17">
        <v>3.8571428571428572</v>
      </c>
    </row>
    <row r="15" spans="1:25" x14ac:dyDescent="0.25">
      <c r="A15" s="5" t="s">
        <v>38</v>
      </c>
      <c r="B15" s="17">
        <v>1.2535663410560176</v>
      </c>
      <c r="C15" s="17">
        <v>0.75592894601845306</v>
      </c>
      <c r="D15" s="17">
        <v>1.4960264830861913</v>
      </c>
      <c r="E15" s="17">
        <v>0.89973541084243769</v>
      </c>
      <c r="F15" s="17">
        <v>0.6900655593423547</v>
      </c>
      <c r="G15" s="17">
        <v>0.95118973121134198</v>
      </c>
      <c r="H15" s="17">
        <v>0.75592894601845462</v>
      </c>
      <c r="I15" s="17">
        <v>0.53452248382484779</v>
      </c>
      <c r="J15" s="17">
        <v>0.75592894601845462</v>
      </c>
      <c r="K15" s="17">
        <v>0.78679579246944253</v>
      </c>
      <c r="L15" s="17">
        <v>0.89973541084243769</v>
      </c>
      <c r="M15" s="17">
        <v>0.69006555934235381</v>
      </c>
      <c r="N15" s="17">
        <v>0.78679579246944253</v>
      </c>
      <c r="O15" s="17">
        <v>1.0690449676496978</v>
      </c>
      <c r="P15" s="17">
        <v>0.98319208025017457</v>
      </c>
      <c r="Q15" s="17">
        <v>0.78679579246944398</v>
      </c>
      <c r="R15" s="17">
        <v>0.83666002653407556</v>
      </c>
      <c r="S15" s="17">
        <v>0.4879500364742666</v>
      </c>
      <c r="T15" s="17">
        <v>1.1126972805283728</v>
      </c>
      <c r="U15" s="17">
        <v>0.40824829046386302</v>
      </c>
      <c r="V15" s="17">
        <v>1.2149857925879122</v>
      </c>
      <c r="W15" s="17">
        <v>0.89973541084243769</v>
      </c>
      <c r="X15" s="17">
        <v>0.57735026918962573</v>
      </c>
      <c r="Y15" s="17">
        <v>0.6900655593423547</v>
      </c>
    </row>
    <row r="16" spans="1:25" x14ac:dyDescent="0.25">
      <c r="A16" s="5" t="s">
        <v>39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6</v>
      </c>
      <c r="Q16" s="18">
        <v>7</v>
      </c>
      <c r="R16" s="18">
        <v>6</v>
      </c>
      <c r="S16" s="18">
        <v>7</v>
      </c>
      <c r="T16" s="18">
        <v>7</v>
      </c>
      <c r="U16" s="18">
        <v>6</v>
      </c>
      <c r="V16" s="18">
        <v>7</v>
      </c>
      <c r="W16" s="18">
        <v>7</v>
      </c>
      <c r="X16" s="18">
        <v>7</v>
      </c>
      <c r="Y16" s="18">
        <v>7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4.4940476190476186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8.7351190476190474</v>
      </c>
    </row>
    <row r="23" spans="1:25" x14ac:dyDescent="0.25">
      <c r="A23" s="5" t="s">
        <v>142</v>
      </c>
      <c r="B23" s="17">
        <f t="shared" ref="B23:Y23" si="0">(B14-1)*2.5</f>
        <v>5.7142857142857135</v>
      </c>
      <c r="C23" s="17">
        <f t="shared" si="0"/>
        <v>8.2142857142857135</v>
      </c>
      <c r="D23" s="17">
        <f t="shared" si="0"/>
        <v>5.7142857142857135</v>
      </c>
      <c r="E23" s="17">
        <f t="shared" si="0"/>
        <v>7.1428571428571432</v>
      </c>
      <c r="F23" s="17">
        <f t="shared" si="0"/>
        <v>7.1428571428571432</v>
      </c>
      <c r="G23" s="17">
        <f t="shared" si="0"/>
        <v>5.7142857142857135</v>
      </c>
      <c r="H23" s="17">
        <f t="shared" si="0"/>
        <v>5.7142857142857135</v>
      </c>
      <c r="I23" s="17">
        <f t="shared" si="0"/>
        <v>6.4285714285714288</v>
      </c>
      <c r="J23" s="17">
        <f t="shared" si="0"/>
        <v>5.7142857142857135</v>
      </c>
      <c r="K23" s="17">
        <f t="shared" si="0"/>
        <v>6.4285714285714288</v>
      </c>
      <c r="L23" s="17">
        <f t="shared" si="0"/>
        <v>7.1428571428571432</v>
      </c>
      <c r="M23" s="17">
        <f t="shared" si="0"/>
        <v>4.6428571428571432</v>
      </c>
      <c r="N23" s="17">
        <f t="shared" si="0"/>
        <v>6.0714285714285712</v>
      </c>
      <c r="O23" s="17">
        <f t="shared" si="0"/>
        <v>7.8571428571428577</v>
      </c>
      <c r="P23" s="17">
        <f t="shared" si="0"/>
        <v>7.9166666666666679</v>
      </c>
      <c r="Q23" s="17">
        <f t="shared" si="0"/>
        <v>8.571428571428573</v>
      </c>
      <c r="R23" s="17">
        <f t="shared" si="0"/>
        <v>8.75</v>
      </c>
      <c r="S23" s="17">
        <f t="shared" si="0"/>
        <v>9.2857142857142865</v>
      </c>
      <c r="T23" s="17">
        <f t="shared" si="0"/>
        <v>8.2142857142857135</v>
      </c>
      <c r="U23" s="17">
        <f t="shared" si="0"/>
        <v>9.5833333333333321</v>
      </c>
      <c r="V23" s="17">
        <f t="shared" si="0"/>
        <v>7.8571428571428577</v>
      </c>
      <c r="W23" s="17">
        <f t="shared" si="0"/>
        <v>7.8571428571428577</v>
      </c>
      <c r="X23" s="17">
        <f t="shared" si="0"/>
        <v>7.5</v>
      </c>
      <c r="Y23" s="17">
        <f t="shared" si="0"/>
        <v>7.1428571428571432</v>
      </c>
    </row>
  </sheetData>
  <phoneticPr fontId="0" type="noConversion"/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3" t="s">
        <v>124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2</v>
      </c>
      <c r="K8" s="3">
        <v>1</v>
      </c>
      <c r="L8" s="3">
        <v>1</v>
      </c>
      <c r="M8" s="3">
        <v>2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2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0</v>
      </c>
      <c r="D9" s="3">
        <v>2</v>
      </c>
      <c r="E9" s="3">
        <v>1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1</v>
      </c>
      <c r="O9" s="3">
        <v>0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2</v>
      </c>
      <c r="AD9" s="3">
        <v>2</v>
      </c>
      <c r="AE9" s="3">
        <v>1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2</v>
      </c>
      <c r="C14" s="17">
        <v>2</v>
      </c>
      <c r="D14" s="17">
        <v>3</v>
      </c>
      <c r="E14" s="17">
        <v>4</v>
      </c>
      <c r="F14" s="17">
        <v>2.5</v>
      </c>
      <c r="G14" s="17">
        <v>3</v>
      </c>
      <c r="H14" s="17">
        <v>2</v>
      </c>
      <c r="I14" s="17">
        <v>2.5</v>
      </c>
      <c r="J14" s="17">
        <v>2</v>
      </c>
      <c r="K14" s="17">
        <v>2.5</v>
      </c>
      <c r="L14" s="17">
        <v>2.5</v>
      </c>
      <c r="M14" s="17">
        <v>2</v>
      </c>
      <c r="N14" s="17">
        <v>3</v>
      </c>
      <c r="O14" s="17">
        <v>2.5</v>
      </c>
      <c r="P14" s="17">
        <v>2.5</v>
      </c>
      <c r="Q14" s="17">
        <v>2.5</v>
      </c>
      <c r="R14" s="17">
        <v>2.5</v>
      </c>
      <c r="S14" s="17">
        <v>2</v>
      </c>
      <c r="T14" s="17">
        <v>3.5</v>
      </c>
      <c r="U14" s="17">
        <v>2.5</v>
      </c>
      <c r="V14" s="17">
        <v>2.5</v>
      </c>
      <c r="W14" s="17">
        <v>3.5</v>
      </c>
      <c r="X14" s="17">
        <v>3</v>
      </c>
      <c r="Y14" s="17">
        <v>2</v>
      </c>
      <c r="Z14" s="17">
        <v>1.5</v>
      </c>
      <c r="AA14" s="17">
        <v>2</v>
      </c>
      <c r="AB14" s="17">
        <v>2</v>
      </c>
      <c r="AC14" s="17">
        <v>3</v>
      </c>
      <c r="AD14" s="17">
        <v>3</v>
      </c>
      <c r="AE14" s="17">
        <v>3</v>
      </c>
      <c r="AF14" s="17">
        <v>2.5</v>
      </c>
    </row>
    <row r="15" spans="1:32" x14ac:dyDescent="0.25">
      <c r="A15" s="5" t="s">
        <v>38</v>
      </c>
      <c r="B15" s="17">
        <v>1.4142135623730951</v>
      </c>
      <c r="C15" s="17">
        <v>0</v>
      </c>
      <c r="D15" s="17">
        <v>0</v>
      </c>
      <c r="E15" s="17">
        <v>1.4142135623730951</v>
      </c>
      <c r="F15" s="17">
        <v>2.1213203435596424</v>
      </c>
      <c r="G15" s="17"/>
      <c r="H15" s="17">
        <v>1.4142135623730951</v>
      </c>
      <c r="I15" s="17">
        <v>0.70710678118654757</v>
      </c>
      <c r="J15" s="17">
        <v>0</v>
      </c>
      <c r="K15" s="17">
        <v>0.70710678118654757</v>
      </c>
      <c r="L15" s="17">
        <v>0.70710678118654757</v>
      </c>
      <c r="M15" s="17">
        <v>0</v>
      </c>
      <c r="N15" s="17"/>
      <c r="O15" s="17">
        <v>2.1213203435596424</v>
      </c>
      <c r="P15" s="17">
        <v>0.70710678118654757</v>
      </c>
      <c r="Q15" s="17">
        <v>0.70710678118654757</v>
      </c>
      <c r="R15" s="17">
        <v>0.70710678118654757</v>
      </c>
      <c r="S15" s="17">
        <v>1.4142135623730951</v>
      </c>
      <c r="T15" s="17">
        <v>0.70710678118654757</v>
      </c>
      <c r="U15" s="17">
        <v>2.1213203435596424</v>
      </c>
      <c r="V15" s="17">
        <v>0.70710678118654757</v>
      </c>
      <c r="W15" s="17">
        <v>2.1213203435596424</v>
      </c>
      <c r="X15" s="17">
        <v>1.4142135623730951</v>
      </c>
      <c r="Y15" s="17">
        <v>0</v>
      </c>
      <c r="Z15" s="17">
        <v>0.70710678118654757</v>
      </c>
      <c r="AA15" s="17"/>
      <c r="AB15" s="17">
        <v>1.4142135623730951</v>
      </c>
      <c r="AC15" s="17">
        <v>0</v>
      </c>
      <c r="AD15" s="17">
        <v>0</v>
      </c>
      <c r="AE15" s="17"/>
      <c r="AF15" s="17">
        <v>0.70710678118654757</v>
      </c>
    </row>
    <row r="16" spans="1:32" x14ac:dyDescent="0.25">
      <c r="A16" s="5" t="s">
        <v>39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1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1</v>
      </c>
      <c r="AB16" s="18">
        <v>2</v>
      </c>
      <c r="AC16" s="18">
        <v>2</v>
      </c>
      <c r="AD16" s="18">
        <v>2</v>
      </c>
      <c r="AE16" s="18">
        <v>1</v>
      </c>
      <c r="AF16" s="18">
        <v>2</v>
      </c>
    </row>
    <row r="18" spans="1:32" x14ac:dyDescent="0.25">
      <c r="A18" s="5" t="s">
        <v>129</v>
      </c>
      <c r="B18" s="5">
        <v>2</v>
      </c>
    </row>
    <row r="19" spans="1:32" x14ac:dyDescent="0.25">
      <c r="A19" s="5" t="s">
        <v>130</v>
      </c>
      <c r="B19" s="5">
        <v>9</v>
      </c>
    </row>
    <row r="20" spans="1:32" x14ac:dyDescent="0.25">
      <c r="A20" s="5" t="s">
        <v>131</v>
      </c>
      <c r="B20" s="24">
        <f>B18/B19</f>
        <v>0.22222222222222221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2.1666666666666665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2.9166666666666661</v>
      </c>
    </row>
    <row r="26" spans="1:32" x14ac:dyDescent="0.25">
      <c r="A26" s="5" t="s">
        <v>142</v>
      </c>
      <c r="B26" s="17">
        <f t="shared" ref="B26:AF26" si="0">(B14-1)*2.5</f>
        <v>2.5</v>
      </c>
      <c r="C26" s="17">
        <f t="shared" si="0"/>
        <v>2.5</v>
      </c>
      <c r="D26" s="17">
        <f t="shared" si="0"/>
        <v>5</v>
      </c>
      <c r="E26" s="17">
        <f t="shared" si="0"/>
        <v>7.5</v>
      </c>
      <c r="F26" s="17">
        <f t="shared" si="0"/>
        <v>3.75</v>
      </c>
      <c r="G26" s="17">
        <f t="shared" si="0"/>
        <v>5</v>
      </c>
      <c r="H26" s="17">
        <f t="shared" si="0"/>
        <v>2.5</v>
      </c>
      <c r="I26" s="17">
        <f t="shared" si="0"/>
        <v>3.75</v>
      </c>
      <c r="J26" s="17">
        <f t="shared" si="0"/>
        <v>2.5</v>
      </c>
      <c r="K26" s="17">
        <f t="shared" si="0"/>
        <v>3.75</v>
      </c>
      <c r="L26" s="17">
        <f t="shared" si="0"/>
        <v>3.75</v>
      </c>
      <c r="M26" s="17">
        <f t="shared" si="0"/>
        <v>2.5</v>
      </c>
      <c r="N26" s="17">
        <f t="shared" si="0"/>
        <v>5</v>
      </c>
      <c r="O26" s="17">
        <f t="shared" si="0"/>
        <v>3.75</v>
      </c>
      <c r="P26" s="17">
        <f t="shared" si="0"/>
        <v>3.75</v>
      </c>
      <c r="Q26" s="17">
        <f t="shared" si="0"/>
        <v>3.75</v>
      </c>
      <c r="R26" s="17">
        <f t="shared" si="0"/>
        <v>3.75</v>
      </c>
      <c r="S26" s="17">
        <f t="shared" si="0"/>
        <v>2.5</v>
      </c>
      <c r="T26" s="17">
        <f t="shared" si="0"/>
        <v>6.25</v>
      </c>
      <c r="U26" s="17">
        <f t="shared" si="0"/>
        <v>3.75</v>
      </c>
      <c r="V26" s="17">
        <f t="shared" si="0"/>
        <v>3.75</v>
      </c>
      <c r="W26" s="17">
        <f t="shared" si="0"/>
        <v>6.25</v>
      </c>
      <c r="X26" s="17">
        <f t="shared" si="0"/>
        <v>5</v>
      </c>
      <c r="Y26" s="17">
        <f t="shared" si="0"/>
        <v>2.5</v>
      </c>
      <c r="Z26" s="17">
        <f t="shared" si="0"/>
        <v>1.25</v>
      </c>
      <c r="AA26" s="17">
        <f t="shared" si="0"/>
        <v>2.5</v>
      </c>
      <c r="AB26" s="17">
        <f t="shared" si="0"/>
        <v>2.5</v>
      </c>
      <c r="AC26" s="17">
        <f t="shared" si="0"/>
        <v>5</v>
      </c>
      <c r="AD26" s="17">
        <f t="shared" si="0"/>
        <v>5</v>
      </c>
      <c r="AE26" s="17">
        <f t="shared" si="0"/>
        <v>5</v>
      </c>
      <c r="AF26" s="17">
        <f t="shared" si="0"/>
        <v>3.75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3" t="s">
        <v>125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1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1</v>
      </c>
      <c r="C8" s="26">
        <v>1</v>
      </c>
      <c r="D8" s="26">
        <v>0</v>
      </c>
      <c r="E8" s="26">
        <v>1</v>
      </c>
      <c r="F8" s="26">
        <v>0</v>
      </c>
      <c r="G8" s="26">
        <v>1</v>
      </c>
      <c r="H8" s="26">
        <v>0</v>
      </c>
      <c r="I8" s="26">
        <v>0</v>
      </c>
      <c r="J8" s="26">
        <v>0</v>
      </c>
      <c r="K8" s="26">
        <v>0</v>
      </c>
      <c r="L8" s="26">
        <v>1</v>
      </c>
      <c r="M8" s="26">
        <v>1</v>
      </c>
      <c r="N8" s="26">
        <v>0</v>
      </c>
      <c r="O8" s="26">
        <v>0</v>
      </c>
      <c r="P8" s="26">
        <v>1</v>
      </c>
      <c r="Q8" s="26">
        <v>1</v>
      </c>
      <c r="R8" s="26">
        <v>0</v>
      </c>
      <c r="S8" s="26">
        <v>1</v>
      </c>
      <c r="T8" s="26">
        <v>0</v>
      </c>
      <c r="U8" s="26">
        <v>1</v>
      </c>
      <c r="V8" s="26">
        <v>1</v>
      </c>
      <c r="W8" s="26">
        <v>0</v>
      </c>
      <c r="X8" s="26">
        <v>0</v>
      </c>
      <c r="Y8" s="26">
        <v>0</v>
      </c>
    </row>
    <row r="9" spans="1:25" x14ac:dyDescent="0.25">
      <c r="A9" s="25">
        <v>3</v>
      </c>
      <c r="B9" s="26">
        <v>4</v>
      </c>
      <c r="C9" s="26">
        <v>2</v>
      </c>
      <c r="D9" s="26">
        <v>3</v>
      </c>
      <c r="E9" s="26">
        <v>2</v>
      </c>
      <c r="F9" s="26">
        <v>1</v>
      </c>
      <c r="G9" s="26">
        <v>4</v>
      </c>
      <c r="H9" s="26">
        <v>2</v>
      </c>
      <c r="I9" s="26">
        <v>2</v>
      </c>
      <c r="J9" s="26">
        <v>3</v>
      </c>
      <c r="K9" s="26">
        <v>3</v>
      </c>
      <c r="L9" s="26">
        <v>4</v>
      </c>
      <c r="M9" s="26">
        <v>2</v>
      </c>
      <c r="N9" s="26">
        <v>2</v>
      </c>
      <c r="O9" s="26">
        <v>2</v>
      </c>
      <c r="P9" s="26">
        <v>3</v>
      </c>
      <c r="Q9" s="26">
        <v>2</v>
      </c>
      <c r="R9" s="26">
        <v>1</v>
      </c>
      <c r="S9" s="26">
        <v>2</v>
      </c>
      <c r="T9" s="26">
        <v>1</v>
      </c>
      <c r="U9" s="26">
        <v>1</v>
      </c>
      <c r="V9" s="26">
        <v>2</v>
      </c>
      <c r="W9" s="26">
        <v>0</v>
      </c>
      <c r="X9" s="26">
        <v>1</v>
      </c>
      <c r="Y9" s="26">
        <v>1</v>
      </c>
    </row>
    <row r="10" spans="1:25" x14ac:dyDescent="0.25">
      <c r="A10" s="25">
        <v>4</v>
      </c>
      <c r="B10" s="26">
        <v>1</v>
      </c>
      <c r="C10" s="26">
        <v>2</v>
      </c>
      <c r="D10" s="26">
        <v>4</v>
      </c>
      <c r="E10" s="26">
        <v>5</v>
      </c>
      <c r="F10" s="26">
        <v>6</v>
      </c>
      <c r="G10" s="26">
        <v>3</v>
      </c>
      <c r="H10" s="26">
        <v>6</v>
      </c>
      <c r="I10" s="26">
        <v>6</v>
      </c>
      <c r="J10" s="26">
        <v>5</v>
      </c>
      <c r="K10" s="26">
        <v>4</v>
      </c>
      <c r="L10" s="26">
        <v>2</v>
      </c>
      <c r="M10" s="26">
        <v>4</v>
      </c>
      <c r="N10" s="26">
        <v>7</v>
      </c>
      <c r="O10" s="26">
        <v>3</v>
      </c>
      <c r="P10" s="26">
        <v>2</v>
      </c>
      <c r="Q10" s="26">
        <v>3</v>
      </c>
      <c r="R10" s="26">
        <v>4</v>
      </c>
      <c r="S10" s="26">
        <v>2</v>
      </c>
      <c r="T10" s="26">
        <v>3</v>
      </c>
      <c r="U10" s="26">
        <v>3</v>
      </c>
      <c r="V10" s="26">
        <v>1</v>
      </c>
      <c r="W10" s="26">
        <v>5</v>
      </c>
      <c r="X10" s="26">
        <v>5</v>
      </c>
      <c r="Y10" s="26">
        <v>5</v>
      </c>
    </row>
    <row r="11" spans="1:25" x14ac:dyDescent="0.25">
      <c r="A11" s="25">
        <v>5</v>
      </c>
      <c r="B11" s="26">
        <v>3</v>
      </c>
      <c r="C11" s="26">
        <v>4</v>
      </c>
      <c r="D11" s="26">
        <v>2</v>
      </c>
      <c r="E11" s="26">
        <v>1</v>
      </c>
      <c r="F11" s="26">
        <v>2</v>
      </c>
      <c r="G11" s="26">
        <v>1</v>
      </c>
      <c r="H11" s="26">
        <v>1</v>
      </c>
      <c r="I11" s="26">
        <v>1</v>
      </c>
      <c r="J11" s="26">
        <v>1</v>
      </c>
      <c r="K11" s="26">
        <v>2</v>
      </c>
      <c r="L11" s="26">
        <v>2</v>
      </c>
      <c r="M11" s="26">
        <v>1</v>
      </c>
      <c r="N11" s="26">
        <v>0</v>
      </c>
      <c r="O11" s="26">
        <v>4</v>
      </c>
      <c r="P11" s="26">
        <v>2</v>
      </c>
      <c r="Q11" s="26">
        <v>3</v>
      </c>
      <c r="R11" s="26">
        <v>4</v>
      </c>
      <c r="S11" s="26">
        <v>4</v>
      </c>
      <c r="T11" s="26">
        <v>4</v>
      </c>
      <c r="U11" s="26">
        <v>4</v>
      </c>
      <c r="V11" s="26">
        <v>4</v>
      </c>
      <c r="W11" s="26">
        <v>3</v>
      </c>
      <c r="X11" s="26">
        <v>2</v>
      </c>
      <c r="Y11" s="26">
        <v>2</v>
      </c>
    </row>
    <row r="12" spans="1:25" x14ac:dyDescent="0.25">
      <c r="A12" s="25" t="s">
        <v>116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1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1</v>
      </c>
      <c r="X12" s="26">
        <v>1</v>
      </c>
      <c r="Y12" s="26">
        <v>1</v>
      </c>
    </row>
    <row r="13" spans="1:25" x14ac:dyDescent="0.25">
      <c r="A13" s="25" t="s">
        <v>36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5" t="s">
        <v>37</v>
      </c>
      <c r="B14" s="17">
        <v>3.6666666666666665</v>
      </c>
      <c r="C14" s="17">
        <v>4</v>
      </c>
      <c r="D14" s="17">
        <v>3.8888888888888888</v>
      </c>
      <c r="E14" s="17">
        <v>3.6666666666666665</v>
      </c>
      <c r="F14" s="17">
        <v>4.1111111111111107</v>
      </c>
      <c r="G14" s="17">
        <v>3.4444444444444446</v>
      </c>
      <c r="H14" s="17">
        <v>3.8888888888888888</v>
      </c>
      <c r="I14" s="17">
        <v>3.8888888888888888</v>
      </c>
      <c r="J14" s="17">
        <v>3.7777777777777777</v>
      </c>
      <c r="K14" s="17">
        <v>3.8888888888888888</v>
      </c>
      <c r="L14" s="17">
        <v>3.5555555555555554</v>
      </c>
      <c r="M14" s="17">
        <v>3.3333333333333335</v>
      </c>
      <c r="N14" s="17">
        <v>3.7777777777777777</v>
      </c>
      <c r="O14" s="17">
        <v>4.2222222222222223</v>
      </c>
      <c r="P14" s="17">
        <v>3.625</v>
      </c>
      <c r="Q14" s="17">
        <v>3.8888888888888888</v>
      </c>
      <c r="R14" s="17">
        <v>4.333333333333333</v>
      </c>
      <c r="S14" s="17">
        <v>4</v>
      </c>
      <c r="T14" s="17">
        <v>4</v>
      </c>
      <c r="U14" s="17">
        <v>4.1111111111111107</v>
      </c>
      <c r="V14" s="17">
        <v>4</v>
      </c>
      <c r="W14" s="17">
        <v>4.375</v>
      </c>
      <c r="X14" s="17">
        <v>4.125</v>
      </c>
      <c r="Y14" s="17">
        <v>4.125</v>
      </c>
    </row>
    <row r="15" spans="1:25" x14ac:dyDescent="0.25">
      <c r="A15" s="5" t="s">
        <v>38</v>
      </c>
      <c r="B15" s="17">
        <v>1.1180339887498949</v>
      </c>
      <c r="C15" s="17">
        <v>1.1180339887498949</v>
      </c>
      <c r="D15" s="17">
        <v>0.78173595997057133</v>
      </c>
      <c r="E15" s="17">
        <v>0.8660254037844386</v>
      </c>
      <c r="F15" s="17">
        <v>0.60092521257733122</v>
      </c>
      <c r="G15" s="17">
        <v>0.88191710368819731</v>
      </c>
      <c r="H15" s="17">
        <v>0.60092521257733122</v>
      </c>
      <c r="I15" s="17">
        <v>0.60092521257733122</v>
      </c>
      <c r="J15" s="17">
        <v>0.66666666666666552</v>
      </c>
      <c r="K15" s="17">
        <v>0.78173595997057133</v>
      </c>
      <c r="L15" s="17">
        <v>1.0137937550497036</v>
      </c>
      <c r="M15" s="17">
        <v>1.2247448713915889</v>
      </c>
      <c r="N15" s="17">
        <v>0.44095855184409666</v>
      </c>
      <c r="O15" s="17">
        <v>0.83333333333333237</v>
      </c>
      <c r="P15" s="17">
        <v>1.0606601717798212</v>
      </c>
      <c r="Q15" s="17">
        <v>1.0540925533894596</v>
      </c>
      <c r="R15" s="17">
        <v>0.70710678118654757</v>
      </c>
      <c r="S15" s="17">
        <v>1.1180339887498949</v>
      </c>
      <c r="T15" s="17">
        <v>1.3228756555322954</v>
      </c>
      <c r="U15" s="17">
        <v>1.0540925533894596</v>
      </c>
      <c r="V15" s="17">
        <v>1.1952286093343936</v>
      </c>
      <c r="W15" s="17">
        <v>0.51754916950676566</v>
      </c>
      <c r="X15" s="17">
        <v>0.64086994446165568</v>
      </c>
      <c r="Y15" s="17">
        <v>0.64086994446165568</v>
      </c>
    </row>
    <row r="16" spans="1:25" x14ac:dyDescent="0.25">
      <c r="A16" s="5" t="s">
        <v>39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8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8</v>
      </c>
      <c r="W16" s="18">
        <v>8</v>
      </c>
      <c r="X16" s="18">
        <v>8</v>
      </c>
      <c r="Y16" s="18">
        <v>8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4.0277777777777777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7.5694444444444446</v>
      </c>
    </row>
    <row r="23" spans="1:25" x14ac:dyDescent="0.25">
      <c r="A23" s="5" t="s">
        <v>142</v>
      </c>
      <c r="B23" s="17">
        <f t="shared" ref="B23:Y23" si="0">(B14-1)*2.5</f>
        <v>6.6666666666666661</v>
      </c>
      <c r="C23" s="17">
        <f t="shared" si="0"/>
        <v>7.5</v>
      </c>
      <c r="D23" s="17">
        <f t="shared" si="0"/>
        <v>7.2222222222222223</v>
      </c>
      <c r="E23" s="17">
        <f t="shared" si="0"/>
        <v>6.6666666666666661</v>
      </c>
      <c r="F23" s="17">
        <f t="shared" si="0"/>
        <v>7.7777777777777768</v>
      </c>
      <c r="G23" s="17">
        <f t="shared" si="0"/>
        <v>6.1111111111111116</v>
      </c>
      <c r="H23" s="17">
        <f t="shared" si="0"/>
        <v>7.2222222222222223</v>
      </c>
      <c r="I23" s="17">
        <f t="shared" si="0"/>
        <v>7.2222222222222223</v>
      </c>
      <c r="J23" s="17">
        <f t="shared" si="0"/>
        <v>6.9444444444444446</v>
      </c>
      <c r="K23" s="17">
        <f t="shared" si="0"/>
        <v>7.2222222222222223</v>
      </c>
      <c r="L23" s="17">
        <f t="shared" si="0"/>
        <v>6.3888888888888884</v>
      </c>
      <c r="M23" s="17">
        <f t="shared" si="0"/>
        <v>5.8333333333333339</v>
      </c>
      <c r="N23" s="17">
        <f t="shared" si="0"/>
        <v>6.9444444444444446</v>
      </c>
      <c r="O23" s="17">
        <f t="shared" si="0"/>
        <v>8.0555555555555554</v>
      </c>
      <c r="P23" s="17">
        <f t="shared" si="0"/>
        <v>6.5625</v>
      </c>
      <c r="Q23" s="17">
        <f t="shared" si="0"/>
        <v>7.2222222222222223</v>
      </c>
      <c r="R23" s="17">
        <f t="shared" si="0"/>
        <v>8.3333333333333321</v>
      </c>
      <c r="S23" s="17">
        <f t="shared" si="0"/>
        <v>7.5</v>
      </c>
      <c r="T23" s="17">
        <f t="shared" si="0"/>
        <v>7.5</v>
      </c>
      <c r="U23" s="17">
        <f t="shared" si="0"/>
        <v>7.7777777777777768</v>
      </c>
      <c r="V23" s="17">
        <f t="shared" si="0"/>
        <v>7.5</v>
      </c>
      <c r="W23" s="17">
        <f t="shared" si="0"/>
        <v>8.4375</v>
      </c>
      <c r="X23" s="17">
        <f t="shared" si="0"/>
        <v>7.8125</v>
      </c>
      <c r="Y23" s="17">
        <f t="shared" si="0"/>
        <v>7.8125</v>
      </c>
    </row>
  </sheetData>
  <phoneticPr fontId="0" type="noConversion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126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1</v>
      </c>
      <c r="M8" s="26">
        <v>1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</row>
    <row r="9" spans="1:25" x14ac:dyDescent="0.25">
      <c r="A9" s="25">
        <v>3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2</v>
      </c>
      <c r="H9" s="26">
        <v>1</v>
      </c>
      <c r="I9" s="26">
        <v>1</v>
      </c>
      <c r="J9" s="26">
        <v>1</v>
      </c>
      <c r="K9" s="26">
        <v>0</v>
      </c>
      <c r="L9" s="26">
        <v>2</v>
      </c>
      <c r="M9" s="26">
        <v>3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</row>
    <row r="10" spans="1:25" x14ac:dyDescent="0.25">
      <c r="A10" s="25">
        <v>4</v>
      </c>
      <c r="B10" s="26">
        <v>1</v>
      </c>
      <c r="C10" s="26">
        <v>1</v>
      </c>
      <c r="D10" s="26">
        <v>2</v>
      </c>
      <c r="E10" s="26">
        <v>3</v>
      </c>
      <c r="F10" s="26">
        <v>2</v>
      </c>
      <c r="G10" s="26">
        <v>3</v>
      </c>
      <c r="H10" s="26">
        <v>1</v>
      </c>
      <c r="I10" s="26">
        <v>0</v>
      </c>
      <c r="J10" s="26">
        <v>0</v>
      </c>
      <c r="K10" s="26">
        <v>1</v>
      </c>
      <c r="L10" s="26">
        <v>0</v>
      </c>
      <c r="M10" s="26">
        <v>0</v>
      </c>
      <c r="N10" s="26">
        <v>1</v>
      </c>
      <c r="O10" s="26">
        <v>1</v>
      </c>
      <c r="P10" s="26">
        <v>0</v>
      </c>
      <c r="Q10" s="26">
        <v>1</v>
      </c>
      <c r="R10" s="26">
        <v>0</v>
      </c>
      <c r="S10" s="26">
        <v>1</v>
      </c>
      <c r="T10" s="26">
        <v>1</v>
      </c>
      <c r="U10" s="26">
        <v>0</v>
      </c>
      <c r="V10" s="26">
        <v>0</v>
      </c>
      <c r="W10" s="26">
        <v>1</v>
      </c>
      <c r="X10" s="26">
        <v>2</v>
      </c>
      <c r="Y10" s="26">
        <v>2</v>
      </c>
    </row>
    <row r="11" spans="1:25" x14ac:dyDescent="0.25">
      <c r="A11" s="25">
        <v>5</v>
      </c>
      <c r="B11" s="26">
        <v>5</v>
      </c>
      <c r="C11" s="26">
        <v>5</v>
      </c>
      <c r="D11" s="26">
        <v>4</v>
      </c>
      <c r="E11" s="26">
        <v>3</v>
      </c>
      <c r="F11" s="26">
        <v>4</v>
      </c>
      <c r="G11" s="26">
        <v>1</v>
      </c>
      <c r="H11" s="26">
        <v>4</v>
      </c>
      <c r="I11" s="26">
        <v>5</v>
      </c>
      <c r="J11" s="26">
        <v>5</v>
      </c>
      <c r="K11" s="26">
        <v>4</v>
      </c>
      <c r="L11" s="26">
        <v>0</v>
      </c>
      <c r="M11" s="26">
        <v>1</v>
      </c>
      <c r="N11" s="26">
        <v>5</v>
      </c>
      <c r="O11" s="26">
        <v>5</v>
      </c>
      <c r="P11" s="26">
        <v>6</v>
      </c>
      <c r="Q11" s="26">
        <v>5</v>
      </c>
      <c r="R11" s="26">
        <v>6</v>
      </c>
      <c r="S11" s="26">
        <v>5</v>
      </c>
      <c r="T11" s="26">
        <v>5</v>
      </c>
      <c r="U11" s="26">
        <v>5</v>
      </c>
      <c r="V11" s="26">
        <v>4</v>
      </c>
      <c r="W11" s="26">
        <v>5</v>
      </c>
      <c r="X11" s="26">
        <v>4</v>
      </c>
      <c r="Y11" s="26">
        <v>4</v>
      </c>
    </row>
    <row r="12" spans="1:25" x14ac:dyDescent="0.25">
      <c r="A12" s="25" t="s">
        <v>116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1</v>
      </c>
      <c r="L12" s="26">
        <v>3</v>
      </c>
      <c r="M12" s="26">
        <v>1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2</v>
      </c>
      <c r="W12" s="26">
        <v>0</v>
      </c>
      <c r="X12" s="26">
        <v>0</v>
      </c>
      <c r="Y12" s="26">
        <v>0</v>
      </c>
    </row>
    <row r="13" spans="1:25" x14ac:dyDescent="0.25">
      <c r="A13" s="25" t="s">
        <v>36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5" t="s">
        <v>37</v>
      </c>
      <c r="B14" s="17">
        <v>4.833333333333333</v>
      </c>
      <c r="C14" s="17">
        <v>4.833333333333333</v>
      </c>
      <c r="D14" s="17">
        <v>4.666666666666667</v>
      </c>
      <c r="E14" s="17">
        <v>4.5</v>
      </c>
      <c r="F14" s="17">
        <v>4.666666666666667</v>
      </c>
      <c r="G14" s="17">
        <v>3.8333333333333335</v>
      </c>
      <c r="H14" s="17">
        <v>4.5</v>
      </c>
      <c r="I14" s="17">
        <v>4.666666666666667</v>
      </c>
      <c r="J14" s="17">
        <v>4.666666666666667</v>
      </c>
      <c r="K14" s="17">
        <v>4.8</v>
      </c>
      <c r="L14" s="17">
        <v>2.6666666666666665</v>
      </c>
      <c r="M14" s="17">
        <v>3.2</v>
      </c>
      <c r="N14" s="17">
        <v>4.833333333333333</v>
      </c>
      <c r="O14" s="17">
        <v>4.833333333333333</v>
      </c>
      <c r="P14" s="17">
        <v>5</v>
      </c>
      <c r="Q14" s="17">
        <v>4.833333333333333</v>
      </c>
      <c r="R14" s="17">
        <v>5</v>
      </c>
      <c r="S14" s="17">
        <v>4.833333333333333</v>
      </c>
      <c r="T14" s="17">
        <v>4.833333333333333</v>
      </c>
      <c r="U14" s="17">
        <v>5</v>
      </c>
      <c r="V14" s="17">
        <v>5</v>
      </c>
      <c r="W14" s="17">
        <v>4.833333333333333</v>
      </c>
      <c r="X14" s="17">
        <v>4.666666666666667</v>
      </c>
      <c r="Y14" s="17">
        <v>4.666666666666667</v>
      </c>
    </row>
    <row r="15" spans="1:25" x14ac:dyDescent="0.25">
      <c r="A15" s="5" t="s">
        <v>38</v>
      </c>
      <c r="B15" s="17">
        <v>0.40824829046386302</v>
      </c>
      <c r="C15" s="17">
        <v>0.40824829046386302</v>
      </c>
      <c r="D15" s="17">
        <v>0.51639777949432408</v>
      </c>
      <c r="E15" s="17">
        <v>0.54772255750516607</v>
      </c>
      <c r="F15" s="17">
        <v>0.51639777949432408</v>
      </c>
      <c r="G15" s="17">
        <v>0.75277265270908045</v>
      </c>
      <c r="H15" s="17">
        <v>0.83666002653407556</v>
      </c>
      <c r="I15" s="17">
        <v>0.81649658092772714</v>
      </c>
      <c r="J15" s="17">
        <v>0.81649658092772714</v>
      </c>
      <c r="K15" s="17">
        <v>0.44721359549995787</v>
      </c>
      <c r="L15" s="17">
        <v>0.57735026918962629</v>
      </c>
      <c r="M15" s="17">
        <v>1.0954451150103319</v>
      </c>
      <c r="N15" s="17">
        <v>0.40824829046386302</v>
      </c>
      <c r="O15" s="17">
        <v>0.40824829046386302</v>
      </c>
      <c r="P15" s="17">
        <v>0</v>
      </c>
      <c r="Q15" s="17">
        <v>0.40824829046386302</v>
      </c>
      <c r="R15" s="17">
        <v>0</v>
      </c>
      <c r="S15" s="17">
        <v>0.40824829046386302</v>
      </c>
      <c r="T15" s="17">
        <v>0.40824829046386302</v>
      </c>
      <c r="U15" s="17">
        <v>0</v>
      </c>
      <c r="V15" s="17">
        <v>0</v>
      </c>
      <c r="W15" s="17">
        <v>0.40824829046386302</v>
      </c>
      <c r="X15" s="17">
        <v>0.51639777949432408</v>
      </c>
      <c r="Y15" s="17">
        <v>0.51639777949432408</v>
      </c>
    </row>
    <row r="16" spans="1:25" x14ac:dyDescent="0.25">
      <c r="A16" s="5" t="s">
        <v>39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5</v>
      </c>
      <c r="L16" s="18">
        <v>3</v>
      </c>
      <c r="M16" s="18">
        <v>5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5</v>
      </c>
      <c r="V16" s="18">
        <v>4</v>
      </c>
      <c r="W16" s="18">
        <v>6</v>
      </c>
      <c r="X16" s="18">
        <v>6</v>
      </c>
      <c r="Y16" s="18">
        <v>6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4.9166666666666661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9.7916666666666643</v>
      </c>
    </row>
    <row r="23" spans="1:25" x14ac:dyDescent="0.25">
      <c r="A23" s="5" t="s">
        <v>142</v>
      </c>
      <c r="B23" s="17">
        <f t="shared" ref="B23:Y23" si="0">(B14-1)*2.5</f>
        <v>9.5833333333333321</v>
      </c>
      <c r="C23" s="17">
        <f t="shared" si="0"/>
        <v>9.5833333333333321</v>
      </c>
      <c r="D23" s="17">
        <f t="shared" si="0"/>
        <v>9.1666666666666679</v>
      </c>
      <c r="E23" s="17">
        <f t="shared" si="0"/>
        <v>8.75</v>
      </c>
      <c r="F23" s="17">
        <f t="shared" si="0"/>
        <v>9.1666666666666679</v>
      </c>
      <c r="G23" s="17">
        <f t="shared" si="0"/>
        <v>7.0833333333333339</v>
      </c>
      <c r="H23" s="17">
        <f t="shared" si="0"/>
        <v>8.75</v>
      </c>
      <c r="I23" s="17">
        <f t="shared" si="0"/>
        <v>9.1666666666666679</v>
      </c>
      <c r="J23" s="17">
        <f t="shared" si="0"/>
        <v>9.1666666666666679</v>
      </c>
      <c r="K23" s="17">
        <f t="shared" si="0"/>
        <v>9.5</v>
      </c>
      <c r="L23" s="17">
        <f t="shared" si="0"/>
        <v>4.1666666666666661</v>
      </c>
      <c r="M23" s="17">
        <f t="shared" si="0"/>
        <v>5.5</v>
      </c>
      <c r="N23" s="17">
        <f t="shared" si="0"/>
        <v>9.5833333333333321</v>
      </c>
      <c r="O23" s="17">
        <f t="shared" si="0"/>
        <v>9.5833333333333321</v>
      </c>
      <c r="P23" s="17">
        <f t="shared" si="0"/>
        <v>10</v>
      </c>
      <c r="Q23" s="17">
        <f t="shared" si="0"/>
        <v>9.5833333333333321</v>
      </c>
      <c r="R23" s="17">
        <f t="shared" si="0"/>
        <v>10</v>
      </c>
      <c r="S23" s="17">
        <f t="shared" si="0"/>
        <v>9.5833333333333321</v>
      </c>
      <c r="T23" s="17">
        <f t="shared" si="0"/>
        <v>9.5833333333333321</v>
      </c>
      <c r="U23" s="17">
        <f t="shared" si="0"/>
        <v>10</v>
      </c>
      <c r="V23" s="17">
        <f t="shared" si="0"/>
        <v>10</v>
      </c>
      <c r="W23" s="17">
        <f t="shared" si="0"/>
        <v>9.5833333333333321</v>
      </c>
      <c r="X23" s="17">
        <f t="shared" si="0"/>
        <v>9.1666666666666679</v>
      </c>
      <c r="Y23" s="17">
        <f t="shared" si="0"/>
        <v>9.1666666666666679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126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  <c r="Z9" s="3">
        <v>0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5</v>
      </c>
      <c r="C14" s="17">
        <v>5</v>
      </c>
      <c r="D14" s="17">
        <v>5</v>
      </c>
      <c r="E14" s="17">
        <v>5</v>
      </c>
      <c r="F14" s="17">
        <v>5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3</v>
      </c>
      <c r="Y14" s="17">
        <v>3</v>
      </c>
      <c r="Z14" s="17">
        <v>1</v>
      </c>
      <c r="AA14" s="17">
        <v>3</v>
      </c>
      <c r="AB14" s="17">
        <v>4</v>
      </c>
      <c r="AC14" s="17">
        <v>5</v>
      </c>
      <c r="AD14" s="17"/>
      <c r="AE14" s="17"/>
      <c r="AF14" s="17">
        <v>5</v>
      </c>
    </row>
    <row r="15" spans="1:32" x14ac:dyDescent="0.25">
      <c r="A15" s="5" t="s">
        <v>38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39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15</v>
      </c>
    </row>
    <row r="20" spans="1:32" x14ac:dyDescent="0.25">
      <c r="A20" s="5" t="s">
        <v>131</v>
      </c>
      <c r="B20" s="24">
        <f>B18/B19</f>
        <v>6.6666666666666666E-2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2.3333333333333335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3.3333333333333339</v>
      </c>
    </row>
    <row r="26" spans="1:32" x14ac:dyDescent="0.25">
      <c r="A26" s="5" t="s">
        <v>142</v>
      </c>
      <c r="B26" s="17">
        <f t="shared" ref="B26:AF26" si="0">(B14-1)*2.5</f>
        <v>10</v>
      </c>
      <c r="C26" s="17">
        <f t="shared" si="0"/>
        <v>10</v>
      </c>
      <c r="D26" s="17">
        <f t="shared" si="0"/>
        <v>10</v>
      </c>
      <c r="E26" s="17">
        <f t="shared" si="0"/>
        <v>10</v>
      </c>
      <c r="F26" s="17">
        <f t="shared" si="0"/>
        <v>10</v>
      </c>
      <c r="G26" s="17">
        <f t="shared" si="0"/>
        <v>10</v>
      </c>
      <c r="H26" s="17">
        <f t="shared" si="0"/>
        <v>10</v>
      </c>
      <c r="I26" s="17">
        <f t="shared" si="0"/>
        <v>10</v>
      </c>
      <c r="J26" s="17">
        <f t="shared" si="0"/>
        <v>10</v>
      </c>
      <c r="K26" s="17">
        <f t="shared" si="0"/>
        <v>10</v>
      </c>
      <c r="L26" s="17">
        <f t="shared" si="0"/>
        <v>10</v>
      </c>
      <c r="M26" s="17">
        <f t="shared" si="0"/>
        <v>10</v>
      </c>
      <c r="N26" s="17">
        <f t="shared" si="0"/>
        <v>10</v>
      </c>
      <c r="O26" s="17">
        <f t="shared" si="0"/>
        <v>10</v>
      </c>
      <c r="P26" s="17">
        <f t="shared" si="0"/>
        <v>10</v>
      </c>
      <c r="Q26" s="17">
        <f t="shared" si="0"/>
        <v>10</v>
      </c>
      <c r="R26" s="17">
        <f t="shared" si="0"/>
        <v>10</v>
      </c>
      <c r="S26" s="17">
        <f t="shared" si="0"/>
        <v>10</v>
      </c>
      <c r="T26" s="17">
        <f t="shared" si="0"/>
        <v>10</v>
      </c>
      <c r="U26" s="17">
        <f t="shared" si="0"/>
        <v>10</v>
      </c>
      <c r="V26" s="17">
        <f t="shared" si="0"/>
        <v>10</v>
      </c>
      <c r="W26" s="17">
        <f t="shared" si="0"/>
        <v>10</v>
      </c>
      <c r="X26" s="17">
        <f t="shared" si="0"/>
        <v>5</v>
      </c>
      <c r="Y26" s="17">
        <f t="shared" si="0"/>
        <v>5</v>
      </c>
      <c r="Z26" s="17">
        <f t="shared" si="0"/>
        <v>0</v>
      </c>
      <c r="AA26" s="17">
        <f t="shared" si="0"/>
        <v>5</v>
      </c>
      <c r="AB26" s="17">
        <f t="shared" si="0"/>
        <v>7.5</v>
      </c>
      <c r="AC26" s="17">
        <f t="shared" si="0"/>
        <v>10</v>
      </c>
      <c r="AD26" s="17">
        <f t="shared" si="0"/>
        <v>-2.5</v>
      </c>
      <c r="AE26" s="17">
        <f t="shared" si="0"/>
        <v>-2.5</v>
      </c>
      <c r="AF26" s="17">
        <f t="shared" si="0"/>
        <v>10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127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1</v>
      </c>
      <c r="J9" s="3">
        <v>2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2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2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0</v>
      </c>
      <c r="G10" s="3">
        <v>1</v>
      </c>
      <c r="H10" s="3">
        <v>2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0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0</v>
      </c>
      <c r="R11" s="3">
        <v>0</v>
      </c>
      <c r="S11" s="3">
        <v>2</v>
      </c>
      <c r="T11" s="3">
        <v>2</v>
      </c>
      <c r="U11" s="3">
        <v>0</v>
      </c>
      <c r="V11" s="3">
        <v>2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3.5</v>
      </c>
      <c r="C14" s="17">
        <v>3</v>
      </c>
      <c r="D14" s="17">
        <v>2.5</v>
      </c>
      <c r="E14" s="17">
        <v>2</v>
      </c>
      <c r="F14" s="17">
        <v>2.5</v>
      </c>
      <c r="G14" s="17">
        <v>3.5</v>
      </c>
      <c r="H14" s="17">
        <v>4</v>
      </c>
      <c r="I14" s="17">
        <v>4</v>
      </c>
      <c r="J14" s="17">
        <v>3</v>
      </c>
      <c r="K14" s="17">
        <v>2.5</v>
      </c>
      <c r="L14" s="17">
        <v>1</v>
      </c>
      <c r="M14" s="17">
        <v>2.5</v>
      </c>
      <c r="N14" s="17">
        <v>4.5</v>
      </c>
      <c r="O14" s="17">
        <v>3.5</v>
      </c>
      <c r="P14" s="17">
        <v>3</v>
      </c>
      <c r="Q14" s="17">
        <v>3</v>
      </c>
      <c r="R14" s="17">
        <v>2.5</v>
      </c>
      <c r="S14" s="17">
        <v>5</v>
      </c>
      <c r="T14" s="17">
        <v>5</v>
      </c>
      <c r="U14" s="17">
        <v>3.5</v>
      </c>
      <c r="V14" s="17">
        <v>5</v>
      </c>
      <c r="W14" s="17">
        <v>3.5</v>
      </c>
      <c r="X14" s="17">
        <v>3</v>
      </c>
      <c r="Y14" s="17">
        <v>3.5</v>
      </c>
    </row>
    <row r="15" spans="1:25" x14ac:dyDescent="0.25">
      <c r="A15" s="5" t="s">
        <v>38</v>
      </c>
      <c r="B15" s="17">
        <v>0.70710678118654757</v>
      </c>
      <c r="C15" s="17">
        <v>0</v>
      </c>
      <c r="D15" s="17">
        <v>2.1213203435596424</v>
      </c>
      <c r="E15" s="17">
        <v>1.4142135623730951</v>
      </c>
      <c r="F15" s="17">
        <v>0.70710678118654757</v>
      </c>
      <c r="G15" s="17">
        <v>0.70710678118654757</v>
      </c>
      <c r="H15" s="17">
        <v>0</v>
      </c>
      <c r="I15" s="17">
        <v>1.4142135623730951</v>
      </c>
      <c r="J15" s="17">
        <v>0</v>
      </c>
      <c r="K15" s="17">
        <v>0.70710678118654757</v>
      </c>
      <c r="L15" s="17"/>
      <c r="M15" s="17">
        <v>2.1213203435596424</v>
      </c>
      <c r="N15" s="17">
        <v>0.70710678118654757</v>
      </c>
      <c r="O15" s="17">
        <v>0.70710678118654757</v>
      </c>
      <c r="P15" s="17">
        <v>2.8284271247461903</v>
      </c>
      <c r="Q15" s="17">
        <v>0</v>
      </c>
      <c r="R15" s="17">
        <v>0.70710678118654757</v>
      </c>
      <c r="S15" s="17">
        <v>0</v>
      </c>
      <c r="T15" s="17">
        <v>0</v>
      </c>
      <c r="U15" s="17">
        <v>0.70710678118654757</v>
      </c>
      <c r="V15" s="17">
        <v>0</v>
      </c>
      <c r="W15" s="17">
        <v>0.70710678118654757</v>
      </c>
      <c r="X15" s="17">
        <v>0</v>
      </c>
      <c r="Y15" s="17">
        <v>0.70710678118654757</v>
      </c>
    </row>
    <row r="16" spans="1:25" x14ac:dyDescent="0.25">
      <c r="A16" s="5" t="s">
        <v>39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4.625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9.0625</v>
      </c>
    </row>
    <row r="23" spans="1:25" x14ac:dyDescent="0.25">
      <c r="A23" s="5" t="s">
        <v>142</v>
      </c>
      <c r="B23" s="17">
        <f t="shared" ref="B23:Y23" si="0">(B14-1)*2.5</f>
        <v>6.25</v>
      </c>
      <c r="C23" s="17">
        <f t="shared" si="0"/>
        <v>5</v>
      </c>
      <c r="D23" s="17">
        <f t="shared" si="0"/>
        <v>3.75</v>
      </c>
      <c r="E23" s="17">
        <f t="shared" si="0"/>
        <v>2.5</v>
      </c>
      <c r="F23" s="17">
        <f t="shared" si="0"/>
        <v>3.75</v>
      </c>
      <c r="G23" s="17">
        <f t="shared" si="0"/>
        <v>6.25</v>
      </c>
      <c r="H23" s="17">
        <f t="shared" si="0"/>
        <v>7.5</v>
      </c>
      <c r="I23" s="17">
        <f t="shared" si="0"/>
        <v>7.5</v>
      </c>
      <c r="J23" s="17">
        <f t="shared" si="0"/>
        <v>5</v>
      </c>
      <c r="K23" s="17">
        <f t="shared" si="0"/>
        <v>3.75</v>
      </c>
      <c r="L23" s="17">
        <f t="shared" si="0"/>
        <v>0</v>
      </c>
      <c r="M23" s="17">
        <f t="shared" si="0"/>
        <v>3.75</v>
      </c>
      <c r="N23" s="17">
        <f t="shared" si="0"/>
        <v>8.75</v>
      </c>
      <c r="O23" s="17">
        <f t="shared" si="0"/>
        <v>6.25</v>
      </c>
      <c r="P23" s="17">
        <f t="shared" si="0"/>
        <v>5</v>
      </c>
      <c r="Q23" s="17">
        <f t="shared" si="0"/>
        <v>5</v>
      </c>
      <c r="R23" s="17">
        <f t="shared" si="0"/>
        <v>3.75</v>
      </c>
      <c r="S23" s="17">
        <f t="shared" si="0"/>
        <v>10</v>
      </c>
      <c r="T23" s="17">
        <f t="shared" si="0"/>
        <v>10</v>
      </c>
      <c r="U23" s="17">
        <f t="shared" si="0"/>
        <v>6.25</v>
      </c>
      <c r="V23" s="17">
        <f t="shared" si="0"/>
        <v>10</v>
      </c>
      <c r="W23" s="17">
        <f t="shared" si="0"/>
        <v>6.25</v>
      </c>
      <c r="X23" s="17">
        <f t="shared" si="0"/>
        <v>5</v>
      </c>
      <c r="Y23" s="17">
        <f t="shared" si="0"/>
        <v>6.25</v>
      </c>
    </row>
  </sheetData>
  <phoneticPr fontId="0" type="noConversion"/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127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1</v>
      </c>
      <c r="C7" s="3">
        <v>1</v>
      </c>
      <c r="D7" s="3">
        <v>3</v>
      </c>
      <c r="E7" s="3">
        <v>1</v>
      </c>
      <c r="F7" s="3">
        <v>4</v>
      </c>
      <c r="G7" s="3">
        <v>1</v>
      </c>
      <c r="H7" s="3">
        <v>0</v>
      </c>
      <c r="I7" s="3">
        <v>1</v>
      </c>
      <c r="J7" s="3">
        <v>1</v>
      </c>
      <c r="K7" s="3">
        <v>1</v>
      </c>
      <c r="L7" s="3">
        <v>3</v>
      </c>
      <c r="M7" s="3">
        <v>2</v>
      </c>
      <c r="N7" s="3">
        <v>2</v>
      </c>
      <c r="O7" s="3">
        <v>0</v>
      </c>
      <c r="P7" s="3">
        <v>1</v>
      </c>
      <c r="Q7" s="3">
        <v>0</v>
      </c>
      <c r="R7" s="3">
        <v>0</v>
      </c>
      <c r="S7" s="3">
        <v>3</v>
      </c>
      <c r="T7" s="3">
        <v>0</v>
      </c>
      <c r="U7" s="3">
        <v>1</v>
      </c>
      <c r="V7" s="3">
        <v>0</v>
      </c>
      <c r="W7" s="3">
        <v>0</v>
      </c>
      <c r="X7" s="3">
        <v>2</v>
      </c>
      <c r="Y7" s="3">
        <v>3</v>
      </c>
      <c r="Z7" s="3">
        <v>1</v>
      </c>
      <c r="AA7" s="3">
        <v>2</v>
      </c>
      <c r="AB7" s="3">
        <v>1</v>
      </c>
      <c r="AC7" s="3">
        <v>0</v>
      </c>
      <c r="AD7" s="3">
        <v>1</v>
      </c>
      <c r="AE7" s="3">
        <v>1</v>
      </c>
      <c r="AF7" s="3">
        <v>1</v>
      </c>
    </row>
    <row r="8" spans="1:32" x14ac:dyDescent="0.25">
      <c r="A8" s="8">
        <v>2</v>
      </c>
      <c r="B8" s="3">
        <v>2</v>
      </c>
      <c r="C8" s="3">
        <v>2</v>
      </c>
      <c r="D8" s="3">
        <v>6</v>
      </c>
      <c r="E8" s="3">
        <v>3</v>
      </c>
      <c r="F8" s="3">
        <v>2</v>
      </c>
      <c r="G8" s="3">
        <v>3</v>
      </c>
      <c r="H8" s="3">
        <v>2</v>
      </c>
      <c r="I8" s="3">
        <v>5</v>
      </c>
      <c r="J8" s="3">
        <v>2</v>
      </c>
      <c r="K8" s="3">
        <v>1</v>
      </c>
      <c r="L8" s="3">
        <v>7</v>
      </c>
      <c r="M8" s="3">
        <v>2</v>
      </c>
      <c r="N8" s="3">
        <v>2</v>
      </c>
      <c r="O8" s="3">
        <v>3</v>
      </c>
      <c r="P8" s="3">
        <v>4</v>
      </c>
      <c r="Q8" s="3">
        <v>3</v>
      </c>
      <c r="R8" s="3">
        <v>1</v>
      </c>
      <c r="S8" s="3">
        <v>8</v>
      </c>
      <c r="T8" s="3">
        <v>2</v>
      </c>
      <c r="U8" s="3">
        <v>1</v>
      </c>
      <c r="V8" s="3">
        <v>1</v>
      </c>
      <c r="W8" s="3">
        <v>2</v>
      </c>
      <c r="X8" s="3">
        <v>4</v>
      </c>
      <c r="Y8" s="3">
        <v>2</v>
      </c>
      <c r="Z8" s="3">
        <v>5</v>
      </c>
      <c r="AA8" s="3">
        <v>1</v>
      </c>
      <c r="AB8" s="3">
        <v>2</v>
      </c>
      <c r="AC8" s="3">
        <v>1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11</v>
      </c>
      <c r="C9" s="3">
        <v>13</v>
      </c>
      <c r="D9" s="3">
        <v>4</v>
      </c>
      <c r="E9" s="3">
        <v>3</v>
      </c>
      <c r="F9" s="3">
        <v>5</v>
      </c>
      <c r="G9" s="3">
        <v>11</v>
      </c>
      <c r="H9" s="3">
        <v>10</v>
      </c>
      <c r="I9" s="3">
        <v>10</v>
      </c>
      <c r="J9" s="3">
        <v>12</v>
      </c>
      <c r="K9" s="3">
        <v>9</v>
      </c>
      <c r="L9" s="3">
        <v>5</v>
      </c>
      <c r="M9" s="3">
        <v>7</v>
      </c>
      <c r="N9" s="3">
        <v>5</v>
      </c>
      <c r="O9" s="3">
        <v>8</v>
      </c>
      <c r="P9" s="3">
        <v>8</v>
      </c>
      <c r="Q9" s="3">
        <v>9</v>
      </c>
      <c r="R9" s="3">
        <v>6</v>
      </c>
      <c r="S9" s="3">
        <v>5</v>
      </c>
      <c r="T9" s="3">
        <v>7</v>
      </c>
      <c r="U9" s="3">
        <v>7</v>
      </c>
      <c r="V9" s="3">
        <v>7</v>
      </c>
      <c r="W9" s="3">
        <v>8</v>
      </c>
      <c r="X9" s="3">
        <v>7</v>
      </c>
      <c r="Y9" s="3">
        <v>6</v>
      </c>
      <c r="Z9" s="3">
        <v>6</v>
      </c>
      <c r="AA9" s="3">
        <v>7</v>
      </c>
      <c r="AB9" s="3">
        <v>5</v>
      </c>
      <c r="AC9" s="3">
        <v>6</v>
      </c>
      <c r="AD9" s="3">
        <v>4</v>
      </c>
      <c r="AE9" s="3">
        <v>4</v>
      </c>
      <c r="AF9" s="3">
        <v>8</v>
      </c>
    </row>
    <row r="10" spans="1:32" x14ac:dyDescent="0.25">
      <c r="A10" s="8">
        <v>4</v>
      </c>
      <c r="B10" s="3">
        <v>4</v>
      </c>
      <c r="C10" s="3">
        <v>4</v>
      </c>
      <c r="D10" s="3">
        <v>4</v>
      </c>
      <c r="E10" s="3">
        <v>4</v>
      </c>
      <c r="F10" s="3">
        <v>7</v>
      </c>
      <c r="G10" s="3">
        <v>3</v>
      </c>
      <c r="H10" s="3">
        <v>6</v>
      </c>
      <c r="I10" s="3">
        <v>4</v>
      </c>
      <c r="J10" s="3">
        <v>4</v>
      </c>
      <c r="K10" s="3">
        <v>5</v>
      </c>
      <c r="L10" s="3">
        <v>3</v>
      </c>
      <c r="M10" s="3">
        <v>3</v>
      </c>
      <c r="N10" s="3">
        <v>7</v>
      </c>
      <c r="O10" s="3">
        <v>8</v>
      </c>
      <c r="P10" s="3">
        <v>7</v>
      </c>
      <c r="Q10" s="3">
        <v>7</v>
      </c>
      <c r="R10" s="3">
        <v>11</v>
      </c>
      <c r="S10" s="3">
        <v>2</v>
      </c>
      <c r="T10" s="3">
        <v>8</v>
      </c>
      <c r="U10" s="3">
        <v>9</v>
      </c>
      <c r="V10" s="3">
        <v>7</v>
      </c>
      <c r="W10" s="3">
        <v>9</v>
      </c>
      <c r="X10" s="3">
        <v>6</v>
      </c>
      <c r="Y10" s="3">
        <v>6</v>
      </c>
      <c r="Z10" s="3">
        <v>4</v>
      </c>
      <c r="AA10" s="3">
        <v>9</v>
      </c>
      <c r="AB10" s="3">
        <v>13</v>
      </c>
      <c r="AC10" s="3">
        <v>14</v>
      </c>
      <c r="AD10" s="3">
        <v>3</v>
      </c>
      <c r="AE10" s="3">
        <v>5</v>
      </c>
      <c r="AF10" s="3">
        <v>8</v>
      </c>
    </row>
    <row r="11" spans="1:32" x14ac:dyDescent="0.25">
      <c r="A11" s="8">
        <v>5</v>
      </c>
      <c r="B11" s="3">
        <v>2</v>
      </c>
      <c r="C11" s="3">
        <v>1</v>
      </c>
      <c r="D11" s="3">
        <v>1</v>
      </c>
      <c r="E11" s="3">
        <v>9</v>
      </c>
      <c r="F11" s="3">
        <v>3</v>
      </c>
      <c r="G11" s="3">
        <v>3</v>
      </c>
      <c r="H11" s="3">
        <v>3</v>
      </c>
      <c r="I11" s="3">
        <v>1</v>
      </c>
      <c r="J11" s="3">
        <v>2</v>
      </c>
      <c r="K11" s="3">
        <v>3</v>
      </c>
      <c r="L11" s="3">
        <v>3</v>
      </c>
      <c r="M11" s="3">
        <v>1</v>
      </c>
      <c r="N11" s="3">
        <v>5</v>
      </c>
      <c r="O11" s="3">
        <v>2</v>
      </c>
      <c r="P11" s="3">
        <v>1</v>
      </c>
      <c r="Q11" s="3">
        <v>2</v>
      </c>
      <c r="R11" s="3">
        <v>1</v>
      </c>
      <c r="S11" s="3">
        <v>2</v>
      </c>
      <c r="T11" s="3">
        <v>4</v>
      </c>
      <c r="U11" s="3">
        <v>3</v>
      </c>
      <c r="V11" s="3">
        <v>2</v>
      </c>
      <c r="W11" s="3">
        <v>2</v>
      </c>
      <c r="X11" s="3">
        <v>2</v>
      </c>
      <c r="Y11" s="3">
        <v>3</v>
      </c>
      <c r="Z11" s="3">
        <v>4</v>
      </c>
      <c r="AA11" s="3">
        <v>2</v>
      </c>
      <c r="AB11" s="3">
        <v>0</v>
      </c>
      <c r="AC11" s="3">
        <v>0</v>
      </c>
      <c r="AD11" s="3">
        <v>1</v>
      </c>
      <c r="AE11" s="3">
        <v>1</v>
      </c>
      <c r="AF11" s="3">
        <v>3</v>
      </c>
    </row>
    <row r="12" spans="1:32" x14ac:dyDescent="0.25">
      <c r="A12" s="8" t="s">
        <v>116</v>
      </c>
      <c r="B12" s="3">
        <v>0</v>
      </c>
      <c r="C12" s="3">
        <v>0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6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4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12</v>
      </c>
      <c r="AE12" s="3">
        <v>10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3.2</v>
      </c>
      <c r="C14" s="17">
        <v>3.0952380952380953</v>
      </c>
      <c r="D14" s="17">
        <v>2.6666666666666665</v>
      </c>
      <c r="E14" s="17">
        <v>3.85</v>
      </c>
      <c r="F14" s="17">
        <v>3.1428571428571428</v>
      </c>
      <c r="G14" s="17">
        <v>3.1904761904761907</v>
      </c>
      <c r="H14" s="17">
        <v>3.4761904761904763</v>
      </c>
      <c r="I14" s="17">
        <v>2.9523809523809526</v>
      </c>
      <c r="J14" s="17">
        <v>3.1904761904761907</v>
      </c>
      <c r="K14" s="17">
        <v>3.4210526315789473</v>
      </c>
      <c r="L14" s="17">
        <v>2.8095238095238093</v>
      </c>
      <c r="M14" s="17">
        <v>2.9333333333333331</v>
      </c>
      <c r="N14" s="17">
        <v>3.5238095238095237</v>
      </c>
      <c r="O14" s="17">
        <v>3.4285714285714284</v>
      </c>
      <c r="P14" s="17">
        <v>3.1428571428571428</v>
      </c>
      <c r="Q14" s="17">
        <v>3.3809523809523809</v>
      </c>
      <c r="R14" s="17">
        <v>3.6315789473684212</v>
      </c>
      <c r="S14" s="17">
        <v>2.6</v>
      </c>
      <c r="T14" s="17">
        <v>3.6666666666666665</v>
      </c>
      <c r="U14" s="17">
        <v>3.5714285714285716</v>
      </c>
      <c r="V14" s="17">
        <v>3.5882352941176472</v>
      </c>
      <c r="W14" s="17">
        <v>3.5238095238095237</v>
      </c>
      <c r="X14" s="17">
        <v>3.0952380952380953</v>
      </c>
      <c r="Y14" s="17">
        <v>3.2</v>
      </c>
      <c r="Z14" s="17">
        <v>3.25</v>
      </c>
      <c r="AA14" s="17">
        <v>3.3809523809523809</v>
      </c>
      <c r="AB14" s="17">
        <v>3.4285714285714284</v>
      </c>
      <c r="AC14" s="17">
        <v>3.6190476190476191</v>
      </c>
      <c r="AD14" s="17">
        <v>3.3333333333333335</v>
      </c>
      <c r="AE14" s="17">
        <v>3.4545454545454546</v>
      </c>
      <c r="AF14" s="17">
        <v>3.5238095238095237</v>
      </c>
    </row>
    <row r="15" spans="1:32" x14ac:dyDescent="0.25">
      <c r="A15" s="5" t="s">
        <v>38</v>
      </c>
      <c r="B15" s="17">
        <v>0.95145318218750852</v>
      </c>
      <c r="C15" s="17">
        <v>0.83094896983881616</v>
      </c>
      <c r="D15" s="17">
        <v>1.1881770515720091</v>
      </c>
      <c r="E15" s="17">
        <v>1.3088765773505318</v>
      </c>
      <c r="F15" s="17">
        <v>1.3522468075656267</v>
      </c>
      <c r="G15" s="17">
        <v>1.0304876330673562</v>
      </c>
      <c r="H15" s="17">
        <v>0.87287156094396967</v>
      </c>
      <c r="I15" s="17">
        <v>0.92066228749691281</v>
      </c>
      <c r="J15" s="17">
        <v>0.92838826032256683</v>
      </c>
      <c r="K15" s="17">
        <v>1.0173926082384543</v>
      </c>
      <c r="L15" s="17">
        <v>1.2891488517253398</v>
      </c>
      <c r="M15" s="17">
        <v>1.0997835284835875</v>
      </c>
      <c r="N15" s="17">
        <v>1.2497618820818477</v>
      </c>
      <c r="O15" s="17">
        <v>0.87013956187663188</v>
      </c>
      <c r="P15" s="17">
        <v>0.96362411165943185</v>
      </c>
      <c r="Q15" s="17">
        <v>0.8646496675642964</v>
      </c>
      <c r="R15" s="17">
        <v>0.68398556805676991</v>
      </c>
      <c r="S15" s="17">
        <v>1.1876558069531231</v>
      </c>
      <c r="T15" s="17">
        <v>0.91287092917527735</v>
      </c>
      <c r="U15" s="17">
        <v>0.97833678104365396</v>
      </c>
      <c r="V15" s="17">
        <v>0.79520622556445764</v>
      </c>
      <c r="W15" s="17">
        <v>0.81357529578076671</v>
      </c>
      <c r="X15" s="17">
        <v>1.1359912809859898</v>
      </c>
      <c r="Y15" s="17">
        <v>1.2814465510343747</v>
      </c>
      <c r="Z15" s="17">
        <v>1.2085223687584246</v>
      </c>
      <c r="AA15" s="17">
        <v>1.0712698295103098</v>
      </c>
      <c r="AB15" s="17">
        <v>0.87013956187663188</v>
      </c>
      <c r="AC15" s="17">
        <v>0.58959227235357159</v>
      </c>
      <c r="AD15" s="17">
        <v>1.1180339887498949</v>
      </c>
      <c r="AE15" s="17">
        <v>1.0357254813546262</v>
      </c>
      <c r="AF15" s="17">
        <v>0.98076743517755627</v>
      </c>
    </row>
    <row r="16" spans="1:32" x14ac:dyDescent="0.25">
      <c r="A16" s="5" t="s">
        <v>39</v>
      </c>
      <c r="B16" s="18">
        <v>20</v>
      </c>
      <c r="C16" s="18">
        <v>21</v>
      </c>
      <c r="D16" s="18">
        <v>18</v>
      </c>
      <c r="E16" s="18">
        <v>20</v>
      </c>
      <c r="F16" s="18">
        <v>21</v>
      </c>
      <c r="G16" s="18">
        <v>21</v>
      </c>
      <c r="H16" s="18">
        <v>21</v>
      </c>
      <c r="I16" s="18">
        <v>21</v>
      </c>
      <c r="J16" s="18">
        <v>21</v>
      </c>
      <c r="K16" s="18">
        <v>19</v>
      </c>
      <c r="L16" s="18">
        <v>21</v>
      </c>
      <c r="M16" s="18">
        <v>15</v>
      </c>
      <c r="N16" s="18">
        <v>21</v>
      </c>
      <c r="O16" s="18">
        <v>21</v>
      </c>
      <c r="P16" s="18">
        <v>21</v>
      </c>
      <c r="Q16" s="18">
        <v>21</v>
      </c>
      <c r="R16" s="18">
        <v>19</v>
      </c>
      <c r="S16" s="18">
        <v>20</v>
      </c>
      <c r="T16" s="18">
        <v>21</v>
      </c>
      <c r="U16" s="18">
        <v>21</v>
      </c>
      <c r="V16" s="18">
        <v>17</v>
      </c>
      <c r="W16" s="18">
        <v>21</v>
      </c>
      <c r="X16" s="18">
        <v>21</v>
      </c>
      <c r="Y16" s="18">
        <v>20</v>
      </c>
      <c r="Z16" s="18">
        <v>20</v>
      </c>
      <c r="AA16" s="18">
        <v>21</v>
      </c>
      <c r="AB16" s="18">
        <v>21</v>
      </c>
      <c r="AC16" s="18">
        <v>21</v>
      </c>
      <c r="AD16" s="18">
        <v>9</v>
      </c>
      <c r="AE16" s="18">
        <v>11</v>
      </c>
      <c r="AF16" s="18">
        <v>21</v>
      </c>
    </row>
    <row r="18" spans="1:32" x14ac:dyDescent="0.25">
      <c r="A18" s="5" t="s">
        <v>129</v>
      </c>
      <c r="B18" s="5">
        <v>21</v>
      </c>
    </row>
    <row r="19" spans="1:32" x14ac:dyDescent="0.25">
      <c r="A19" s="5" t="s">
        <v>130</v>
      </c>
      <c r="B19" s="5">
        <v>104</v>
      </c>
    </row>
    <row r="20" spans="1:32" x14ac:dyDescent="0.25">
      <c r="A20" s="5" t="s">
        <v>131</v>
      </c>
      <c r="B20" s="24">
        <f>B18/B19</f>
        <v>0.20192307692307693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3.181746031746032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5.45436507936508</v>
      </c>
    </row>
    <row r="26" spans="1:32" x14ac:dyDescent="0.25">
      <c r="A26" s="5" t="s">
        <v>142</v>
      </c>
      <c r="B26" s="17">
        <f t="shared" ref="B26:AF26" si="0">(B14-1)*2.5</f>
        <v>5.5</v>
      </c>
      <c r="C26" s="17">
        <f t="shared" si="0"/>
        <v>5.2380952380952381</v>
      </c>
      <c r="D26" s="17">
        <f t="shared" si="0"/>
        <v>4.1666666666666661</v>
      </c>
      <c r="E26" s="17">
        <f t="shared" si="0"/>
        <v>7.125</v>
      </c>
      <c r="F26" s="17">
        <f t="shared" si="0"/>
        <v>5.3571428571428568</v>
      </c>
      <c r="G26" s="17">
        <f t="shared" si="0"/>
        <v>5.4761904761904763</v>
      </c>
      <c r="H26" s="17">
        <f t="shared" si="0"/>
        <v>6.1904761904761907</v>
      </c>
      <c r="I26" s="17">
        <f t="shared" si="0"/>
        <v>4.8809523809523814</v>
      </c>
      <c r="J26" s="17">
        <f t="shared" si="0"/>
        <v>5.4761904761904763</v>
      </c>
      <c r="K26" s="17">
        <f t="shared" si="0"/>
        <v>6.0526315789473681</v>
      </c>
      <c r="L26" s="17">
        <f t="shared" si="0"/>
        <v>4.5238095238095237</v>
      </c>
      <c r="M26" s="17">
        <f t="shared" si="0"/>
        <v>4.833333333333333</v>
      </c>
      <c r="N26" s="17">
        <f t="shared" si="0"/>
        <v>6.3095238095238093</v>
      </c>
      <c r="O26" s="17">
        <f t="shared" si="0"/>
        <v>6.0714285714285712</v>
      </c>
      <c r="P26" s="17">
        <f t="shared" si="0"/>
        <v>5.3571428571428568</v>
      </c>
      <c r="Q26" s="17">
        <f t="shared" si="0"/>
        <v>5.9523809523809526</v>
      </c>
      <c r="R26" s="17">
        <f t="shared" si="0"/>
        <v>6.5789473684210531</v>
      </c>
      <c r="S26" s="17">
        <f t="shared" si="0"/>
        <v>4</v>
      </c>
      <c r="T26" s="17">
        <f t="shared" si="0"/>
        <v>6.6666666666666661</v>
      </c>
      <c r="U26" s="17">
        <f t="shared" si="0"/>
        <v>6.4285714285714288</v>
      </c>
      <c r="V26" s="17">
        <f t="shared" si="0"/>
        <v>6.4705882352941178</v>
      </c>
      <c r="W26" s="17">
        <f t="shared" si="0"/>
        <v>6.3095238095238093</v>
      </c>
      <c r="X26" s="17">
        <f t="shared" si="0"/>
        <v>5.2380952380952381</v>
      </c>
      <c r="Y26" s="17">
        <f t="shared" si="0"/>
        <v>5.5</v>
      </c>
      <c r="Z26" s="17">
        <f t="shared" si="0"/>
        <v>5.625</v>
      </c>
      <c r="AA26" s="17">
        <f t="shared" si="0"/>
        <v>5.9523809523809526</v>
      </c>
      <c r="AB26" s="17">
        <f t="shared" si="0"/>
        <v>6.0714285714285712</v>
      </c>
      <c r="AC26" s="17">
        <f t="shared" si="0"/>
        <v>6.5476190476190474</v>
      </c>
      <c r="AD26" s="17">
        <f t="shared" si="0"/>
        <v>5.8333333333333339</v>
      </c>
      <c r="AE26" s="17">
        <f t="shared" si="0"/>
        <v>6.1363636363636367</v>
      </c>
      <c r="AF26" s="17">
        <f t="shared" si="0"/>
        <v>6.3095238095238093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128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2</v>
      </c>
      <c r="N10" s="3">
        <v>0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3.5</v>
      </c>
      <c r="C14" s="17">
        <v>3.5</v>
      </c>
      <c r="D14" s="17">
        <v>3.5</v>
      </c>
      <c r="E14" s="17">
        <v>3.5</v>
      </c>
      <c r="F14" s="17">
        <v>3.5</v>
      </c>
      <c r="G14" s="17">
        <v>4</v>
      </c>
      <c r="H14" s="17">
        <v>4</v>
      </c>
      <c r="I14" s="17">
        <v>4.5</v>
      </c>
      <c r="J14" s="17">
        <v>4</v>
      </c>
      <c r="K14" s="17">
        <v>4</v>
      </c>
      <c r="L14" s="17">
        <v>3</v>
      </c>
      <c r="M14" s="17">
        <v>4</v>
      </c>
      <c r="N14" s="17">
        <v>4</v>
      </c>
      <c r="O14" s="17">
        <v>3</v>
      </c>
      <c r="P14" s="17">
        <v>2.5</v>
      </c>
      <c r="Q14" s="17">
        <v>3.5</v>
      </c>
      <c r="R14" s="17">
        <v>3.5</v>
      </c>
      <c r="S14" s="17">
        <v>4</v>
      </c>
      <c r="T14" s="17">
        <v>4</v>
      </c>
      <c r="U14" s="17">
        <v>4</v>
      </c>
      <c r="V14" s="17">
        <v>4</v>
      </c>
      <c r="W14" s="17">
        <v>3.5</v>
      </c>
      <c r="X14" s="17">
        <v>4.5</v>
      </c>
      <c r="Y14" s="17">
        <v>4</v>
      </c>
    </row>
    <row r="15" spans="1:25" x14ac:dyDescent="0.25">
      <c r="A15" s="5" t="s">
        <v>38</v>
      </c>
      <c r="B15" s="17">
        <v>0.70710678118654757</v>
      </c>
      <c r="C15" s="17">
        <v>0.70710678118654757</v>
      </c>
      <c r="D15" s="17">
        <v>0.70710678118654757</v>
      </c>
      <c r="E15" s="17">
        <v>0.70710678118654757</v>
      </c>
      <c r="F15" s="17">
        <v>0.70710678118654757</v>
      </c>
      <c r="G15" s="17">
        <v>1.4142135623730951</v>
      </c>
      <c r="H15" s="17">
        <v>1.4142135623730951</v>
      </c>
      <c r="I15" s="17">
        <v>0.70710678118654757</v>
      </c>
      <c r="J15" s="17">
        <v>1.4142135623730951</v>
      </c>
      <c r="K15" s="17">
        <v>1.4142135623730951</v>
      </c>
      <c r="L15" s="17"/>
      <c r="M15" s="17">
        <v>0</v>
      </c>
      <c r="N15" s="17">
        <v>1.4142135623730951</v>
      </c>
      <c r="O15" s="17">
        <v>0</v>
      </c>
      <c r="P15" s="17">
        <v>0.70710678118654757</v>
      </c>
      <c r="Q15" s="17">
        <v>0.70710678118654757</v>
      </c>
      <c r="R15" s="17">
        <v>0.70710678118654757</v>
      </c>
      <c r="S15" s="17">
        <v>1.4142135623730951</v>
      </c>
      <c r="T15" s="17">
        <v>1.4142135623730951</v>
      </c>
      <c r="U15" s="17">
        <v>1.4142135623730951</v>
      </c>
      <c r="V15" s="17">
        <v>1.4142135623730951</v>
      </c>
      <c r="W15" s="17">
        <v>0.70710678118654757</v>
      </c>
      <c r="X15" s="17">
        <v>0.70710678118654757</v>
      </c>
      <c r="Y15" s="17">
        <v>1.4142135623730951</v>
      </c>
    </row>
    <row r="16" spans="1:25" x14ac:dyDescent="0.25">
      <c r="A16" s="5" t="s">
        <v>39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7.5</v>
      </c>
    </row>
    <row r="23" spans="1:25" x14ac:dyDescent="0.25">
      <c r="A23" s="5" t="s">
        <v>142</v>
      </c>
      <c r="B23" s="17">
        <f t="shared" ref="B23:Y23" si="0">(B14-1)*2.5</f>
        <v>6.25</v>
      </c>
      <c r="C23" s="17">
        <f t="shared" si="0"/>
        <v>6.25</v>
      </c>
      <c r="D23" s="17">
        <f t="shared" si="0"/>
        <v>6.25</v>
      </c>
      <c r="E23" s="17">
        <f t="shared" si="0"/>
        <v>6.25</v>
      </c>
      <c r="F23" s="17">
        <f t="shared" si="0"/>
        <v>6.25</v>
      </c>
      <c r="G23" s="17">
        <f t="shared" si="0"/>
        <v>7.5</v>
      </c>
      <c r="H23" s="17">
        <f t="shared" si="0"/>
        <v>7.5</v>
      </c>
      <c r="I23" s="17">
        <f t="shared" si="0"/>
        <v>8.75</v>
      </c>
      <c r="J23" s="17">
        <f t="shared" si="0"/>
        <v>7.5</v>
      </c>
      <c r="K23" s="17">
        <f t="shared" si="0"/>
        <v>7.5</v>
      </c>
      <c r="L23" s="17">
        <f t="shared" si="0"/>
        <v>5</v>
      </c>
      <c r="M23" s="17">
        <f t="shared" si="0"/>
        <v>7.5</v>
      </c>
      <c r="N23" s="17">
        <f t="shared" si="0"/>
        <v>7.5</v>
      </c>
      <c r="O23" s="17">
        <f t="shared" si="0"/>
        <v>5</v>
      </c>
      <c r="P23" s="17">
        <f t="shared" si="0"/>
        <v>3.75</v>
      </c>
      <c r="Q23" s="17">
        <f t="shared" si="0"/>
        <v>6.25</v>
      </c>
      <c r="R23" s="17">
        <f t="shared" si="0"/>
        <v>6.25</v>
      </c>
      <c r="S23" s="17">
        <f t="shared" si="0"/>
        <v>7.5</v>
      </c>
      <c r="T23" s="17">
        <f t="shared" si="0"/>
        <v>7.5</v>
      </c>
      <c r="U23" s="17">
        <f t="shared" si="0"/>
        <v>7.5</v>
      </c>
      <c r="V23" s="17">
        <f t="shared" si="0"/>
        <v>7.5</v>
      </c>
      <c r="W23" s="17">
        <f t="shared" si="0"/>
        <v>6.25</v>
      </c>
      <c r="X23" s="17">
        <f t="shared" si="0"/>
        <v>8.75</v>
      </c>
      <c r="Y23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128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2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2</v>
      </c>
      <c r="D10" s="3">
        <v>2</v>
      </c>
      <c r="E10" s="3">
        <v>0</v>
      </c>
      <c r="F10" s="3">
        <v>2</v>
      </c>
      <c r="G10" s="3">
        <v>1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2</v>
      </c>
      <c r="Q10" s="3">
        <v>2</v>
      </c>
      <c r="R10" s="3">
        <v>2</v>
      </c>
      <c r="S10" s="3">
        <v>1</v>
      </c>
      <c r="T10" s="3">
        <v>2</v>
      </c>
      <c r="U10" s="3">
        <v>2</v>
      </c>
      <c r="V10" s="3">
        <v>1</v>
      </c>
      <c r="W10" s="3">
        <v>2</v>
      </c>
      <c r="X10" s="3">
        <v>1</v>
      </c>
      <c r="Y10" s="3">
        <v>1</v>
      </c>
      <c r="Z10" s="3">
        <v>1</v>
      </c>
      <c r="AA10" s="3">
        <v>1</v>
      </c>
      <c r="AB10" s="3">
        <v>0</v>
      </c>
      <c r="AC10" s="3">
        <v>2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</v>
      </c>
      <c r="C14" s="17">
        <v>4</v>
      </c>
      <c r="D14" s="17">
        <v>4</v>
      </c>
      <c r="E14" s="17"/>
      <c r="F14" s="17">
        <v>4</v>
      </c>
      <c r="G14" s="17">
        <v>3.5</v>
      </c>
      <c r="H14" s="17">
        <v>2.5</v>
      </c>
      <c r="I14" s="17">
        <v>2</v>
      </c>
      <c r="J14" s="17">
        <v>3</v>
      </c>
      <c r="K14" s="17">
        <v>3.5</v>
      </c>
      <c r="L14" s="17">
        <v>3.5</v>
      </c>
      <c r="M14" s="17">
        <v>4</v>
      </c>
      <c r="N14" s="17"/>
      <c r="O14" s="17">
        <v>3.5</v>
      </c>
      <c r="P14" s="17">
        <v>4</v>
      </c>
      <c r="Q14" s="17">
        <v>4</v>
      </c>
      <c r="R14" s="17">
        <v>4</v>
      </c>
      <c r="S14" s="17">
        <v>4</v>
      </c>
      <c r="T14" s="17">
        <v>4</v>
      </c>
      <c r="U14" s="17">
        <v>4</v>
      </c>
      <c r="V14" s="17">
        <v>3.5</v>
      </c>
      <c r="W14" s="17">
        <v>4</v>
      </c>
      <c r="X14" s="17">
        <v>3.5</v>
      </c>
      <c r="Y14" s="17">
        <v>3.5</v>
      </c>
      <c r="Z14" s="17">
        <v>3.5</v>
      </c>
      <c r="AA14" s="17">
        <v>3.5</v>
      </c>
      <c r="AB14" s="17">
        <v>2.5</v>
      </c>
      <c r="AC14" s="17">
        <v>4</v>
      </c>
      <c r="AD14" s="17"/>
      <c r="AE14" s="17"/>
      <c r="AF14" s="17">
        <v>4</v>
      </c>
    </row>
    <row r="15" spans="1:32" x14ac:dyDescent="0.25">
      <c r="A15" s="5" t="s">
        <v>38</v>
      </c>
      <c r="B15" s="17">
        <v>0</v>
      </c>
      <c r="C15" s="17">
        <v>0</v>
      </c>
      <c r="D15" s="17">
        <v>0</v>
      </c>
      <c r="E15" s="17"/>
      <c r="F15" s="17">
        <v>0</v>
      </c>
      <c r="G15" s="17">
        <v>0.70710678118654757</v>
      </c>
      <c r="H15" s="17">
        <v>0.70710678118654757</v>
      </c>
      <c r="I15" s="17">
        <v>0</v>
      </c>
      <c r="J15" s="17">
        <v>0</v>
      </c>
      <c r="K15" s="17">
        <v>0.70710678118654757</v>
      </c>
      <c r="L15" s="17">
        <v>0.70710678118654757</v>
      </c>
      <c r="M15" s="17"/>
      <c r="N15" s="17"/>
      <c r="O15" s="17">
        <v>0.70710678118654757</v>
      </c>
      <c r="P15" s="17">
        <v>0</v>
      </c>
      <c r="Q15" s="17">
        <v>0</v>
      </c>
      <c r="R15" s="17">
        <v>0</v>
      </c>
      <c r="S15" s="17"/>
      <c r="T15" s="17">
        <v>0</v>
      </c>
      <c r="U15" s="17">
        <v>0</v>
      </c>
      <c r="V15" s="17">
        <v>0.70710678118654757</v>
      </c>
      <c r="W15" s="17">
        <v>0</v>
      </c>
      <c r="X15" s="17">
        <v>0.70710678118654757</v>
      </c>
      <c r="Y15" s="17">
        <v>0.70710678118654757</v>
      </c>
      <c r="Z15" s="17">
        <v>0.70710678118654757</v>
      </c>
      <c r="AA15" s="17">
        <v>0.70710678118654757</v>
      </c>
      <c r="AB15" s="17">
        <v>0.70710678118654757</v>
      </c>
      <c r="AC15" s="17">
        <v>0</v>
      </c>
      <c r="AD15" s="17"/>
      <c r="AE15" s="17"/>
      <c r="AF15" s="17">
        <v>0</v>
      </c>
    </row>
    <row r="16" spans="1:32" x14ac:dyDescent="0.25">
      <c r="A16" s="5" t="s">
        <v>39</v>
      </c>
      <c r="B16" s="18">
        <v>2</v>
      </c>
      <c r="C16" s="18">
        <v>2</v>
      </c>
      <c r="D16" s="18">
        <v>2</v>
      </c>
      <c r="E16" s="18">
        <v>0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1</v>
      </c>
      <c r="N16" s="18">
        <v>0</v>
      </c>
      <c r="O16" s="18">
        <v>2</v>
      </c>
      <c r="P16" s="18">
        <v>2</v>
      </c>
      <c r="Q16" s="18">
        <v>2</v>
      </c>
      <c r="R16" s="18">
        <v>2</v>
      </c>
      <c r="S16" s="18">
        <v>1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0</v>
      </c>
      <c r="AF16" s="18">
        <v>2</v>
      </c>
    </row>
    <row r="18" spans="1:32" x14ac:dyDescent="0.25">
      <c r="A18" s="5" t="s">
        <v>129</v>
      </c>
      <c r="B18" s="5">
        <v>2</v>
      </c>
    </row>
    <row r="19" spans="1:32" x14ac:dyDescent="0.25">
      <c r="A19" s="5" t="s">
        <v>130</v>
      </c>
      <c r="B19" s="5">
        <v>6</v>
      </c>
    </row>
    <row r="20" spans="1:32" x14ac:dyDescent="0.25">
      <c r="A20" s="5" t="s">
        <v>131</v>
      </c>
      <c r="B20" s="24">
        <f>B18/B19</f>
        <v>0.33333333333333331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3.5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6.25</v>
      </c>
    </row>
    <row r="26" spans="1:32" x14ac:dyDescent="0.25">
      <c r="A26" s="5" t="s">
        <v>142</v>
      </c>
      <c r="B26" s="17">
        <f t="shared" ref="B26:AF26" si="0">(B14-1)*2.5</f>
        <v>5</v>
      </c>
      <c r="C26" s="17">
        <f t="shared" si="0"/>
        <v>7.5</v>
      </c>
      <c r="D26" s="17">
        <f t="shared" si="0"/>
        <v>7.5</v>
      </c>
      <c r="E26" s="17">
        <f t="shared" si="0"/>
        <v>-2.5</v>
      </c>
      <c r="F26" s="17">
        <f t="shared" si="0"/>
        <v>7.5</v>
      </c>
      <c r="G26" s="17">
        <f t="shared" si="0"/>
        <v>6.25</v>
      </c>
      <c r="H26" s="17">
        <f t="shared" si="0"/>
        <v>3.75</v>
      </c>
      <c r="I26" s="17">
        <f t="shared" si="0"/>
        <v>2.5</v>
      </c>
      <c r="J26" s="17">
        <f t="shared" si="0"/>
        <v>5</v>
      </c>
      <c r="K26" s="17">
        <f t="shared" si="0"/>
        <v>6.25</v>
      </c>
      <c r="L26" s="17">
        <f t="shared" si="0"/>
        <v>6.25</v>
      </c>
      <c r="M26" s="17">
        <f t="shared" si="0"/>
        <v>7.5</v>
      </c>
      <c r="N26" s="17">
        <f t="shared" si="0"/>
        <v>-2.5</v>
      </c>
      <c r="O26" s="17">
        <f t="shared" si="0"/>
        <v>6.25</v>
      </c>
      <c r="P26" s="17">
        <f t="shared" si="0"/>
        <v>7.5</v>
      </c>
      <c r="Q26" s="17">
        <f t="shared" si="0"/>
        <v>7.5</v>
      </c>
      <c r="R26" s="17">
        <f t="shared" si="0"/>
        <v>7.5</v>
      </c>
      <c r="S26" s="17">
        <f t="shared" si="0"/>
        <v>7.5</v>
      </c>
      <c r="T26" s="17">
        <f t="shared" si="0"/>
        <v>7.5</v>
      </c>
      <c r="U26" s="17">
        <f t="shared" si="0"/>
        <v>7.5</v>
      </c>
      <c r="V26" s="17">
        <f t="shared" si="0"/>
        <v>6.25</v>
      </c>
      <c r="W26" s="17">
        <f t="shared" si="0"/>
        <v>7.5</v>
      </c>
      <c r="X26" s="17">
        <f t="shared" si="0"/>
        <v>6.25</v>
      </c>
      <c r="Y26" s="17">
        <f t="shared" si="0"/>
        <v>6.25</v>
      </c>
      <c r="Z26" s="17">
        <f t="shared" si="0"/>
        <v>6.25</v>
      </c>
      <c r="AA26" s="17">
        <f t="shared" si="0"/>
        <v>6.25</v>
      </c>
      <c r="AB26" s="17">
        <f t="shared" si="0"/>
        <v>3.75</v>
      </c>
      <c r="AC26" s="17">
        <f t="shared" si="0"/>
        <v>7.5</v>
      </c>
      <c r="AD26" s="17">
        <f t="shared" si="0"/>
        <v>-2.5</v>
      </c>
      <c r="AE26" s="17">
        <f t="shared" si="0"/>
        <v>-2.5</v>
      </c>
      <c r="AF26" s="17">
        <f t="shared" si="0"/>
        <v>7.5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132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0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5</v>
      </c>
      <c r="C14" s="17">
        <v>4</v>
      </c>
      <c r="D14" s="17">
        <v>5</v>
      </c>
      <c r="E14" s="17">
        <v>5</v>
      </c>
      <c r="F14" s="17">
        <v>5</v>
      </c>
      <c r="G14" s="17">
        <v>4</v>
      </c>
      <c r="H14" s="17">
        <v>4</v>
      </c>
      <c r="I14" s="17">
        <v>5</v>
      </c>
      <c r="J14" s="17">
        <v>5</v>
      </c>
      <c r="K14" s="17">
        <v>5</v>
      </c>
      <c r="L14" s="17">
        <v>4</v>
      </c>
      <c r="M14" s="17">
        <v>4</v>
      </c>
      <c r="N14" s="17">
        <v>5</v>
      </c>
      <c r="O14" s="17">
        <v>4</v>
      </c>
      <c r="P14" s="17">
        <v>4</v>
      </c>
      <c r="Q14" s="17">
        <v>4</v>
      </c>
      <c r="R14" s="17">
        <v>4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39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5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10</v>
      </c>
    </row>
    <row r="23" spans="1:25" x14ac:dyDescent="0.25">
      <c r="A23" s="5" t="s">
        <v>142</v>
      </c>
      <c r="B23" s="17">
        <f t="shared" ref="B23:Y23" si="0">(B14-1)*2.5</f>
        <v>10</v>
      </c>
      <c r="C23" s="17">
        <f t="shared" si="0"/>
        <v>7.5</v>
      </c>
      <c r="D23" s="17">
        <f t="shared" si="0"/>
        <v>10</v>
      </c>
      <c r="E23" s="17">
        <f t="shared" si="0"/>
        <v>10</v>
      </c>
      <c r="F23" s="17">
        <f t="shared" si="0"/>
        <v>10</v>
      </c>
      <c r="G23" s="17">
        <f t="shared" si="0"/>
        <v>7.5</v>
      </c>
      <c r="H23" s="17">
        <f t="shared" si="0"/>
        <v>7.5</v>
      </c>
      <c r="I23" s="17">
        <f t="shared" si="0"/>
        <v>10</v>
      </c>
      <c r="J23" s="17">
        <f t="shared" si="0"/>
        <v>10</v>
      </c>
      <c r="K23" s="17">
        <f t="shared" si="0"/>
        <v>10</v>
      </c>
      <c r="L23" s="17">
        <f t="shared" si="0"/>
        <v>7.5</v>
      </c>
      <c r="M23" s="17">
        <f t="shared" si="0"/>
        <v>7.5</v>
      </c>
      <c r="N23" s="17">
        <f t="shared" si="0"/>
        <v>10</v>
      </c>
      <c r="O23" s="17">
        <f t="shared" si="0"/>
        <v>7.5</v>
      </c>
      <c r="P23" s="17">
        <f t="shared" si="0"/>
        <v>7.5</v>
      </c>
      <c r="Q23" s="17">
        <f t="shared" si="0"/>
        <v>7.5</v>
      </c>
      <c r="R23" s="17">
        <f t="shared" si="0"/>
        <v>7.5</v>
      </c>
      <c r="S23" s="17">
        <f t="shared" si="0"/>
        <v>10</v>
      </c>
      <c r="T23" s="17">
        <f t="shared" si="0"/>
        <v>10</v>
      </c>
      <c r="U23" s="17">
        <f t="shared" si="0"/>
        <v>10</v>
      </c>
      <c r="V23" s="17">
        <f t="shared" si="0"/>
        <v>10</v>
      </c>
      <c r="W23" s="17">
        <f t="shared" si="0"/>
        <v>10</v>
      </c>
      <c r="X23" s="17">
        <f t="shared" si="0"/>
        <v>10</v>
      </c>
      <c r="Y23" s="17">
        <f t="shared" si="0"/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133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'Grado Est. Ingle._PDI'!$B$4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2</v>
      </c>
      <c r="E10" s="3">
        <v>0</v>
      </c>
      <c r="F10" s="3">
        <v>1</v>
      </c>
      <c r="G10" s="3">
        <v>2</v>
      </c>
      <c r="H10" s="3">
        <v>2</v>
      </c>
      <c r="I10" s="3">
        <v>1</v>
      </c>
      <c r="J10" s="3">
        <v>2</v>
      </c>
      <c r="K10" s="3">
        <v>1</v>
      </c>
      <c r="L10" s="3">
        <v>1</v>
      </c>
      <c r="M10" s="3">
        <v>2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2</v>
      </c>
    </row>
    <row r="11" spans="1:25" x14ac:dyDescent="0.25">
      <c r="A11" s="8">
        <v>5</v>
      </c>
      <c r="B11" s="3">
        <v>2</v>
      </c>
      <c r="C11" s="3">
        <v>0</v>
      </c>
      <c r="D11" s="3">
        <v>2</v>
      </c>
      <c r="E11" s="3">
        <v>4</v>
      </c>
      <c r="F11" s="3">
        <v>3</v>
      </c>
      <c r="G11" s="3">
        <v>1</v>
      </c>
      <c r="H11" s="3">
        <v>2</v>
      </c>
      <c r="I11" s="3">
        <v>3</v>
      </c>
      <c r="J11" s="3">
        <v>2</v>
      </c>
      <c r="K11" s="3">
        <v>3</v>
      </c>
      <c r="L11" s="3">
        <v>2</v>
      </c>
      <c r="M11" s="3">
        <v>2</v>
      </c>
      <c r="N11" s="3">
        <v>3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  <c r="T11" s="3">
        <v>4</v>
      </c>
      <c r="U11" s="3">
        <v>3</v>
      </c>
      <c r="V11" s="3">
        <v>4</v>
      </c>
      <c r="W11" s="3">
        <v>3</v>
      </c>
      <c r="X11" s="3">
        <v>3</v>
      </c>
      <c r="Y11" s="3">
        <v>2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4.25</v>
      </c>
      <c r="C14" s="17">
        <v>2.75</v>
      </c>
      <c r="D14" s="17">
        <v>4.5</v>
      </c>
      <c r="E14" s="17">
        <v>5</v>
      </c>
      <c r="F14" s="17">
        <v>4.75</v>
      </c>
      <c r="G14" s="17">
        <v>4</v>
      </c>
      <c r="H14" s="17">
        <v>4.5</v>
      </c>
      <c r="I14" s="17">
        <v>4.75</v>
      </c>
      <c r="J14" s="17">
        <v>4.5</v>
      </c>
      <c r="K14" s="17">
        <v>4.75</v>
      </c>
      <c r="L14" s="17">
        <v>4.666666666666667</v>
      </c>
      <c r="M14" s="17">
        <v>4.5</v>
      </c>
      <c r="N14" s="17">
        <v>4.75</v>
      </c>
      <c r="O14" s="17">
        <v>4.75</v>
      </c>
      <c r="P14" s="17">
        <v>4.75</v>
      </c>
      <c r="Q14" s="17">
        <v>4.75</v>
      </c>
      <c r="R14" s="17">
        <v>4.75</v>
      </c>
      <c r="S14" s="17">
        <v>4.25</v>
      </c>
      <c r="T14" s="17">
        <v>5</v>
      </c>
      <c r="U14" s="17">
        <v>4.25</v>
      </c>
      <c r="V14" s="17">
        <v>5</v>
      </c>
      <c r="W14" s="17">
        <v>4.5</v>
      </c>
      <c r="X14" s="17">
        <v>4.75</v>
      </c>
      <c r="Y14" s="17">
        <v>4.5</v>
      </c>
    </row>
    <row r="15" spans="1:25" x14ac:dyDescent="0.25">
      <c r="A15" s="5" t="s">
        <v>38</v>
      </c>
      <c r="B15" s="17">
        <v>0.9574271077563381</v>
      </c>
      <c r="C15" s="17">
        <v>1.2583057392117916</v>
      </c>
      <c r="D15" s="17">
        <v>0.57735026918962573</v>
      </c>
      <c r="E15" s="17">
        <v>0</v>
      </c>
      <c r="F15" s="17">
        <v>0.5</v>
      </c>
      <c r="G15" s="17">
        <v>0.81649658092772603</v>
      </c>
      <c r="H15" s="17">
        <v>0.57735026918962573</v>
      </c>
      <c r="I15" s="17">
        <v>0.5</v>
      </c>
      <c r="J15" s="17">
        <v>0.57735026918962573</v>
      </c>
      <c r="K15" s="17">
        <v>0.5</v>
      </c>
      <c r="L15" s="17">
        <v>0.57735026918962784</v>
      </c>
      <c r="M15" s="17">
        <v>0.57735026918962573</v>
      </c>
      <c r="N15" s="17">
        <v>0.5</v>
      </c>
      <c r="O15" s="17">
        <v>0.5</v>
      </c>
      <c r="P15" s="17">
        <v>0.5</v>
      </c>
      <c r="Q15" s="17">
        <v>0.5</v>
      </c>
      <c r="R15" s="17">
        <v>0.5</v>
      </c>
      <c r="S15" s="17">
        <v>1.5</v>
      </c>
      <c r="T15" s="17">
        <v>0</v>
      </c>
      <c r="U15" s="17">
        <v>1.5</v>
      </c>
      <c r="V15" s="17">
        <v>0</v>
      </c>
      <c r="W15" s="17">
        <v>1</v>
      </c>
      <c r="X15" s="17">
        <v>0.5</v>
      </c>
      <c r="Y15" s="17">
        <v>0.57735026918962573</v>
      </c>
    </row>
    <row r="16" spans="1:25" x14ac:dyDescent="0.25">
      <c r="A16" s="5" t="s">
        <v>39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3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9" spans="1:25" x14ac:dyDescent="0.25">
      <c r="A19" s="5" t="s">
        <v>143</v>
      </c>
      <c r="B19" s="5"/>
      <c r="C19" s="5"/>
      <c r="D19" s="5"/>
      <c r="E19" s="5"/>
      <c r="F19" s="17">
        <f>AVERAGE(S14:V14)</f>
        <v>4.625</v>
      </c>
    </row>
    <row r="20" spans="1:25" x14ac:dyDescent="0.25">
      <c r="A20" s="5" t="s">
        <v>144</v>
      </c>
      <c r="B20" s="5"/>
      <c r="C20" s="5"/>
    </row>
    <row r="22" spans="1:25" x14ac:dyDescent="0.25">
      <c r="A22" s="5" t="s">
        <v>145</v>
      </c>
      <c r="B22" s="5"/>
      <c r="C22" s="5"/>
      <c r="D22" s="5"/>
      <c r="E22" s="5"/>
      <c r="F22" s="17">
        <f>(F19-1)*2.5</f>
        <v>9.0625</v>
      </c>
    </row>
    <row r="23" spans="1:25" x14ac:dyDescent="0.25">
      <c r="A23" s="5" t="s">
        <v>142</v>
      </c>
      <c r="B23" s="17">
        <f t="shared" ref="B23:Y23" si="0">(B14-1)*2.5</f>
        <v>8.125</v>
      </c>
      <c r="C23" s="17">
        <f t="shared" si="0"/>
        <v>4.375</v>
      </c>
      <c r="D23" s="17">
        <f t="shared" si="0"/>
        <v>8.75</v>
      </c>
      <c r="E23" s="17">
        <f t="shared" si="0"/>
        <v>10</v>
      </c>
      <c r="F23" s="17">
        <f t="shared" si="0"/>
        <v>9.375</v>
      </c>
      <c r="G23" s="17">
        <f t="shared" si="0"/>
        <v>7.5</v>
      </c>
      <c r="H23" s="17">
        <f t="shared" si="0"/>
        <v>8.75</v>
      </c>
      <c r="I23" s="17">
        <f t="shared" si="0"/>
        <v>9.375</v>
      </c>
      <c r="J23" s="17">
        <f t="shared" si="0"/>
        <v>8.75</v>
      </c>
      <c r="K23" s="17">
        <f t="shared" si="0"/>
        <v>9.375</v>
      </c>
      <c r="L23" s="17">
        <f t="shared" si="0"/>
        <v>9.1666666666666679</v>
      </c>
      <c r="M23" s="17">
        <f t="shared" si="0"/>
        <v>8.75</v>
      </c>
      <c r="N23" s="17">
        <f t="shared" si="0"/>
        <v>9.375</v>
      </c>
      <c r="O23" s="17">
        <f t="shared" si="0"/>
        <v>9.375</v>
      </c>
      <c r="P23" s="17">
        <f t="shared" si="0"/>
        <v>9.375</v>
      </c>
      <c r="Q23" s="17">
        <f t="shared" si="0"/>
        <v>9.375</v>
      </c>
      <c r="R23" s="17">
        <f t="shared" si="0"/>
        <v>9.375</v>
      </c>
      <c r="S23" s="17">
        <f t="shared" si="0"/>
        <v>8.125</v>
      </c>
      <c r="T23" s="17">
        <f t="shared" si="0"/>
        <v>10</v>
      </c>
      <c r="U23" s="17">
        <f t="shared" si="0"/>
        <v>8.125</v>
      </c>
      <c r="V23" s="17">
        <f t="shared" si="0"/>
        <v>10</v>
      </c>
      <c r="W23" s="17">
        <f t="shared" si="0"/>
        <v>8.75</v>
      </c>
      <c r="X23" s="17">
        <f t="shared" si="0"/>
        <v>9.375</v>
      </c>
      <c r="Y23" s="17">
        <f t="shared" si="0"/>
        <v>8.75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133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'Grado Est. Ingle._PDI'!$B$4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3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4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2</v>
      </c>
      <c r="E8" s="3">
        <v>1</v>
      </c>
      <c r="F8" s="3">
        <v>0</v>
      </c>
      <c r="G8" s="3">
        <v>2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3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2</v>
      </c>
      <c r="AA8" s="3">
        <v>2</v>
      </c>
      <c r="AB8" s="3">
        <v>2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0</v>
      </c>
      <c r="D9" s="3">
        <v>1</v>
      </c>
      <c r="E9" s="3">
        <v>3</v>
      </c>
      <c r="F9" s="3">
        <v>3</v>
      </c>
      <c r="G9" s="3">
        <v>2</v>
      </c>
      <c r="H9" s="3">
        <v>3</v>
      </c>
      <c r="I9" s="3">
        <v>2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4</v>
      </c>
      <c r="P9" s="3">
        <v>1</v>
      </c>
      <c r="Q9" s="3">
        <v>2</v>
      </c>
      <c r="R9" s="3">
        <v>3</v>
      </c>
      <c r="S9" s="3">
        <v>2</v>
      </c>
      <c r="T9" s="3">
        <v>0</v>
      </c>
      <c r="U9" s="3">
        <v>0</v>
      </c>
      <c r="V9" s="3">
        <v>0</v>
      </c>
      <c r="W9" s="3">
        <v>3</v>
      </c>
      <c r="X9" s="3">
        <v>2</v>
      </c>
      <c r="Y9" s="3">
        <v>2</v>
      </c>
      <c r="Z9" s="3">
        <v>2</v>
      </c>
      <c r="AA9" s="3">
        <v>2</v>
      </c>
      <c r="AB9" s="3">
        <v>1</v>
      </c>
      <c r="AC9" s="3">
        <v>2</v>
      </c>
      <c r="AD9" s="3">
        <v>0</v>
      </c>
      <c r="AE9" s="3">
        <v>0</v>
      </c>
      <c r="AF9" s="3">
        <v>3</v>
      </c>
    </row>
    <row r="10" spans="1:32" x14ac:dyDescent="0.25">
      <c r="A10" s="8">
        <v>4</v>
      </c>
      <c r="B10" s="3">
        <v>2</v>
      </c>
      <c r="C10" s="3">
        <v>6</v>
      </c>
      <c r="D10" s="3">
        <v>3</v>
      </c>
      <c r="E10" s="3">
        <v>0</v>
      </c>
      <c r="F10" s="3">
        <v>2</v>
      </c>
      <c r="G10" s="3">
        <v>2</v>
      </c>
      <c r="H10" s="3">
        <v>3</v>
      </c>
      <c r="I10" s="3">
        <v>4</v>
      </c>
      <c r="J10" s="3">
        <v>4</v>
      </c>
      <c r="K10" s="3">
        <v>4</v>
      </c>
      <c r="L10" s="3">
        <v>3</v>
      </c>
      <c r="M10" s="3">
        <v>2</v>
      </c>
      <c r="N10" s="3">
        <v>1</v>
      </c>
      <c r="O10" s="3">
        <v>2</v>
      </c>
      <c r="P10" s="3">
        <v>3</v>
      </c>
      <c r="Q10" s="3">
        <v>4</v>
      </c>
      <c r="R10" s="3">
        <v>2</v>
      </c>
      <c r="S10" s="3">
        <v>4</v>
      </c>
      <c r="T10" s="3">
        <v>4</v>
      </c>
      <c r="U10" s="3">
        <v>4</v>
      </c>
      <c r="V10" s="3">
        <v>3</v>
      </c>
      <c r="W10" s="3">
        <v>2</v>
      </c>
      <c r="X10" s="3">
        <v>2</v>
      </c>
      <c r="Y10" s="3">
        <v>2</v>
      </c>
      <c r="Z10" s="3">
        <v>1</v>
      </c>
      <c r="AA10" s="3">
        <v>2</v>
      </c>
      <c r="AB10" s="3">
        <v>3</v>
      </c>
      <c r="AC10" s="3">
        <v>3</v>
      </c>
      <c r="AD10" s="3">
        <v>1</v>
      </c>
      <c r="AE10" s="3">
        <v>2</v>
      </c>
      <c r="AF10" s="3">
        <v>3</v>
      </c>
    </row>
    <row r="11" spans="1:32" x14ac:dyDescent="0.25">
      <c r="A11" s="8">
        <v>5</v>
      </c>
      <c r="B11" s="3">
        <v>3</v>
      </c>
      <c r="C11" s="3">
        <v>0</v>
      </c>
      <c r="D11" s="3">
        <v>1</v>
      </c>
      <c r="E11" s="3">
        <v>0</v>
      </c>
      <c r="F11" s="3">
        <v>2</v>
      </c>
      <c r="G11" s="3">
        <v>1</v>
      </c>
      <c r="H11" s="3">
        <v>0</v>
      </c>
      <c r="I11" s="3">
        <v>0</v>
      </c>
      <c r="J11" s="3">
        <v>1</v>
      </c>
      <c r="K11" s="3">
        <v>2</v>
      </c>
      <c r="L11" s="3">
        <v>3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3</v>
      </c>
      <c r="U11" s="3">
        <v>3</v>
      </c>
      <c r="V11" s="3">
        <v>2</v>
      </c>
      <c r="W11" s="3">
        <v>2</v>
      </c>
      <c r="X11" s="3">
        <v>3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4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6</v>
      </c>
      <c r="AE12" s="3">
        <v>5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>
        <v>6</v>
      </c>
    </row>
    <row r="14" spans="1:32" x14ac:dyDescent="0.25">
      <c r="A14" s="5" t="s">
        <v>37</v>
      </c>
      <c r="B14" s="17">
        <v>4.1428571428571432</v>
      </c>
      <c r="C14" s="17">
        <v>3.7142857142857144</v>
      </c>
      <c r="D14" s="17">
        <v>3.4285714285714284</v>
      </c>
      <c r="E14" s="17">
        <v>2</v>
      </c>
      <c r="F14" s="17">
        <v>3.8571428571428572</v>
      </c>
      <c r="G14" s="17">
        <v>3.2857142857142856</v>
      </c>
      <c r="H14" s="17">
        <v>3.1428571428571428</v>
      </c>
      <c r="I14" s="17">
        <v>3.4285714285714284</v>
      </c>
      <c r="J14" s="17">
        <v>3.7142857142857144</v>
      </c>
      <c r="K14" s="17">
        <v>4.1428571428571432</v>
      </c>
      <c r="L14" s="17">
        <v>4.2857142857142856</v>
      </c>
      <c r="M14" s="17">
        <v>3.6666666666666665</v>
      </c>
      <c r="N14" s="17">
        <v>1.8333333333333333</v>
      </c>
      <c r="O14" s="17">
        <v>3.5714285714285716</v>
      </c>
      <c r="P14" s="17">
        <v>3</v>
      </c>
      <c r="Q14" s="17">
        <v>3.8571428571428572</v>
      </c>
      <c r="R14" s="17">
        <v>3.6666666666666665</v>
      </c>
      <c r="S14" s="17">
        <v>3.2857142857142856</v>
      </c>
      <c r="T14" s="17">
        <v>4.4285714285714288</v>
      </c>
      <c r="U14" s="17">
        <v>4.4285714285714288</v>
      </c>
      <c r="V14" s="17">
        <v>4</v>
      </c>
      <c r="W14" s="17">
        <v>3.8571428571428572</v>
      </c>
      <c r="X14" s="17">
        <v>4.1428571428571432</v>
      </c>
      <c r="Y14" s="17">
        <v>3.5</v>
      </c>
      <c r="Z14" s="17">
        <v>3.1666666666666665</v>
      </c>
      <c r="AA14" s="17">
        <v>3.2857142857142856</v>
      </c>
      <c r="AB14" s="17">
        <v>3.4285714285714284</v>
      </c>
      <c r="AC14" s="17">
        <v>3.5714285714285716</v>
      </c>
      <c r="AD14" s="17">
        <v>4</v>
      </c>
      <c r="AE14" s="17">
        <v>4</v>
      </c>
      <c r="AF14" s="17">
        <v>3.5</v>
      </c>
    </row>
    <row r="15" spans="1:32" x14ac:dyDescent="0.25">
      <c r="A15" s="5" t="s">
        <v>38</v>
      </c>
      <c r="B15" s="17">
        <v>0.89973541084243769</v>
      </c>
      <c r="C15" s="17">
        <v>0.75592894601845462</v>
      </c>
      <c r="D15" s="17">
        <v>1.1338934190276813</v>
      </c>
      <c r="E15" s="17">
        <v>1</v>
      </c>
      <c r="F15" s="17">
        <v>0.89973541084243769</v>
      </c>
      <c r="G15" s="17">
        <v>1.1126972805283737</v>
      </c>
      <c r="H15" s="17">
        <v>1.0690449676496978</v>
      </c>
      <c r="I15" s="17">
        <v>0.78679579246944253</v>
      </c>
      <c r="J15" s="17">
        <v>0.95118973121134198</v>
      </c>
      <c r="K15" s="17">
        <v>0.6900655593423547</v>
      </c>
      <c r="L15" s="17">
        <v>0.75592894601845306</v>
      </c>
      <c r="M15" s="17">
        <v>0.57735026918962473</v>
      </c>
      <c r="N15" s="17">
        <v>1.3291601358251257</v>
      </c>
      <c r="O15" s="17">
        <v>0.78679579246944253</v>
      </c>
      <c r="P15" s="17">
        <v>1</v>
      </c>
      <c r="Q15" s="17">
        <v>0.6900655593423547</v>
      </c>
      <c r="R15" s="17">
        <v>0.81649658092772548</v>
      </c>
      <c r="S15" s="17">
        <v>1.1126972805283737</v>
      </c>
      <c r="T15" s="17">
        <v>0.53452248382485001</v>
      </c>
      <c r="U15" s="17">
        <v>0.53452248382485001</v>
      </c>
      <c r="V15" s="17">
        <v>1.0954451150103321</v>
      </c>
      <c r="W15" s="17">
        <v>0.89973541084243769</v>
      </c>
      <c r="X15" s="17">
        <v>0.89973541084243769</v>
      </c>
      <c r="Y15" s="17">
        <v>1.0488088481701516</v>
      </c>
      <c r="Z15" s="17">
        <v>1.1690451944500124</v>
      </c>
      <c r="AA15" s="17">
        <v>1.1126972805283737</v>
      </c>
      <c r="AB15" s="17">
        <v>1.1338934190276813</v>
      </c>
      <c r="AC15" s="17">
        <v>0.97590007294853265</v>
      </c>
      <c r="AD15" s="17" t="e">
        <v>#DIV/0!</v>
      </c>
      <c r="AE15" s="17">
        <v>0</v>
      </c>
      <c r="AF15" s="17">
        <v>0.54772255750516607</v>
      </c>
    </row>
    <row r="16" spans="1:32" x14ac:dyDescent="0.25">
      <c r="A16" s="5" t="s">
        <v>39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3</v>
      </c>
      <c r="N16" s="18">
        <v>6</v>
      </c>
      <c r="O16" s="18">
        <v>7</v>
      </c>
      <c r="P16" s="18">
        <v>7</v>
      </c>
      <c r="Q16" s="18">
        <v>7</v>
      </c>
      <c r="R16" s="18">
        <v>6</v>
      </c>
      <c r="S16" s="18">
        <v>7</v>
      </c>
      <c r="T16" s="18">
        <v>7</v>
      </c>
      <c r="U16" s="18">
        <v>7</v>
      </c>
      <c r="V16" s="18">
        <v>6</v>
      </c>
      <c r="W16" s="18">
        <v>7</v>
      </c>
      <c r="X16" s="18">
        <v>7</v>
      </c>
      <c r="Y16" s="18">
        <v>6</v>
      </c>
      <c r="Z16" s="18">
        <v>6</v>
      </c>
      <c r="AA16" s="18">
        <v>7</v>
      </c>
      <c r="AB16" s="18">
        <v>7</v>
      </c>
      <c r="AC16" s="18">
        <v>7</v>
      </c>
      <c r="AD16" s="18">
        <v>1</v>
      </c>
      <c r="AE16" s="18">
        <v>2</v>
      </c>
      <c r="AF16" s="18">
        <v>6</v>
      </c>
    </row>
    <row r="18" spans="1:32" x14ac:dyDescent="0.25">
      <c r="A18" s="5" t="s">
        <v>129</v>
      </c>
      <c r="B18" s="5">
        <v>7</v>
      </c>
    </row>
    <row r="19" spans="1:32" x14ac:dyDescent="0.25">
      <c r="A19" s="5" t="s">
        <v>130</v>
      </c>
      <c r="B19" s="5">
        <v>4</v>
      </c>
    </row>
    <row r="20" spans="1:32" x14ac:dyDescent="0.25">
      <c r="A20" s="5" t="s">
        <v>131</v>
      </c>
      <c r="B20" s="24">
        <f>B18/B19</f>
        <v>1.75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3.6031746031746033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6.5079365079365079</v>
      </c>
    </row>
    <row r="26" spans="1:32" x14ac:dyDescent="0.25">
      <c r="A26" s="5" t="s">
        <v>142</v>
      </c>
      <c r="B26" s="17">
        <f t="shared" ref="B26:AF26" si="0">(B14-1)*2.5</f>
        <v>7.8571428571428577</v>
      </c>
      <c r="C26" s="17">
        <f t="shared" si="0"/>
        <v>6.7857142857142865</v>
      </c>
      <c r="D26" s="17">
        <f t="shared" si="0"/>
        <v>6.0714285714285712</v>
      </c>
      <c r="E26" s="17">
        <f t="shared" si="0"/>
        <v>2.5</v>
      </c>
      <c r="F26" s="17">
        <f t="shared" si="0"/>
        <v>7.1428571428571432</v>
      </c>
      <c r="G26" s="17">
        <f t="shared" si="0"/>
        <v>5.7142857142857135</v>
      </c>
      <c r="H26" s="17">
        <f t="shared" si="0"/>
        <v>5.3571428571428568</v>
      </c>
      <c r="I26" s="17">
        <f t="shared" si="0"/>
        <v>6.0714285714285712</v>
      </c>
      <c r="J26" s="17">
        <f t="shared" si="0"/>
        <v>6.7857142857142865</v>
      </c>
      <c r="K26" s="17">
        <f t="shared" si="0"/>
        <v>7.8571428571428577</v>
      </c>
      <c r="L26" s="17">
        <f t="shared" si="0"/>
        <v>8.2142857142857135</v>
      </c>
      <c r="M26" s="17">
        <f t="shared" si="0"/>
        <v>6.6666666666666661</v>
      </c>
      <c r="N26" s="17">
        <f t="shared" si="0"/>
        <v>2.083333333333333</v>
      </c>
      <c r="O26" s="17">
        <f t="shared" si="0"/>
        <v>6.4285714285714288</v>
      </c>
      <c r="P26" s="17">
        <f t="shared" si="0"/>
        <v>5</v>
      </c>
      <c r="Q26" s="17">
        <f t="shared" si="0"/>
        <v>7.1428571428571432</v>
      </c>
      <c r="R26" s="17">
        <f t="shared" si="0"/>
        <v>6.6666666666666661</v>
      </c>
      <c r="S26" s="17">
        <f t="shared" si="0"/>
        <v>5.7142857142857135</v>
      </c>
      <c r="T26" s="17">
        <f t="shared" si="0"/>
        <v>8.571428571428573</v>
      </c>
      <c r="U26" s="17">
        <f t="shared" si="0"/>
        <v>8.571428571428573</v>
      </c>
      <c r="V26" s="17">
        <f t="shared" si="0"/>
        <v>7.5</v>
      </c>
      <c r="W26" s="17">
        <f t="shared" si="0"/>
        <v>7.1428571428571432</v>
      </c>
      <c r="X26" s="17">
        <f t="shared" si="0"/>
        <v>7.8571428571428577</v>
      </c>
      <c r="Y26" s="17">
        <f t="shared" si="0"/>
        <v>6.25</v>
      </c>
      <c r="Z26" s="17">
        <f t="shared" si="0"/>
        <v>5.4166666666666661</v>
      </c>
      <c r="AA26" s="17">
        <f t="shared" si="0"/>
        <v>5.7142857142857135</v>
      </c>
      <c r="AB26" s="17">
        <f t="shared" si="0"/>
        <v>6.0714285714285712</v>
      </c>
      <c r="AC26" s="17">
        <f t="shared" si="0"/>
        <v>6.4285714285714288</v>
      </c>
      <c r="AD26" s="17">
        <f t="shared" si="0"/>
        <v>7.5</v>
      </c>
      <c r="AE26" s="17">
        <f t="shared" si="0"/>
        <v>7.5</v>
      </c>
      <c r="AF26" s="17">
        <f t="shared" si="0"/>
        <v>6.25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115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135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1</v>
      </c>
      <c r="H7" s="26">
        <v>3</v>
      </c>
      <c r="I7" s="26">
        <v>3</v>
      </c>
      <c r="J7" s="26">
        <v>0</v>
      </c>
    </row>
    <row r="8" spans="1:10" x14ac:dyDescent="0.25">
      <c r="A8" s="25">
        <v>2</v>
      </c>
      <c r="B8" s="26">
        <v>2</v>
      </c>
      <c r="C8" s="26">
        <v>0</v>
      </c>
      <c r="D8" s="26">
        <v>0</v>
      </c>
      <c r="E8" s="26">
        <v>1</v>
      </c>
      <c r="F8" s="26">
        <v>0</v>
      </c>
      <c r="G8" s="26">
        <v>0</v>
      </c>
      <c r="H8" s="26">
        <v>0</v>
      </c>
      <c r="I8" s="26">
        <v>1</v>
      </c>
      <c r="J8" s="26">
        <v>2</v>
      </c>
    </row>
    <row r="9" spans="1:10" x14ac:dyDescent="0.25">
      <c r="A9" s="25">
        <v>3</v>
      </c>
      <c r="B9" s="26">
        <v>3</v>
      </c>
      <c r="C9" s="26">
        <v>3</v>
      </c>
      <c r="D9" s="26">
        <v>3</v>
      </c>
      <c r="E9" s="26">
        <v>4</v>
      </c>
      <c r="F9" s="26">
        <v>3</v>
      </c>
      <c r="G9" s="26">
        <v>2</v>
      </c>
      <c r="H9" s="26">
        <v>3</v>
      </c>
      <c r="I9" s="26">
        <v>1</v>
      </c>
      <c r="J9" s="26">
        <v>3</v>
      </c>
    </row>
    <row r="10" spans="1:10" x14ac:dyDescent="0.25">
      <c r="A10" s="25">
        <v>4</v>
      </c>
      <c r="B10" s="26">
        <v>3</v>
      </c>
      <c r="C10" s="26">
        <v>4</v>
      </c>
      <c r="D10" s="26">
        <v>5</v>
      </c>
      <c r="E10" s="26">
        <v>1</v>
      </c>
      <c r="F10" s="26">
        <v>4</v>
      </c>
      <c r="G10" s="26">
        <v>6</v>
      </c>
      <c r="H10" s="26">
        <v>1</v>
      </c>
      <c r="I10" s="26">
        <v>3</v>
      </c>
      <c r="J10" s="26">
        <v>4</v>
      </c>
    </row>
    <row r="11" spans="1:10" x14ac:dyDescent="0.25">
      <c r="A11" s="25">
        <v>5</v>
      </c>
      <c r="B11" s="26">
        <v>0</v>
      </c>
      <c r="C11" s="26">
        <v>1</v>
      </c>
      <c r="D11" s="26">
        <v>2</v>
      </c>
      <c r="E11" s="26">
        <v>2</v>
      </c>
      <c r="F11" s="26">
        <v>1</v>
      </c>
      <c r="G11" s="26">
        <v>1</v>
      </c>
      <c r="H11" s="26">
        <v>3</v>
      </c>
      <c r="I11" s="26">
        <v>2</v>
      </c>
      <c r="J11" s="26">
        <v>1</v>
      </c>
    </row>
    <row r="12" spans="1:10" x14ac:dyDescent="0.25">
      <c r="A12" s="25" t="s">
        <v>116</v>
      </c>
      <c r="B12" s="26">
        <v>2</v>
      </c>
      <c r="C12" s="26">
        <v>2</v>
      </c>
      <c r="D12" s="26">
        <v>0</v>
      </c>
      <c r="E12" s="26">
        <v>2</v>
      </c>
      <c r="F12" s="26">
        <v>2</v>
      </c>
      <c r="G12" s="26">
        <v>0</v>
      </c>
      <c r="H12" s="26">
        <v>0</v>
      </c>
      <c r="I12" s="26">
        <v>0</v>
      </c>
      <c r="J12" s="26">
        <v>0</v>
      </c>
    </row>
    <row r="13" spans="1:10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43</v>
      </c>
      <c r="B14" s="17">
        <v>3.125</v>
      </c>
      <c r="C14" s="17">
        <v>3.75</v>
      </c>
      <c r="D14" s="17">
        <v>3.9</v>
      </c>
      <c r="E14" s="17">
        <v>3.5</v>
      </c>
      <c r="F14" s="17">
        <v>3.75</v>
      </c>
      <c r="G14" s="17">
        <v>3.6</v>
      </c>
      <c r="H14" s="17">
        <v>3.1</v>
      </c>
      <c r="I14" s="17">
        <v>3</v>
      </c>
      <c r="J14" s="17">
        <v>3.4</v>
      </c>
    </row>
    <row r="15" spans="1:10" x14ac:dyDescent="0.25">
      <c r="A15" s="5" t="s">
        <v>38</v>
      </c>
      <c r="B15" s="17">
        <v>0.83452296039628016</v>
      </c>
      <c r="C15" s="17">
        <v>0.70710678118654757</v>
      </c>
      <c r="D15" s="17">
        <v>0.73786478737262229</v>
      </c>
      <c r="E15" s="17">
        <v>1.0690449676496976</v>
      </c>
      <c r="F15" s="17">
        <v>0.70710678118654757</v>
      </c>
      <c r="G15" s="17">
        <v>1.0749676997731401</v>
      </c>
      <c r="H15" s="17">
        <v>1.6633299933166201</v>
      </c>
      <c r="I15" s="17">
        <v>1.6329931618554521</v>
      </c>
      <c r="J15" s="17">
        <v>0.96609178307929622</v>
      </c>
    </row>
    <row r="16" spans="1:10" x14ac:dyDescent="0.25">
      <c r="A16" s="5" t="s">
        <v>39</v>
      </c>
      <c r="B16" s="18">
        <v>8</v>
      </c>
      <c r="C16" s="18">
        <v>8</v>
      </c>
      <c r="D16" s="18">
        <v>10</v>
      </c>
      <c r="E16" s="18">
        <v>8</v>
      </c>
      <c r="F16" s="18">
        <v>8</v>
      </c>
      <c r="G16" s="18">
        <v>10</v>
      </c>
      <c r="H16" s="18">
        <v>10</v>
      </c>
      <c r="I16" s="18">
        <v>10</v>
      </c>
      <c r="J16" s="18">
        <v>10</v>
      </c>
    </row>
    <row r="19" spans="1:10" x14ac:dyDescent="0.25">
      <c r="A19" s="5" t="s">
        <v>146</v>
      </c>
      <c r="B19" s="5"/>
      <c r="C19" s="5"/>
      <c r="D19" s="5"/>
      <c r="E19" s="5"/>
      <c r="F19" s="17">
        <f>AVERAGE(G14:I14)</f>
        <v>3.2333333333333329</v>
      </c>
    </row>
    <row r="20" spans="1:10" x14ac:dyDescent="0.25">
      <c r="A20" s="5" t="s">
        <v>148</v>
      </c>
      <c r="B20" s="5"/>
      <c r="C20" s="5"/>
    </row>
    <row r="22" spans="1:10" x14ac:dyDescent="0.25">
      <c r="A22" s="5" t="s">
        <v>147</v>
      </c>
      <c r="B22" s="5"/>
      <c r="C22" s="5"/>
      <c r="D22" s="5"/>
      <c r="E22" s="5"/>
      <c r="F22" s="17">
        <f>(F19-1)*2.5</f>
        <v>5.5833333333333321</v>
      </c>
    </row>
    <row r="23" spans="1:10" x14ac:dyDescent="0.25">
      <c r="A23" s="5" t="s">
        <v>142</v>
      </c>
      <c r="B23" s="17">
        <f t="shared" ref="B23:J23" si="0">(B14-1)*2.5</f>
        <v>5.3125</v>
      </c>
      <c r="C23" s="17">
        <f t="shared" si="0"/>
        <v>6.875</v>
      </c>
      <c r="D23" s="17">
        <f t="shared" si="0"/>
        <v>7.25</v>
      </c>
      <c r="E23" s="17">
        <f t="shared" si="0"/>
        <v>6.25</v>
      </c>
      <c r="F23" s="17">
        <f t="shared" si="0"/>
        <v>6.875</v>
      </c>
      <c r="G23" s="17">
        <f t="shared" si="0"/>
        <v>6.5</v>
      </c>
      <c r="H23" s="17">
        <f t="shared" si="0"/>
        <v>5.25</v>
      </c>
      <c r="I23" s="17">
        <f t="shared" si="0"/>
        <v>5</v>
      </c>
      <c r="J23" s="17">
        <f t="shared" si="0"/>
        <v>6</v>
      </c>
    </row>
  </sheetData>
  <phoneticPr fontId="0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72</v>
      </c>
    </row>
    <row r="5" spans="1:2" x14ac:dyDescent="0.25">
      <c r="A5" s="13" t="s">
        <v>6</v>
      </c>
      <c r="B5" s="14" t="s">
        <v>44</v>
      </c>
    </row>
    <row r="6" spans="1:2" x14ac:dyDescent="0.25">
      <c r="A6" s="13" t="s">
        <v>7</v>
      </c>
      <c r="B6" s="14" t="s">
        <v>45</v>
      </c>
    </row>
    <row r="7" spans="1:2" x14ac:dyDescent="0.25">
      <c r="A7" s="13" t="s">
        <v>8</v>
      </c>
      <c r="B7" s="14" t="s">
        <v>46</v>
      </c>
    </row>
    <row r="8" spans="1:2" x14ac:dyDescent="0.25">
      <c r="A8" s="13" t="s">
        <v>9</v>
      </c>
      <c r="B8" s="14" t="s">
        <v>47</v>
      </c>
    </row>
    <row r="9" spans="1:2" x14ac:dyDescent="0.25">
      <c r="A9" s="13" t="s">
        <v>10</v>
      </c>
      <c r="B9" s="4" t="s">
        <v>48</v>
      </c>
    </row>
    <row r="10" spans="1:2" x14ac:dyDescent="0.25">
      <c r="A10" s="13" t="s">
        <v>11</v>
      </c>
      <c r="B10" s="14" t="s">
        <v>49</v>
      </c>
    </row>
    <row r="11" spans="1:2" x14ac:dyDescent="0.25">
      <c r="A11" s="13" t="s">
        <v>12</v>
      </c>
      <c r="B11" s="14" t="s">
        <v>50</v>
      </c>
    </row>
    <row r="12" spans="1:2" x14ac:dyDescent="0.25">
      <c r="A12" s="13" t="s">
        <v>13</v>
      </c>
      <c r="B12" s="14" t="s">
        <v>51</v>
      </c>
    </row>
    <row r="13" spans="1:2" ht="30" x14ac:dyDescent="0.25">
      <c r="A13" s="13" t="s">
        <v>14</v>
      </c>
      <c r="B13" s="14" t="s">
        <v>52</v>
      </c>
    </row>
    <row r="14" spans="1:2" x14ac:dyDescent="0.25">
      <c r="A14" s="13" t="s">
        <v>15</v>
      </c>
      <c r="B14" s="14" t="s">
        <v>53</v>
      </c>
    </row>
    <row r="15" spans="1:2" x14ac:dyDescent="0.25">
      <c r="A15" s="13" t="s">
        <v>16</v>
      </c>
      <c r="B15" s="14" t="s">
        <v>54</v>
      </c>
    </row>
    <row r="16" spans="1:2" x14ac:dyDescent="0.25">
      <c r="A16" s="13" t="s">
        <v>17</v>
      </c>
      <c r="B16" s="14" t="s">
        <v>55</v>
      </c>
    </row>
    <row r="17" spans="1:2" x14ac:dyDescent="0.25">
      <c r="A17" s="13" t="s">
        <v>18</v>
      </c>
      <c r="B17" s="14" t="s">
        <v>56</v>
      </c>
    </row>
    <row r="18" spans="1:2" x14ac:dyDescent="0.25">
      <c r="A18" s="13" t="s">
        <v>19</v>
      </c>
      <c r="B18" s="14" t="s">
        <v>57</v>
      </c>
    </row>
    <row r="19" spans="1:2" x14ac:dyDescent="0.25">
      <c r="A19" s="13" t="s">
        <v>20</v>
      </c>
      <c r="B19" s="4" t="s">
        <v>58</v>
      </c>
    </row>
    <row r="20" spans="1:2" x14ac:dyDescent="0.25">
      <c r="A20" s="13" t="s">
        <v>21</v>
      </c>
      <c r="B20" s="4" t="s">
        <v>59</v>
      </c>
    </row>
    <row r="21" spans="1:2" x14ac:dyDescent="0.25">
      <c r="A21" s="13" t="s">
        <v>22</v>
      </c>
      <c r="B21" s="14" t="s">
        <v>60</v>
      </c>
    </row>
    <row r="22" spans="1:2" x14ac:dyDescent="0.25">
      <c r="A22" s="13" t="s">
        <v>23</v>
      </c>
      <c r="B22" s="4" t="s">
        <v>61</v>
      </c>
    </row>
    <row r="23" spans="1:2" x14ac:dyDescent="0.25">
      <c r="A23" s="13" t="s">
        <v>24</v>
      </c>
      <c r="B23" s="14" t="s">
        <v>62</v>
      </c>
    </row>
    <row r="24" spans="1:2" x14ac:dyDescent="0.25">
      <c r="A24" s="13" t="s">
        <v>25</v>
      </c>
      <c r="B24" s="14" t="s">
        <v>63</v>
      </c>
    </row>
    <row r="25" spans="1:2" x14ac:dyDescent="0.25">
      <c r="A25" s="13" t="s">
        <v>26</v>
      </c>
      <c r="B25" s="14" t="s">
        <v>64</v>
      </c>
    </row>
    <row r="26" spans="1:2" x14ac:dyDescent="0.25">
      <c r="A26" s="13" t="s">
        <v>27</v>
      </c>
      <c r="B26" s="14" t="s">
        <v>65</v>
      </c>
    </row>
    <row r="27" spans="1:2" x14ac:dyDescent="0.25">
      <c r="A27" s="13" t="s">
        <v>28</v>
      </c>
      <c r="B27" s="14" t="s">
        <v>66</v>
      </c>
    </row>
    <row r="28" spans="1:2" x14ac:dyDescent="0.25">
      <c r="A28" s="13" t="s">
        <v>29</v>
      </c>
      <c r="B28" s="15" t="s">
        <v>67</v>
      </c>
    </row>
    <row r="29" spans="1:2" x14ac:dyDescent="0.25">
      <c r="A29" s="13" t="s">
        <v>30</v>
      </c>
      <c r="B29" s="15" t="s">
        <v>68</v>
      </c>
    </row>
    <row r="30" spans="1:2" x14ac:dyDescent="0.25">
      <c r="A30" s="13" t="s">
        <v>31</v>
      </c>
      <c r="B30" s="15" t="s">
        <v>69</v>
      </c>
    </row>
    <row r="31" spans="1:2" x14ac:dyDescent="0.25">
      <c r="A31" s="13" t="s">
        <v>32</v>
      </c>
      <c r="B31" s="15" t="s">
        <v>70</v>
      </c>
    </row>
    <row r="32" spans="1:2" x14ac:dyDescent="0.25">
      <c r="A32" s="13" t="s">
        <v>33</v>
      </c>
      <c r="B32" s="15" t="s">
        <v>71</v>
      </c>
    </row>
  </sheetData>
  <phoneticPr fontId="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40</v>
      </c>
    </row>
    <row r="4" spans="1:2" ht="26.25" x14ac:dyDescent="0.25">
      <c r="A4" s="6" t="s">
        <v>5</v>
      </c>
      <c r="B4" s="11" t="s">
        <v>73</v>
      </c>
    </row>
    <row r="5" spans="1:2" x14ac:dyDescent="0.25">
      <c r="A5" s="6" t="s">
        <v>6</v>
      </c>
      <c r="B5" s="11" t="s">
        <v>74</v>
      </c>
    </row>
    <row r="6" spans="1:2" x14ac:dyDescent="0.25">
      <c r="A6" s="6" t="s">
        <v>7</v>
      </c>
      <c r="B6" s="11" t="s">
        <v>75</v>
      </c>
    </row>
    <row r="7" spans="1:2" ht="26.25" x14ac:dyDescent="0.25">
      <c r="A7" s="6" t="s">
        <v>8</v>
      </c>
      <c r="B7" s="11" t="s">
        <v>76</v>
      </c>
    </row>
    <row r="8" spans="1:2" ht="26.25" x14ac:dyDescent="0.25">
      <c r="A8" s="6" t="s">
        <v>9</v>
      </c>
      <c r="B8" s="11" t="s">
        <v>59</v>
      </c>
    </row>
    <row r="9" spans="1:2" x14ac:dyDescent="0.25">
      <c r="A9" s="6" t="s">
        <v>10</v>
      </c>
      <c r="B9" s="11" t="s">
        <v>78</v>
      </c>
    </row>
    <row r="10" spans="1:2" ht="26.25" x14ac:dyDescent="0.25">
      <c r="A10" s="6" t="s">
        <v>11</v>
      </c>
      <c r="B10" s="11" t="s">
        <v>79</v>
      </c>
    </row>
    <row r="11" spans="1:2" x14ac:dyDescent="0.25">
      <c r="A11" s="6" t="s">
        <v>12</v>
      </c>
      <c r="B11" s="11" t="s">
        <v>80</v>
      </c>
    </row>
    <row r="12" spans="1:2" x14ac:dyDescent="0.25">
      <c r="A12" s="6" t="s">
        <v>13</v>
      </c>
      <c r="B12" s="12" t="s">
        <v>83</v>
      </c>
    </row>
    <row r="13" spans="1:2" x14ac:dyDescent="0.25">
      <c r="A13" s="7" t="s">
        <v>31</v>
      </c>
      <c r="B13" s="3" t="s">
        <v>77</v>
      </c>
    </row>
    <row r="14" spans="1:2" x14ac:dyDescent="0.25">
      <c r="A14" s="7" t="s">
        <v>32</v>
      </c>
      <c r="B14" s="3" t="s">
        <v>81</v>
      </c>
    </row>
    <row r="15" spans="1:2" x14ac:dyDescent="0.25">
      <c r="A15" s="7" t="s">
        <v>33</v>
      </c>
      <c r="B15" s="3" t="s">
        <v>82</v>
      </c>
    </row>
  </sheetData>
  <phoneticPr fontId="0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90</v>
      </c>
    </row>
    <row r="4" spans="1:2" ht="24.75" x14ac:dyDescent="0.25">
      <c r="A4" s="13" t="s">
        <v>5</v>
      </c>
      <c r="B4" s="16" t="s">
        <v>72</v>
      </c>
    </row>
    <row r="5" spans="1:2" x14ac:dyDescent="0.25">
      <c r="A5" s="13" t="s">
        <v>6</v>
      </c>
      <c r="B5" s="11" t="s">
        <v>91</v>
      </c>
    </row>
    <row r="6" spans="1:2" x14ac:dyDescent="0.25">
      <c r="A6" s="13" t="s">
        <v>7</v>
      </c>
      <c r="B6" s="11" t="s">
        <v>92</v>
      </c>
    </row>
    <row r="7" spans="1:2" x14ac:dyDescent="0.25">
      <c r="A7" s="13" t="s">
        <v>8</v>
      </c>
      <c r="B7" s="11" t="s">
        <v>93</v>
      </c>
    </row>
    <row r="8" spans="1:2" x14ac:dyDescent="0.25">
      <c r="A8" s="13" t="s">
        <v>9</v>
      </c>
      <c r="B8" s="11" t="s">
        <v>94</v>
      </c>
    </row>
    <row r="9" spans="1:2" x14ac:dyDescent="0.25">
      <c r="A9" s="13" t="s">
        <v>10</v>
      </c>
      <c r="B9" s="11" t="s">
        <v>95</v>
      </c>
    </row>
    <row r="10" spans="1:2" x14ac:dyDescent="0.25">
      <c r="A10" s="13" t="s">
        <v>11</v>
      </c>
      <c r="B10" s="11" t="s">
        <v>96</v>
      </c>
    </row>
    <row r="11" spans="1:2" x14ac:dyDescent="0.25">
      <c r="A11" s="13" t="s">
        <v>12</v>
      </c>
      <c r="B11" s="11" t="s">
        <v>97</v>
      </c>
    </row>
    <row r="12" spans="1:2" x14ac:dyDescent="0.25">
      <c r="A12" s="13" t="s">
        <v>13</v>
      </c>
      <c r="B12" s="11" t="s">
        <v>98</v>
      </c>
    </row>
    <row r="13" spans="1:2" x14ac:dyDescent="0.25">
      <c r="A13" s="13" t="s">
        <v>14</v>
      </c>
      <c r="B13" s="11" t="s">
        <v>99</v>
      </c>
    </row>
    <row r="14" spans="1:2" x14ac:dyDescent="0.25">
      <c r="A14" s="13" t="s">
        <v>15</v>
      </c>
      <c r="B14" s="11" t="s">
        <v>100</v>
      </c>
    </row>
    <row r="15" spans="1:2" x14ac:dyDescent="0.25">
      <c r="A15" s="13" t="s">
        <v>16</v>
      </c>
      <c r="B15" s="11" t="s">
        <v>101</v>
      </c>
    </row>
    <row r="16" spans="1:2" x14ac:dyDescent="0.25">
      <c r="A16" s="13" t="s">
        <v>17</v>
      </c>
      <c r="B16" s="11" t="s">
        <v>102</v>
      </c>
    </row>
    <row r="17" spans="1:2" x14ac:dyDescent="0.25">
      <c r="A17" s="13" t="s">
        <v>18</v>
      </c>
      <c r="B17" s="11" t="s">
        <v>103</v>
      </c>
    </row>
    <row r="18" spans="1:2" x14ac:dyDescent="0.25">
      <c r="A18" s="13" t="s">
        <v>19</v>
      </c>
      <c r="B18" s="11" t="s">
        <v>104</v>
      </c>
    </row>
    <row r="19" spans="1:2" x14ac:dyDescent="0.25">
      <c r="A19" s="13" t="s">
        <v>20</v>
      </c>
      <c r="B19" s="11" t="s">
        <v>105</v>
      </c>
    </row>
    <row r="20" spans="1:2" x14ac:dyDescent="0.25">
      <c r="A20" s="13" t="s">
        <v>21</v>
      </c>
      <c r="B20" s="11" t="s">
        <v>136</v>
      </c>
    </row>
    <row r="21" spans="1:2" x14ac:dyDescent="0.25">
      <c r="A21" s="13" t="s">
        <v>22</v>
      </c>
      <c r="B21" s="11" t="s">
        <v>106</v>
      </c>
    </row>
    <row r="22" spans="1:2" x14ac:dyDescent="0.25">
      <c r="A22" s="13" t="s">
        <v>23</v>
      </c>
      <c r="B22" s="11" t="s">
        <v>107</v>
      </c>
    </row>
    <row r="23" spans="1:2" x14ac:dyDescent="0.25">
      <c r="A23" s="13" t="s">
        <v>24</v>
      </c>
      <c r="B23" s="11" t="s">
        <v>108</v>
      </c>
    </row>
    <row r="24" spans="1:2" x14ac:dyDescent="0.25">
      <c r="A24" s="13" t="s">
        <v>25</v>
      </c>
      <c r="B24" s="11" t="s">
        <v>109</v>
      </c>
    </row>
    <row r="25" spans="1:2" x14ac:dyDescent="0.25">
      <c r="A25" s="13" t="s">
        <v>26</v>
      </c>
      <c r="B25" s="11" t="s">
        <v>110</v>
      </c>
    </row>
    <row r="26" spans="1:2" x14ac:dyDescent="0.25">
      <c r="A26" s="13" t="s">
        <v>27</v>
      </c>
      <c r="B26" s="11" t="s">
        <v>111</v>
      </c>
    </row>
    <row r="27" spans="1:2" x14ac:dyDescent="0.25">
      <c r="A27" s="6" t="s">
        <v>28</v>
      </c>
      <c r="B27" s="11" t="s">
        <v>62</v>
      </c>
    </row>
    <row r="28" spans="1:2" x14ac:dyDescent="0.25">
      <c r="A28" s="6" t="s">
        <v>85</v>
      </c>
      <c r="B28" s="11" t="s">
        <v>137</v>
      </c>
    </row>
    <row r="29" spans="1:2" x14ac:dyDescent="0.25">
      <c r="A29" s="6" t="s">
        <v>86</v>
      </c>
      <c r="B29" s="11" t="s">
        <v>112</v>
      </c>
    </row>
    <row r="30" spans="1:2" x14ac:dyDescent="0.25">
      <c r="A30" s="6" t="s">
        <v>87</v>
      </c>
      <c r="B30" s="11" t="s">
        <v>56</v>
      </c>
    </row>
    <row r="31" spans="1:2" x14ac:dyDescent="0.25">
      <c r="A31" s="6" t="s">
        <v>88</v>
      </c>
      <c r="B31" s="11" t="s">
        <v>57</v>
      </c>
    </row>
    <row r="32" spans="1:2" x14ac:dyDescent="0.25">
      <c r="A32" s="6" t="s">
        <v>89</v>
      </c>
      <c r="B32" s="11" t="s">
        <v>113</v>
      </c>
    </row>
    <row r="33" spans="1:2" x14ac:dyDescent="0.25">
      <c r="A33" s="6" t="s">
        <v>114</v>
      </c>
      <c r="B33" s="11" t="s">
        <v>138</v>
      </c>
    </row>
    <row r="34" spans="1:2" x14ac:dyDescent="0.25">
      <c r="A34" s="6" t="s">
        <v>134</v>
      </c>
      <c r="B34" s="12" t="s">
        <v>66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Grado Est. Ingle._PDI</vt:lpstr>
      <vt:lpstr>Grado Est. Ingle._Estud</vt:lpstr>
      <vt:lpstr>Grado Filolog. Clásica_PDI </vt:lpstr>
      <vt:lpstr>Grado Filolog. Hispánica_PDI </vt:lpstr>
      <vt:lpstr>Grado Filolog. Hispánica_Estud</vt:lpstr>
      <vt:lpstr>Grado Geog. Orden. Territ_PDI </vt:lpstr>
      <vt:lpstr>Grado Geog.Orden. Terri _Estud </vt:lpstr>
      <vt:lpstr>Grado Hª Arte y Patri.H-A_PDI </vt:lpstr>
      <vt:lpstr>Grado HªArte y Patri H-A_Estud</vt:lpstr>
      <vt:lpstr>Grado Hª y Patri.Histórico_PDI </vt:lpstr>
      <vt:lpstr>Grado Hª y Patri. Histór_Estud </vt:lpstr>
      <vt:lpstr>Grado Leng.Lit. Mod-Francés_PDI</vt:lpstr>
      <vt:lpstr>Grado Leng.L.Mod-Francés_Estud</vt:lpstr>
      <vt:lpstr>Grado Leng.Lit.Mod.-Portug_PDI </vt:lpstr>
      <vt:lpstr>M.U.Desarro. Rural_PDI </vt:lpstr>
      <vt:lpstr>M.U. Desarro. Rural_Estud</vt:lpstr>
      <vt:lpstr>M.U. Form. Prof. E.S._PDI</vt:lpstr>
      <vt:lpstr>M.U.Form. Prof. E. S._Estud</vt:lpstr>
      <vt:lpstr>M.U.I. Arte y Humanidades_PDI</vt:lpstr>
      <vt:lpstr>MUI Arte y Human_Estud</vt:lpstr>
      <vt:lpstr>M.U. Tecn. Inf. Geog. SIG_PDI</vt:lpstr>
      <vt:lpstr>M.U. Enseñ. Esp. Leng Ext_PDI</vt:lpstr>
      <vt:lpstr>MU Enseñ. Esp. Leng Ext_Estud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2023-11-13T12:54:26Z</dcterms:modified>
</cp:coreProperties>
</file>