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F55BD\"/>
    </mc:Choice>
  </mc:AlternateContent>
  <xr:revisionPtr revIDLastSave="0" documentId="13_ncr:1_{D6B49AF9-1ACB-4D5B-86FF-D0C6A3DB4361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Grado E. Inf._PDI" sheetId="10" r:id="rId1"/>
    <sheet name="Grado E. Inf._Estud" sheetId="11" r:id="rId2"/>
    <sheet name="Grado Ed. Prim._PDI " sheetId="13" r:id="rId3"/>
    <sheet name="Grado Ed. Prim._Estud " sheetId="14" r:id="rId4"/>
    <sheet name="Grado Ed. Social_PDI " sheetId="15" r:id="rId5"/>
    <sheet name="Grado Ed. Social_Estud " sheetId="16" r:id="rId6"/>
    <sheet name="M.U. Antrop. Social_PDI" sheetId="26" r:id="rId7"/>
    <sheet name="M.U. Antrop. Social_Estud" sheetId="28" r:id="rId8"/>
    <sheet name="M.U. Ed. Digital_PDI" sheetId="27" r:id="rId9"/>
    <sheet name="M.U. Ed. Digital_Estud" sheetId="29" r:id="rId10"/>
    <sheet name="M.U. Form. Portugués_Estud" sheetId="23" r:id="rId11"/>
    <sheet name="M.U. Form. Prof. Ed. Secund_PDI" sheetId="25" r:id="rId12"/>
    <sheet name="M.U. Form. Prof. Ed. Secu_Estud" sheetId="22" r:id="rId13"/>
    <sheet name="M.U.I.Cienc. Sociales Jurid_PDI" sheetId="3" r:id="rId14"/>
    <sheet name="M.U.I.Cienc. Sociales Jur_Estud" sheetId="8" r:id="rId15"/>
    <sheet name="PAS_centro" sheetId="4" r:id="rId16"/>
    <sheet name="código preguntas PDI" sheetId="5" r:id="rId17"/>
    <sheet name="código preguntas PAS" sheetId="6" r:id="rId18"/>
    <sheet name="código preguntas Estud" sheetId="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" l="1"/>
  <c r="F22" i="3"/>
  <c r="F19" i="25"/>
  <c r="F22" i="25"/>
  <c r="F19" i="27"/>
  <c r="F22" i="27"/>
  <c r="F19" i="26"/>
  <c r="F22" i="26"/>
  <c r="F19" i="15"/>
  <c r="F22" i="15"/>
  <c r="F19" i="13"/>
  <c r="F22" i="13"/>
  <c r="F19" i="4"/>
  <c r="F22" i="4"/>
  <c r="F19" i="10"/>
  <c r="F22" i="10"/>
  <c r="J23" i="4"/>
  <c r="I23" i="4"/>
  <c r="H23" i="4"/>
  <c r="G23" i="4"/>
  <c r="F23" i="4"/>
  <c r="E23" i="4"/>
  <c r="D23" i="4"/>
  <c r="C23" i="4"/>
  <c r="B23" i="4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C23" i="25"/>
  <c r="B23" i="25"/>
  <c r="Y23" i="27"/>
  <c r="X23" i="27"/>
  <c r="W23" i="27"/>
  <c r="V23" i="27"/>
  <c r="U23" i="27"/>
  <c r="T23" i="27"/>
  <c r="S23" i="27"/>
  <c r="R23" i="27"/>
  <c r="Q23" i="27"/>
  <c r="P23" i="27"/>
  <c r="O23" i="27"/>
  <c r="N23" i="27"/>
  <c r="M23" i="27"/>
  <c r="L23" i="27"/>
  <c r="K23" i="27"/>
  <c r="J23" i="27"/>
  <c r="I23" i="27"/>
  <c r="H23" i="27"/>
  <c r="G23" i="27"/>
  <c r="F23" i="27"/>
  <c r="E23" i="27"/>
  <c r="D23" i="27"/>
  <c r="C23" i="27"/>
  <c r="B23" i="27"/>
  <c r="Y23" i="26"/>
  <c r="X23" i="26"/>
  <c r="W23" i="26"/>
  <c r="V23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D23" i="26"/>
  <c r="C23" i="26"/>
  <c r="B23" i="26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C23" i="15"/>
  <c r="B23" i="15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F26" i="22"/>
  <c r="AE26" i="22"/>
  <c r="AD26" i="22"/>
  <c r="AC26" i="22"/>
  <c r="AB26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AF26" i="23"/>
  <c r="AE26" i="23"/>
  <c r="AD26" i="23"/>
  <c r="AC26" i="23"/>
  <c r="AB26" i="23"/>
  <c r="AA26" i="23"/>
  <c r="Z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B26" i="23"/>
  <c r="AF26" i="29"/>
  <c r="AE26" i="29"/>
  <c r="AD26" i="29"/>
  <c r="AC26" i="29"/>
  <c r="AB26" i="29"/>
  <c r="AA26" i="29"/>
  <c r="Z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26" i="29"/>
  <c r="AF26" i="28"/>
  <c r="AE26" i="28"/>
  <c r="AD26" i="28"/>
  <c r="AC26" i="28"/>
  <c r="AB26" i="28"/>
  <c r="AA26" i="28"/>
  <c r="Z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B26" i="28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F22" i="8"/>
  <c r="F25" i="8"/>
  <c r="F22" i="22"/>
  <c r="F25" i="22"/>
  <c r="F22" i="23"/>
  <c r="F25" i="23"/>
  <c r="F22" i="29"/>
  <c r="F25" i="29"/>
  <c r="F22" i="28"/>
  <c r="F25" i="28"/>
  <c r="F22" i="16"/>
  <c r="F25" i="16"/>
  <c r="F22" i="14"/>
  <c r="F25" i="14"/>
  <c r="F22" i="11"/>
  <c r="F25" i="11"/>
  <c r="B20" i="29"/>
  <c r="B20" i="28"/>
  <c r="B20" i="8"/>
  <c r="B20" i="22"/>
  <c r="B20" i="23"/>
  <c r="B20" i="16"/>
  <c r="B20" i="14"/>
  <c r="B4" i="29"/>
  <c r="B20" i="11"/>
  <c r="B4" i="14"/>
  <c r="B4" i="11"/>
  <c r="B4" i="28"/>
  <c r="B4" i="25"/>
  <c r="B4" i="26"/>
  <c r="B4" i="22"/>
  <c r="B4" i="27"/>
  <c r="B4" i="23"/>
  <c r="B4" i="16"/>
  <c r="B4" i="3"/>
  <c r="B4" i="15"/>
  <c r="B4" i="8"/>
  <c r="B4" i="13"/>
</calcChain>
</file>

<file path=xl/sharedStrings.xml><?xml version="1.0" encoding="utf-8"?>
<sst xmlns="http://schemas.openxmlformats.org/spreadsheetml/2006/main" count="857" uniqueCount="144">
  <si>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</si>
  <si>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</si>
  <si>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</si>
  <si>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</si>
  <si>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</si>
  <si>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</si>
  <si>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</si>
  <si>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</si>
  <si>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</si>
  <si>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</si>
  <si>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</si>
  <si>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</si>
  <si>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</si>
  <si>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</si>
  <si>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</si>
  <si>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</si>
  <si>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</si>
  <si>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</si>
  <si>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</si>
  <si>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</si>
  <si>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</si>
  <si>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</si>
  <si>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</si>
  <si>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</si>
  <si>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</si>
  <si>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</si>
  <si>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</si>
  <si>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</si>
  <si>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</si>
  <si>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</si>
  <si>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</si>
  <si>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</si>
  <si>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</si>
  <si>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</si>
  <si>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</si>
  <si>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</si>
  <si>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</si>
  <si>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</si>
  <si>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</si>
  <si>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</si>
  <si>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</si>
  <si>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</si>
  <si>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</si>
  <si>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</si>
  <si>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</si>
  <si>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</si>
  <si>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</si>
  <si>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</si>
  <si>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</si>
  <si>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</si>
  <si>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</si>
  <si>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</si>
  <si>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</si>
  <si>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</si>
  <si>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</si>
  <si>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</si>
  <si>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</si>
  <si>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</si>
  <si>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</si>
  <si>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</si>
  <si>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</si>
  <si>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</si>
  <si>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</si>
  <si>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</si>
  <si>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</si>
  <si>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</si>
  <si>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</si>
  <si>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</si>
  <si>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</si>
  <si>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</si>
  <si>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</si>
  <si>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</si>
  <si>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</si>
  <si>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</si>
  <si>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</si>
  <si>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</si>
  <si>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</si>
  <si>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</si>
  <si>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</si>
  <si>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</si>
  <si>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</si>
  <si>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</si>
  <si>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</si>
  <si>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</si>
  <si>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</si>
  <si>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</si>
  <si>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</si>
  <si>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</si>
  <si>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</si>
  <si>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</si>
  <si>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</si>
  <si>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</si>
  <si>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</si>
  <si>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</si>
  <si>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</si>
  <si>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</si>
  <si>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</si>
  <si>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</si>
  <si>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</si>
  <si>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</si>
  <si>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</si>
  <si>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</si>
  <si>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</si>
  <si>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</si>
  <si>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</si>
  <si>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</si>
  <si>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</si>
  <si>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</si>
  <si>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</si>
  <si>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</si>
  <si>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</si>
  <si>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</si>
  <si>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</si>
  <si>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</si>
  <si>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</si>
  <si>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Facultad de Formación del Profesorado</t>
  </si>
  <si>
    <t>NS/NC</t>
  </si>
  <si>
    <t>Grado en Educación Infantil (Cáceres)</t>
  </si>
  <si>
    <t>Grado en Educación Primaria (Cáceres)</t>
  </si>
  <si>
    <t>Grado en Educación Social</t>
  </si>
  <si>
    <t>Máster Universitario en Investigación en Ciencias Sociales y Jurídicas</t>
  </si>
  <si>
    <t>Master Universitaria en Formación del Profesorado</t>
  </si>
  <si>
    <t>Master Universitario Formación Portugués</t>
  </si>
  <si>
    <t>Nº encuestados</t>
  </si>
  <si>
    <t>Total egresados</t>
  </si>
  <si>
    <t>Tasa de Participación</t>
  </si>
  <si>
    <t>Máster Universitario de Formación del Profesorado en Educación Secundaria</t>
  </si>
  <si>
    <t>Master Universitario en Educación Digital</t>
  </si>
  <si>
    <t>Master Universitario en Antropología Social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</si>
  <si>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</si>
  <si>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</si>
  <si>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</si>
  <si>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</si>
  <si>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</si>
  <si>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</si>
  <si>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</si>
  <si>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</si>
  <si>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</si>
  <si>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</si>
  <si>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</si>
  <si>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</si>
  <si>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</si>
  <si>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P6, P7  y P8)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</si>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</sst>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117</v>
      </c>
    </row>
    <row r="3" spans="1:26" x14ac:dyDescent="0.25">
      <c r="A3" s="1" t="s">
        <v>1</v>
      </c>
      <c r="B3" t="s">
        <v>115</v>
      </c>
    </row>
    <row r="4" spans="1:26" x14ac:dyDescent="0.25">
      <c r="A4" s="1" t="s">
        <v>2</v>
      </c>
      <c r="B4" t="s">
        <v>130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22">
        <v>0</v>
      </c>
      <c r="C7" s="22">
        <v>0</v>
      </c>
      <c r="D7" s="22">
        <v>1</v>
      </c>
      <c r="E7" s="22">
        <v>5</v>
      </c>
      <c r="F7" s="22">
        <v>0</v>
      </c>
      <c r="G7" s="22">
        <v>0</v>
      </c>
      <c r="H7" s="22">
        <v>0</v>
      </c>
      <c r="I7" s="22">
        <v>1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1</v>
      </c>
      <c r="T7" s="22">
        <v>1</v>
      </c>
      <c r="U7" s="22">
        <v>0</v>
      </c>
      <c r="V7" s="22">
        <v>1</v>
      </c>
      <c r="W7" s="22">
        <v>0</v>
      </c>
      <c r="X7" s="22">
        <v>0</v>
      </c>
      <c r="Y7" s="22">
        <v>0</v>
      </c>
      <c r="Z7" s="20"/>
    </row>
    <row r="8" spans="1:26" x14ac:dyDescent="0.25">
      <c r="A8" s="8">
        <v>2</v>
      </c>
      <c r="B8" s="22">
        <v>0</v>
      </c>
      <c r="C8" s="22">
        <v>1</v>
      </c>
      <c r="D8" s="22">
        <v>1</v>
      </c>
      <c r="E8" s="22">
        <v>1</v>
      </c>
      <c r="F8" s="22">
        <v>3</v>
      </c>
      <c r="G8" s="22">
        <v>3</v>
      </c>
      <c r="H8" s="22">
        <v>1</v>
      </c>
      <c r="I8" s="22">
        <v>0</v>
      </c>
      <c r="J8" s="22">
        <v>2</v>
      </c>
      <c r="K8" s="22">
        <v>2</v>
      </c>
      <c r="L8" s="22">
        <v>1</v>
      </c>
      <c r="M8" s="22">
        <v>2</v>
      </c>
      <c r="N8" s="22">
        <v>0</v>
      </c>
      <c r="O8" s="22">
        <v>2</v>
      </c>
      <c r="P8" s="22">
        <v>0</v>
      </c>
      <c r="Q8" s="22">
        <v>2</v>
      </c>
      <c r="R8" s="22">
        <v>0</v>
      </c>
      <c r="S8" s="22">
        <v>2</v>
      </c>
      <c r="T8" s="22">
        <v>2</v>
      </c>
      <c r="U8" s="22">
        <v>0</v>
      </c>
      <c r="V8" s="22">
        <v>1</v>
      </c>
      <c r="W8" s="22">
        <v>0</v>
      </c>
      <c r="X8" s="22">
        <v>0</v>
      </c>
      <c r="Y8" s="22">
        <v>0</v>
      </c>
      <c r="Z8" s="20"/>
    </row>
    <row r="9" spans="1:26" x14ac:dyDescent="0.25">
      <c r="A9" s="8">
        <v>3</v>
      </c>
      <c r="B9" s="22">
        <v>5</v>
      </c>
      <c r="C9" s="22">
        <v>5</v>
      </c>
      <c r="D9" s="22">
        <v>4</v>
      </c>
      <c r="E9" s="22">
        <v>1</v>
      </c>
      <c r="F9" s="22">
        <v>3</v>
      </c>
      <c r="G9" s="22">
        <v>4</v>
      </c>
      <c r="H9" s="22">
        <v>1</v>
      </c>
      <c r="I9" s="22">
        <v>4</v>
      </c>
      <c r="J9" s="22">
        <v>4</v>
      </c>
      <c r="K9" s="22">
        <v>5</v>
      </c>
      <c r="L9" s="22">
        <v>1</v>
      </c>
      <c r="M9" s="22">
        <v>3</v>
      </c>
      <c r="N9" s="22">
        <v>3</v>
      </c>
      <c r="O9" s="22">
        <v>1</v>
      </c>
      <c r="P9" s="22">
        <v>2</v>
      </c>
      <c r="Q9" s="22">
        <v>3</v>
      </c>
      <c r="R9" s="22">
        <v>2</v>
      </c>
      <c r="S9" s="22">
        <v>4</v>
      </c>
      <c r="T9" s="22">
        <v>3</v>
      </c>
      <c r="U9" s="22">
        <v>4</v>
      </c>
      <c r="V9" s="22">
        <v>4</v>
      </c>
      <c r="W9" s="22">
        <v>3</v>
      </c>
      <c r="X9" s="22">
        <v>4</v>
      </c>
      <c r="Y9" s="22">
        <v>6</v>
      </c>
      <c r="Z9" s="20"/>
    </row>
    <row r="10" spans="1:26" x14ac:dyDescent="0.25">
      <c r="A10" s="8">
        <v>4</v>
      </c>
      <c r="B10" s="22">
        <v>1</v>
      </c>
      <c r="C10" s="22">
        <v>1</v>
      </c>
      <c r="D10" s="22">
        <v>2</v>
      </c>
      <c r="E10" s="22">
        <v>1</v>
      </c>
      <c r="F10" s="22">
        <v>2</v>
      </c>
      <c r="G10" s="22">
        <v>1</v>
      </c>
      <c r="H10" s="22">
        <v>6</v>
      </c>
      <c r="I10" s="22">
        <v>2</v>
      </c>
      <c r="J10" s="22">
        <v>1</v>
      </c>
      <c r="K10" s="22">
        <v>1</v>
      </c>
      <c r="L10" s="22">
        <v>1</v>
      </c>
      <c r="M10" s="22">
        <v>1</v>
      </c>
      <c r="N10" s="22">
        <v>5</v>
      </c>
      <c r="O10" s="22">
        <v>2</v>
      </c>
      <c r="P10" s="22">
        <v>3</v>
      </c>
      <c r="Q10" s="22">
        <v>2</v>
      </c>
      <c r="R10" s="22">
        <v>4</v>
      </c>
      <c r="S10" s="22">
        <v>1</v>
      </c>
      <c r="T10" s="22">
        <v>1</v>
      </c>
      <c r="U10" s="22">
        <v>2</v>
      </c>
      <c r="V10" s="22">
        <v>0</v>
      </c>
      <c r="W10" s="22">
        <v>3</v>
      </c>
      <c r="X10" s="22">
        <v>1</v>
      </c>
      <c r="Y10" s="22">
        <v>0</v>
      </c>
      <c r="Z10" s="20"/>
    </row>
    <row r="11" spans="1:26" x14ac:dyDescent="0.25">
      <c r="A11" s="8">
        <v>5</v>
      </c>
      <c r="B11" s="22">
        <v>3</v>
      </c>
      <c r="C11" s="22">
        <v>2</v>
      </c>
      <c r="D11" s="22">
        <v>1</v>
      </c>
      <c r="E11" s="22">
        <v>1</v>
      </c>
      <c r="F11" s="22">
        <v>1</v>
      </c>
      <c r="G11" s="22">
        <v>1</v>
      </c>
      <c r="H11" s="22">
        <v>1</v>
      </c>
      <c r="I11" s="22">
        <v>2</v>
      </c>
      <c r="J11" s="22">
        <v>2</v>
      </c>
      <c r="K11" s="22">
        <v>1</v>
      </c>
      <c r="L11" s="22">
        <v>2</v>
      </c>
      <c r="M11" s="22">
        <v>3</v>
      </c>
      <c r="N11" s="22">
        <v>1</v>
      </c>
      <c r="O11" s="22">
        <v>4</v>
      </c>
      <c r="P11" s="22">
        <v>4</v>
      </c>
      <c r="Q11" s="22">
        <v>2</v>
      </c>
      <c r="R11" s="22">
        <v>3</v>
      </c>
      <c r="S11" s="22">
        <v>1</v>
      </c>
      <c r="T11" s="22">
        <v>2</v>
      </c>
      <c r="U11" s="22">
        <v>2</v>
      </c>
      <c r="V11" s="22">
        <v>2</v>
      </c>
      <c r="W11" s="22">
        <v>3</v>
      </c>
      <c r="X11" s="22">
        <v>4</v>
      </c>
      <c r="Y11" s="22">
        <v>3</v>
      </c>
      <c r="Z11" s="20"/>
    </row>
    <row r="12" spans="1:26" x14ac:dyDescent="0.25">
      <c r="A12" s="8" t="s">
        <v>116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4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1</v>
      </c>
      <c r="V12" s="22">
        <v>1</v>
      </c>
      <c r="W12" s="22">
        <v>0</v>
      </c>
      <c r="X12" s="22">
        <v>0</v>
      </c>
      <c r="Y12" s="22">
        <v>0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0"/>
    </row>
    <row r="14" spans="1:26" x14ac:dyDescent="0.25">
      <c r="A14" s="5" t="s">
        <v>36</v>
      </c>
      <c r="B14" s="17">
        <v>3.7777777777777777</v>
      </c>
      <c r="C14" s="17">
        <v>3.4444444444444446</v>
      </c>
      <c r="D14" s="17">
        <v>3.1111111111111112</v>
      </c>
      <c r="E14" s="17">
        <v>2.1111111111111112</v>
      </c>
      <c r="F14" s="17">
        <v>3.1111111111111112</v>
      </c>
      <c r="G14" s="17">
        <v>3</v>
      </c>
      <c r="H14" s="17">
        <v>3.7777777777777777</v>
      </c>
      <c r="I14" s="17">
        <v>3.4444444444444446</v>
      </c>
      <c r="J14" s="17">
        <v>3.3333333333333335</v>
      </c>
      <c r="K14" s="17">
        <v>3.1111111111111112</v>
      </c>
      <c r="L14" s="17">
        <v>3.8</v>
      </c>
      <c r="M14" s="17">
        <v>3.5555555555555554</v>
      </c>
      <c r="N14" s="17">
        <v>3.7777777777777777</v>
      </c>
      <c r="O14" s="17">
        <v>3.8888888888888888</v>
      </c>
      <c r="P14" s="17">
        <v>4.2222222222222223</v>
      </c>
      <c r="Q14" s="17">
        <v>3.4444444444444446</v>
      </c>
      <c r="R14" s="17">
        <v>4.1111111111111107</v>
      </c>
      <c r="S14" s="17">
        <v>2.8888888888888888</v>
      </c>
      <c r="T14" s="17">
        <v>3.1111111111111112</v>
      </c>
      <c r="U14" s="17">
        <v>3.75</v>
      </c>
      <c r="V14" s="17">
        <v>3.125</v>
      </c>
      <c r="W14" s="17">
        <v>4</v>
      </c>
      <c r="X14" s="17">
        <v>4</v>
      </c>
      <c r="Y14" s="17">
        <v>3.6666666666666665</v>
      </c>
      <c r="Z14" s="20"/>
    </row>
    <row r="15" spans="1:26" x14ac:dyDescent="0.25">
      <c r="A15" s="5" t="s">
        <v>37</v>
      </c>
      <c r="B15" s="17">
        <v>0.97182531580754927</v>
      </c>
      <c r="C15" s="17">
        <v>1.0137937550497036</v>
      </c>
      <c r="D15" s="17">
        <v>1.1666666666666665</v>
      </c>
      <c r="E15" s="17">
        <v>1.5365907428821477</v>
      </c>
      <c r="F15" s="17">
        <v>1.0540925533894596</v>
      </c>
      <c r="G15" s="17">
        <v>1</v>
      </c>
      <c r="H15" s="17">
        <v>0.83333333333333237</v>
      </c>
      <c r="I15" s="17">
        <v>1.2360330811826108</v>
      </c>
      <c r="J15" s="17">
        <v>1.1180339887498949</v>
      </c>
      <c r="K15" s="17">
        <v>0.92796072713833677</v>
      </c>
      <c r="L15" s="17">
        <v>1.3038404810405295</v>
      </c>
      <c r="M15" s="17">
        <v>1.2360330811826108</v>
      </c>
      <c r="N15" s="17">
        <v>0.66666666666666552</v>
      </c>
      <c r="O15" s="17">
        <v>1.2692955176439846</v>
      </c>
      <c r="P15" s="17">
        <v>0.83333333333333237</v>
      </c>
      <c r="Q15" s="17">
        <v>1.1303883305208784</v>
      </c>
      <c r="R15" s="17">
        <v>0.78173595997057133</v>
      </c>
      <c r="S15" s="17">
        <v>1.1666666666666665</v>
      </c>
      <c r="T15" s="17">
        <v>1.3642254619787415</v>
      </c>
      <c r="U15" s="17">
        <v>0.88640526042791834</v>
      </c>
      <c r="V15" s="17">
        <v>1.3562026818605375</v>
      </c>
      <c r="W15" s="17">
        <v>0.8660254037844386</v>
      </c>
      <c r="X15" s="17">
        <v>1</v>
      </c>
      <c r="Y15" s="17">
        <v>1</v>
      </c>
      <c r="Z15" s="20"/>
    </row>
    <row r="16" spans="1:26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5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8</v>
      </c>
      <c r="W16" s="18">
        <v>9</v>
      </c>
      <c r="X16" s="18">
        <v>9</v>
      </c>
      <c r="Y16" s="18">
        <v>9</v>
      </c>
      <c r="Z16" s="20"/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3.21875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5.546875</v>
      </c>
    </row>
    <row r="23" spans="1:25" x14ac:dyDescent="0.25">
      <c r="A23" s="5" t="s">
        <v>137</v>
      </c>
      <c r="B23" s="17">
        <f t="shared" ref="B23:Y23" si="0">(B14-1)*2.5</f>
        <v>6.9444444444444446</v>
      </c>
      <c r="C23" s="17">
        <f t="shared" si="0"/>
        <v>6.1111111111111116</v>
      </c>
      <c r="D23" s="17">
        <f t="shared" si="0"/>
        <v>5.2777777777777777</v>
      </c>
      <c r="E23" s="17">
        <f t="shared" si="0"/>
        <v>2.7777777777777777</v>
      </c>
      <c r="F23" s="17">
        <f t="shared" si="0"/>
        <v>5.2777777777777777</v>
      </c>
      <c r="G23" s="17">
        <f t="shared" si="0"/>
        <v>5</v>
      </c>
      <c r="H23" s="17">
        <f t="shared" si="0"/>
        <v>6.9444444444444446</v>
      </c>
      <c r="I23" s="17">
        <f t="shared" si="0"/>
        <v>6.1111111111111116</v>
      </c>
      <c r="J23" s="17">
        <f t="shared" si="0"/>
        <v>5.8333333333333339</v>
      </c>
      <c r="K23" s="17">
        <f t="shared" si="0"/>
        <v>5.2777777777777777</v>
      </c>
      <c r="L23" s="17">
        <f t="shared" si="0"/>
        <v>7</v>
      </c>
      <c r="M23" s="17">
        <f t="shared" si="0"/>
        <v>6.3888888888888884</v>
      </c>
      <c r="N23" s="17">
        <f t="shared" si="0"/>
        <v>6.9444444444444446</v>
      </c>
      <c r="O23" s="17">
        <f t="shared" si="0"/>
        <v>7.2222222222222223</v>
      </c>
      <c r="P23" s="17">
        <f t="shared" si="0"/>
        <v>8.0555555555555554</v>
      </c>
      <c r="Q23" s="17">
        <f t="shared" si="0"/>
        <v>6.1111111111111116</v>
      </c>
      <c r="R23" s="17">
        <f t="shared" si="0"/>
        <v>7.7777777777777768</v>
      </c>
      <c r="S23" s="17">
        <f t="shared" si="0"/>
        <v>4.7222222222222223</v>
      </c>
      <c r="T23" s="17">
        <f t="shared" si="0"/>
        <v>5.2777777777777777</v>
      </c>
      <c r="U23" s="17">
        <f t="shared" si="0"/>
        <v>6.875</v>
      </c>
      <c r="V23" s="17">
        <f t="shared" si="0"/>
        <v>5.3125</v>
      </c>
      <c r="W23" s="17">
        <f t="shared" si="0"/>
        <v>7.5</v>
      </c>
      <c r="X23" s="17">
        <f t="shared" si="0"/>
        <v>7.5</v>
      </c>
      <c r="Y23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6</v>
      </c>
      <c r="E7" s="3">
        <v>0</v>
      </c>
      <c r="F7" s="3">
        <v>1</v>
      </c>
      <c r="G7" s="3">
        <v>0</v>
      </c>
      <c r="H7" s="3">
        <v>2</v>
      </c>
      <c r="I7" s="3">
        <v>4</v>
      </c>
      <c r="J7" s="3">
        <v>4</v>
      </c>
      <c r="K7" s="3">
        <v>9</v>
      </c>
      <c r="L7" s="3">
        <v>1</v>
      </c>
      <c r="M7" s="3">
        <v>1</v>
      </c>
      <c r="N7" s="3">
        <v>0</v>
      </c>
      <c r="O7" s="3">
        <v>1</v>
      </c>
      <c r="P7" s="3">
        <v>1</v>
      </c>
      <c r="Q7" s="3">
        <v>1</v>
      </c>
      <c r="R7" s="3">
        <v>1</v>
      </c>
      <c r="S7" s="3">
        <v>8</v>
      </c>
      <c r="T7" s="3">
        <v>0</v>
      </c>
      <c r="U7" s="3">
        <v>0</v>
      </c>
      <c r="V7" s="3">
        <v>0</v>
      </c>
      <c r="W7" s="3">
        <v>0</v>
      </c>
      <c r="X7" s="3">
        <v>4</v>
      </c>
      <c r="Y7" s="3">
        <v>2</v>
      </c>
      <c r="Z7" s="3">
        <v>1</v>
      </c>
      <c r="AA7" s="3">
        <v>0</v>
      </c>
      <c r="AB7" s="3">
        <v>1</v>
      </c>
      <c r="AC7" s="3">
        <v>0</v>
      </c>
      <c r="AD7" s="3">
        <v>2</v>
      </c>
      <c r="AE7" s="3">
        <v>2</v>
      </c>
      <c r="AF7" s="3">
        <v>0</v>
      </c>
    </row>
    <row r="8" spans="1:32" x14ac:dyDescent="0.25">
      <c r="A8" s="8">
        <v>2</v>
      </c>
      <c r="B8" s="3">
        <v>9</v>
      </c>
      <c r="C8" s="3">
        <v>5</v>
      </c>
      <c r="D8" s="3">
        <v>17</v>
      </c>
      <c r="E8" s="3">
        <v>3</v>
      </c>
      <c r="F8" s="3">
        <v>9</v>
      </c>
      <c r="G8" s="3">
        <v>9</v>
      </c>
      <c r="H8" s="3">
        <v>6</v>
      </c>
      <c r="I8" s="3">
        <v>19</v>
      </c>
      <c r="J8" s="3">
        <v>9</v>
      </c>
      <c r="K8" s="3">
        <v>13</v>
      </c>
      <c r="L8" s="3">
        <v>11</v>
      </c>
      <c r="M8" s="3">
        <v>10</v>
      </c>
      <c r="N8" s="3">
        <v>1</v>
      </c>
      <c r="O8" s="3">
        <v>7</v>
      </c>
      <c r="P8" s="3">
        <v>14</v>
      </c>
      <c r="Q8" s="3">
        <v>10</v>
      </c>
      <c r="R8" s="3">
        <v>3</v>
      </c>
      <c r="S8" s="3">
        <v>20</v>
      </c>
      <c r="T8" s="3">
        <v>3</v>
      </c>
      <c r="U8" s="3">
        <v>10</v>
      </c>
      <c r="V8" s="3">
        <v>12</v>
      </c>
      <c r="W8" s="3">
        <v>6</v>
      </c>
      <c r="X8" s="3">
        <v>14</v>
      </c>
      <c r="Y8" s="3">
        <v>15</v>
      </c>
      <c r="Z8" s="3">
        <v>14</v>
      </c>
      <c r="AA8" s="3">
        <v>4</v>
      </c>
      <c r="AB8" s="3">
        <v>8</v>
      </c>
      <c r="AC8" s="3">
        <v>4</v>
      </c>
      <c r="AD8" s="3">
        <v>5</v>
      </c>
      <c r="AE8" s="3">
        <v>8</v>
      </c>
      <c r="AF8" s="3">
        <v>2</v>
      </c>
    </row>
    <row r="9" spans="1:32" x14ac:dyDescent="0.25">
      <c r="A9" s="8">
        <v>3</v>
      </c>
      <c r="B9" s="3">
        <v>24</v>
      </c>
      <c r="C9" s="3">
        <v>32</v>
      </c>
      <c r="D9" s="3">
        <v>18</v>
      </c>
      <c r="E9" s="3">
        <v>14</v>
      </c>
      <c r="F9" s="3">
        <v>20</v>
      </c>
      <c r="G9" s="3">
        <v>26</v>
      </c>
      <c r="H9" s="3">
        <v>26</v>
      </c>
      <c r="I9" s="3">
        <v>20</v>
      </c>
      <c r="J9" s="3">
        <v>27</v>
      </c>
      <c r="K9" s="3">
        <v>17</v>
      </c>
      <c r="L9" s="3">
        <v>25</v>
      </c>
      <c r="M9" s="3">
        <v>20</v>
      </c>
      <c r="N9" s="3">
        <v>20</v>
      </c>
      <c r="O9" s="3">
        <v>29</v>
      </c>
      <c r="P9" s="3">
        <v>20</v>
      </c>
      <c r="Q9" s="3">
        <v>19</v>
      </c>
      <c r="R9" s="3">
        <v>27</v>
      </c>
      <c r="S9" s="3">
        <v>12</v>
      </c>
      <c r="T9" s="3">
        <v>22</v>
      </c>
      <c r="U9" s="3">
        <v>15</v>
      </c>
      <c r="V9" s="3">
        <v>19</v>
      </c>
      <c r="W9" s="3">
        <v>22</v>
      </c>
      <c r="X9" s="3">
        <v>18</v>
      </c>
      <c r="Y9" s="3">
        <v>23</v>
      </c>
      <c r="Z9" s="3">
        <v>23</v>
      </c>
      <c r="AA9" s="3">
        <v>26</v>
      </c>
      <c r="AB9" s="3">
        <v>21</v>
      </c>
      <c r="AC9" s="3">
        <v>17</v>
      </c>
      <c r="AD9" s="3">
        <v>21</v>
      </c>
      <c r="AE9" s="3">
        <v>16</v>
      </c>
      <c r="AF9" s="3">
        <v>24</v>
      </c>
    </row>
    <row r="10" spans="1:32" x14ac:dyDescent="0.25">
      <c r="A10" s="8">
        <v>4</v>
      </c>
      <c r="B10" s="3">
        <v>15</v>
      </c>
      <c r="C10" s="3">
        <v>12</v>
      </c>
      <c r="D10" s="3">
        <v>7</v>
      </c>
      <c r="E10" s="3">
        <v>16</v>
      </c>
      <c r="F10" s="3">
        <v>11</v>
      </c>
      <c r="G10" s="3">
        <v>10</v>
      </c>
      <c r="H10" s="3">
        <v>12</v>
      </c>
      <c r="I10" s="3">
        <v>4</v>
      </c>
      <c r="J10" s="3">
        <v>8</v>
      </c>
      <c r="K10" s="3">
        <v>7</v>
      </c>
      <c r="L10" s="3">
        <v>10</v>
      </c>
      <c r="M10" s="3">
        <v>10</v>
      </c>
      <c r="N10" s="3">
        <v>17</v>
      </c>
      <c r="O10" s="3">
        <v>10</v>
      </c>
      <c r="P10" s="3">
        <v>14</v>
      </c>
      <c r="Q10" s="3">
        <v>16</v>
      </c>
      <c r="R10" s="3">
        <v>14</v>
      </c>
      <c r="S10" s="3">
        <v>8</v>
      </c>
      <c r="T10" s="3">
        <v>21</v>
      </c>
      <c r="U10" s="3">
        <v>23</v>
      </c>
      <c r="V10" s="3">
        <v>13</v>
      </c>
      <c r="W10" s="3">
        <v>20</v>
      </c>
      <c r="X10" s="3">
        <v>12</v>
      </c>
      <c r="Y10" s="3">
        <v>8</v>
      </c>
      <c r="Z10" s="3">
        <v>8</v>
      </c>
      <c r="AA10" s="3">
        <v>16</v>
      </c>
      <c r="AB10" s="3">
        <v>18</v>
      </c>
      <c r="AC10" s="3">
        <v>22</v>
      </c>
      <c r="AD10" s="3">
        <v>10</v>
      </c>
      <c r="AE10" s="3">
        <v>16</v>
      </c>
      <c r="AF10" s="3">
        <v>21</v>
      </c>
    </row>
    <row r="11" spans="1:32" x14ac:dyDescent="0.25">
      <c r="A11" s="8">
        <v>5</v>
      </c>
      <c r="B11" s="3">
        <v>2</v>
      </c>
      <c r="C11" s="3">
        <v>1</v>
      </c>
      <c r="D11" s="3">
        <v>0</v>
      </c>
      <c r="E11" s="3">
        <v>16</v>
      </c>
      <c r="F11" s="3">
        <v>8</v>
      </c>
      <c r="G11" s="3">
        <v>5</v>
      </c>
      <c r="H11" s="3">
        <v>4</v>
      </c>
      <c r="I11" s="3">
        <v>3</v>
      </c>
      <c r="J11" s="3">
        <v>2</v>
      </c>
      <c r="K11" s="3">
        <v>2</v>
      </c>
      <c r="L11" s="3">
        <v>3</v>
      </c>
      <c r="M11" s="3">
        <v>3</v>
      </c>
      <c r="N11" s="3">
        <v>11</v>
      </c>
      <c r="O11" s="3">
        <v>3</v>
      </c>
      <c r="P11" s="3">
        <v>1</v>
      </c>
      <c r="Q11" s="3">
        <v>3</v>
      </c>
      <c r="R11" s="3">
        <v>3</v>
      </c>
      <c r="S11" s="3">
        <v>0</v>
      </c>
      <c r="T11" s="3">
        <v>4</v>
      </c>
      <c r="U11" s="3">
        <v>2</v>
      </c>
      <c r="V11" s="3">
        <v>3</v>
      </c>
      <c r="W11" s="3">
        <v>2</v>
      </c>
      <c r="X11" s="3">
        <v>2</v>
      </c>
      <c r="Y11" s="3">
        <v>2</v>
      </c>
      <c r="Z11" s="3">
        <v>2</v>
      </c>
      <c r="AA11" s="3">
        <v>4</v>
      </c>
      <c r="AB11" s="3">
        <v>2</v>
      </c>
      <c r="AC11" s="3">
        <v>7</v>
      </c>
      <c r="AD11" s="3">
        <v>3</v>
      </c>
      <c r="AE11" s="3">
        <v>1</v>
      </c>
      <c r="AF11" s="3">
        <v>3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0</v>
      </c>
      <c r="M12" s="3">
        <v>6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0</v>
      </c>
      <c r="U12" s="3">
        <v>0</v>
      </c>
      <c r="V12" s="3">
        <v>3</v>
      </c>
      <c r="W12" s="3">
        <v>0</v>
      </c>
      <c r="X12" s="3">
        <v>0</v>
      </c>
      <c r="Y12" s="3">
        <v>0</v>
      </c>
      <c r="Z12" s="3">
        <v>2</v>
      </c>
      <c r="AA12" s="3">
        <v>0</v>
      </c>
      <c r="AB12" s="3">
        <v>0</v>
      </c>
      <c r="AC12" s="3">
        <v>0</v>
      </c>
      <c r="AD12" s="3">
        <v>9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</v>
      </c>
      <c r="C14" s="17">
        <v>3.18</v>
      </c>
      <c r="D14" s="17">
        <v>2.5416666666666665</v>
      </c>
      <c r="E14" s="17">
        <v>3.9183673469387754</v>
      </c>
      <c r="F14" s="17">
        <v>3.3265306122448979</v>
      </c>
      <c r="G14" s="17">
        <v>3.22</v>
      </c>
      <c r="H14" s="17">
        <v>3.2</v>
      </c>
      <c r="I14" s="17">
        <v>2.66</v>
      </c>
      <c r="J14" s="17">
        <v>2.9</v>
      </c>
      <c r="K14" s="17">
        <v>2.5833333333333335</v>
      </c>
      <c r="L14" s="17">
        <v>3.06</v>
      </c>
      <c r="M14" s="17">
        <v>3.0909090909090908</v>
      </c>
      <c r="N14" s="17">
        <v>3.7755102040816326</v>
      </c>
      <c r="O14" s="17">
        <v>3.14</v>
      </c>
      <c r="P14" s="17">
        <v>3</v>
      </c>
      <c r="Q14" s="17">
        <v>3.204081632653061</v>
      </c>
      <c r="R14" s="17">
        <v>3.3125</v>
      </c>
      <c r="S14" s="17">
        <v>2.4166666666666665</v>
      </c>
      <c r="T14" s="17">
        <v>3.52</v>
      </c>
      <c r="U14" s="17">
        <v>3.34</v>
      </c>
      <c r="V14" s="17">
        <v>3.1489361702127661</v>
      </c>
      <c r="W14" s="17">
        <v>3.36</v>
      </c>
      <c r="X14" s="17">
        <v>2.88</v>
      </c>
      <c r="Y14" s="17">
        <v>2.86</v>
      </c>
      <c r="Z14" s="17">
        <v>2.9166666666666665</v>
      </c>
      <c r="AA14" s="17">
        <v>3.4</v>
      </c>
      <c r="AB14" s="17">
        <v>3.24</v>
      </c>
      <c r="AC14" s="17">
        <v>3.64</v>
      </c>
      <c r="AD14" s="17">
        <v>3.1707317073170733</v>
      </c>
      <c r="AE14" s="17">
        <v>3.13953488372093</v>
      </c>
      <c r="AF14" s="17">
        <v>3.5</v>
      </c>
    </row>
    <row r="15" spans="1:32" x14ac:dyDescent="0.25">
      <c r="A15" s="5" t="s">
        <v>37</v>
      </c>
      <c r="B15" s="17">
        <v>0.78246079643595157</v>
      </c>
      <c r="C15" s="17">
        <v>0.62889602008728962</v>
      </c>
      <c r="D15" s="17">
        <v>0.89818572057925894</v>
      </c>
      <c r="E15" s="17">
        <v>0.93177104425473745</v>
      </c>
      <c r="F15" s="17">
        <v>1.0285052888788184</v>
      </c>
      <c r="G15" s="17">
        <v>0.86402003000213989</v>
      </c>
      <c r="H15" s="17">
        <v>0.90350790290525129</v>
      </c>
      <c r="I15" s="17">
        <v>0.96065453876882478</v>
      </c>
      <c r="J15" s="17">
        <v>0.90913729009698974</v>
      </c>
      <c r="K15" s="17">
        <v>1.0883001254803601</v>
      </c>
      <c r="L15" s="17">
        <v>0.86684979750160374</v>
      </c>
      <c r="M15" s="17">
        <v>0.91035852426729702</v>
      </c>
      <c r="N15" s="17">
        <v>0.82323817236287944</v>
      </c>
      <c r="O15" s="17">
        <v>0.80837453433114881</v>
      </c>
      <c r="P15" s="17">
        <v>0.85714285714285721</v>
      </c>
      <c r="Q15" s="17">
        <v>0.91240505982665354</v>
      </c>
      <c r="R15" s="17">
        <v>0.77614020448709953</v>
      </c>
      <c r="S15" s="17">
        <v>0.96388693018652227</v>
      </c>
      <c r="T15" s="17">
        <v>0.73512459030106347</v>
      </c>
      <c r="U15" s="17">
        <v>0.84780629285473119</v>
      </c>
      <c r="V15" s="17">
        <v>0.88412873851717422</v>
      </c>
      <c r="W15" s="17">
        <v>0.74942154563451413</v>
      </c>
      <c r="X15" s="17">
        <v>1.0028530728448137</v>
      </c>
      <c r="Y15" s="17">
        <v>0.88086228625531382</v>
      </c>
      <c r="Z15" s="17">
        <v>0.84635220608065354</v>
      </c>
      <c r="AA15" s="17">
        <v>0.7559289460184544</v>
      </c>
      <c r="AB15" s="17">
        <v>0.84660185085880313</v>
      </c>
      <c r="AC15" s="17">
        <v>0.82709227577886424</v>
      </c>
      <c r="AD15" s="17">
        <v>0.91930514586806944</v>
      </c>
      <c r="AE15" s="17">
        <v>0.91499142199562822</v>
      </c>
      <c r="AF15" s="17">
        <v>0.67763092717893847</v>
      </c>
    </row>
    <row r="16" spans="1:32" x14ac:dyDescent="0.25">
      <c r="A16" s="5" t="s">
        <v>38</v>
      </c>
      <c r="B16" s="18">
        <v>50</v>
      </c>
      <c r="C16" s="18">
        <v>50</v>
      </c>
      <c r="D16" s="18">
        <v>48</v>
      </c>
      <c r="E16" s="18">
        <v>49</v>
      </c>
      <c r="F16" s="18">
        <v>49</v>
      </c>
      <c r="G16" s="18">
        <v>50</v>
      </c>
      <c r="H16" s="18">
        <v>50</v>
      </c>
      <c r="I16" s="18">
        <v>50</v>
      </c>
      <c r="J16" s="18">
        <v>50</v>
      </c>
      <c r="K16" s="18">
        <v>48</v>
      </c>
      <c r="L16" s="18">
        <v>50</v>
      </c>
      <c r="M16" s="18">
        <v>44</v>
      </c>
      <c r="N16" s="18">
        <v>49</v>
      </c>
      <c r="O16" s="18">
        <v>50</v>
      </c>
      <c r="P16" s="18">
        <v>50</v>
      </c>
      <c r="Q16" s="18">
        <v>49</v>
      </c>
      <c r="R16" s="18">
        <v>48</v>
      </c>
      <c r="S16" s="18">
        <v>48</v>
      </c>
      <c r="T16" s="18">
        <v>50</v>
      </c>
      <c r="U16" s="18">
        <v>50</v>
      </c>
      <c r="V16" s="18">
        <v>47</v>
      </c>
      <c r="W16" s="18">
        <v>50</v>
      </c>
      <c r="X16" s="18">
        <v>50</v>
      </c>
      <c r="Y16" s="18">
        <v>50</v>
      </c>
      <c r="Z16" s="18">
        <v>48</v>
      </c>
      <c r="AA16" s="18">
        <v>50</v>
      </c>
      <c r="AB16" s="18">
        <v>50</v>
      </c>
      <c r="AC16" s="18">
        <v>50</v>
      </c>
      <c r="AD16" s="18">
        <v>41</v>
      </c>
      <c r="AE16" s="18">
        <v>43</v>
      </c>
      <c r="AF16" s="18">
        <v>50</v>
      </c>
    </row>
    <row r="18" spans="1:32" x14ac:dyDescent="0.25">
      <c r="A18" s="5" t="s">
        <v>123</v>
      </c>
      <c r="B18" s="5">
        <v>50</v>
      </c>
    </row>
    <row r="19" spans="1:32" x14ac:dyDescent="0.25">
      <c r="A19" s="5" t="s">
        <v>124</v>
      </c>
      <c r="B19" s="5">
        <v>124</v>
      </c>
    </row>
    <row r="20" spans="1:32" x14ac:dyDescent="0.25">
      <c r="A20" s="5" t="s">
        <v>125</v>
      </c>
      <c r="B20" s="21">
        <f>B18/B19</f>
        <v>0.40322580645161288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2.8855555555555554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4.7138888888888886</v>
      </c>
    </row>
    <row r="26" spans="1:32" x14ac:dyDescent="0.25">
      <c r="A26" s="5" t="s">
        <v>137</v>
      </c>
      <c r="B26" s="17">
        <f t="shared" ref="B26:AF26" si="0">(B14-1)*2.5</f>
        <v>5.5</v>
      </c>
      <c r="C26" s="17">
        <f t="shared" si="0"/>
        <v>5.45</v>
      </c>
      <c r="D26" s="17">
        <f t="shared" si="0"/>
        <v>3.8541666666666661</v>
      </c>
      <c r="E26" s="17">
        <f t="shared" si="0"/>
        <v>7.295918367346939</v>
      </c>
      <c r="F26" s="17">
        <f t="shared" si="0"/>
        <v>5.8163265306122449</v>
      </c>
      <c r="G26" s="17">
        <f t="shared" si="0"/>
        <v>5.5500000000000007</v>
      </c>
      <c r="H26" s="17">
        <f t="shared" si="0"/>
        <v>5.5</v>
      </c>
      <c r="I26" s="17">
        <f t="shared" si="0"/>
        <v>4.1500000000000004</v>
      </c>
      <c r="J26" s="17">
        <f t="shared" si="0"/>
        <v>4.75</v>
      </c>
      <c r="K26" s="17">
        <f t="shared" si="0"/>
        <v>3.9583333333333339</v>
      </c>
      <c r="L26" s="17">
        <f t="shared" si="0"/>
        <v>5.15</v>
      </c>
      <c r="M26" s="17">
        <f t="shared" si="0"/>
        <v>5.2272727272727266</v>
      </c>
      <c r="N26" s="17">
        <f t="shared" si="0"/>
        <v>6.9387755102040813</v>
      </c>
      <c r="O26" s="17">
        <f t="shared" si="0"/>
        <v>5.3500000000000005</v>
      </c>
      <c r="P26" s="17">
        <f t="shared" si="0"/>
        <v>5</v>
      </c>
      <c r="Q26" s="17">
        <f t="shared" si="0"/>
        <v>5.5102040816326525</v>
      </c>
      <c r="R26" s="17">
        <f t="shared" si="0"/>
        <v>5.78125</v>
      </c>
      <c r="S26" s="17">
        <f t="shared" si="0"/>
        <v>3.5416666666666661</v>
      </c>
      <c r="T26" s="17">
        <f t="shared" si="0"/>
        <v>6.3</v>
      </c>
      <c r="U26" s="17">
        <f t="shared" si="0"/>
        <v>5.85</v>
      </c>
      <c r="V26" s="17">
        <f t="shared" si="0"/>
        <v>5.3723404255319149</v>
      </c>
      <c r="W26" s="17">
        <f t="shared" si="0"/>
        <v>5.8999999999999995</v>
      </c>
      <c r="X26" s="17">
        <f t="shared" si="0"/>
        <v>4.6999999999999993</v>
      </c>
      <c r="Y26" s="17">
        <f t="shared" si="0"/>
        <v>4.6499999999999995</v>
      </c>
      <c r="Z26" s="17">
        <f t="shared" si="0"/>
        <v>4.7916666666666661</v>
      </c>
      <c r="AA26" s="17">
        <f t="shared" si="0"/>
        <v>6</v>
      </c>
      <c r="AB26" s="17">
        <f t="shared" si="0"/>
        <v>5.6000000000000005</v>
      </c>
      <c r="AC26" s="17">
        <f t="shared" si="0"/>
        <v>6.6000000000000005</v>
      </c>
      <c r="AD26" s="17">
        <f t="shared" si="0"/>
        <v>5.4268292682926838</v>
      </c>
      <c r="AE26" s="17">
        <f t="shared" si="0"/>
        <v>5.3488372093023253</v>
      </c>
      <c r="AF26" s="17">
        <f t="shared" si="0"/>
        <v>6.25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2">
        <v>0</v>
      </c>
      <c r="C7" s="22">
        <v>1</v>
      </c>
      <c r="D7" s="22">
        <v>0</v>
      </c>
      <c r="E7" s="22">
        <v>4</v>
      </c>
      <c r="F7" s="22">
        <v>0</v>
      </c>
      <c r="G7" s="22">
        <v>0</v>
      </c>
      <c r="H7" s="22">
        <v>1</v>
      </c>
      <c r="I7" s="22">
        <v>1</v>
      </c>
      <c r="J7" s="22">
        <v>0</v>
      </c>
      <c r="K7" s="22">
        <v>1</v>
      </c>
      <c r="L7" s="22">
        <v>1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2</v>
      </c>
      <c r="T7" s="22">
        <v>1</v>
      </c>
      <c r="U7" s="22">
        <v>0</v>
      </c>
      <c r="V7" s="22">
        <v>2</v>
      </c>
      <c r="W7" s="22">
        <v>0</v>
      </c>
      <c r="X7" s="22">
        <v>0</v>
      </c>
      <c r="Y7" s="22">
        <v>0</v>
      </c>
    </row>
    <row r="8" spans="1:25" x14ac:dyDescent="0.25">
      <c r="A8" s="8">
        <v>2</v>
      </c>
      <c r="B8" s="22">
        <v>2</v>
      </c>
      <c r="C8" s="22">
        <v>2</v>
      </c>
      <c r="D8" s="22">
        <v>6</v>
      </c>
      <c r="E8" s="22">
        <v>5</v>
      </c>
      <c r="F8" s="22">
        <v>2</v>
      </c>
      <c r="G8" s="22">
        <v>5</v>
      </c>
      <c r="H8" s="22">
        <v>2</v>
      </c>
      <c r="I8" s="22">
        <v>3</v>
      </c>
      <c r="J8" s="22">
        <v>4</v>
      </c>
      <c r="K8" s="22">
        <v>5</v>
      </c>
      <c r="L8" s="22">
        <v>2</v>
      </c>
      <c r="M8" s="22">
        <v>6</v>
      </c>
      <c r="N8" s="22">
        <v>4</v>
      </c>
      <c r="O8" s="22">
        <v>3</v>
      </c>
      <c r="P8" s="22">
        <v>0</v>
      </c>
      <c r="Q8" s="22">
        <v>3</v>
      </c>
      <c r="R8" s="22">
        <v>0</v>
      </c>
      <c r="S8" s="22">
        <v>1</v>
      </c>
      <c r="T8" s="22">
        <v>4</v>
      </c>
      <c r="U8" s="22">
        <v>1</v>
      </c>
      <c r="V8" s="22">
        <v>3</v>
      </c>
      <c r="W8" s="22">
        <v>1</v>
      </c>
      <c r="X8" s="22">
        <v>4</v>
      </c>
      <c r="Y8" s="22">
        <v>2</v>
      </c>
    </row>
    <row r="9" spans="1:25" x14ac:dyDescent="0.25">
      <c r="A9" s="8">
        <v>3</v>
      </c>
      <c r="B9" s="22">
        <v>4</v>
      </c>
      <c r="C9" s="22">
        <v>4</v>
      </c>
      <c r="D9" s="22">
        <v>3</v>
      </c>
      <c r="E9" s="22">
        <v>2</v>
      </c>
      <c r="F9" s="22">
        <v>5</v>
      </c>
      <c r="G9" s="22">
        <v>5</v>
      </c>
      <c r="H9" s="22">
        <v>4</v>
      </c>
      <c r="I9" s="22">
        <v>3</v>
      </c>
      <c r="J9" s="22">
        <v>6</v>
      </c>
      <c r="K9" s="22">
        <v>3</v>
      </c>
      <c r="L9" s="22">
        <v>0</v>
      </c>
      <c r="M9" s="22">
        <v>1</v>
      </c>
      <c r="N9" s="22">
        <v>3</v>
      </c>
      <c r="O9" s="22">
        <v>1</v>
      </c>
      <c r="P9" s="22">
        <v>2</v>
      </c>
      <c r="Q9" s="22">
        <v>2</v>
      </c>
      <c r="R9" s="22">
        <v>4</v>
      </c>
      <c r="S9" s="22">
        <v>4</v>
      </c>
      <c r="T9" s="22">
        <v>3</v>
      </c>
      <c r="U9" s="22">
        <v>5</v>
      </c>
      <c r="V9" s="22">
        <v>4</v>
      </c>
      <c r="W9" s="22">
        <v>5</v>
      </c>
      <c r="X9" s="22">
        <v>3</v>
      </c>
      <c r="Y9" s="22">
        <v>6</v>
      </c>
    </row>
    <row r="10" spans="1:25" x14ac:dyDescent="0.25">
      <c r="A10" s="8">
        <v>4</v>
      </c>
      <c r="B10" s="22">
        <v>5</v>
      </c>
      <c r="C10" s="22">
        <v>3</v>
      </c>
      <c r="D10" s="22">
        <v>2</v>
      </c>
      <c r="E10" s="22">
        <v>0</v>
      </c>
      <c r="F10" s="22">
        <v>4</v>
      </c>
      <c r="G10" s="22">
        <v>1</v>
      </c>
      <c r="H10" s="22">
        <v>3</v>
      </c>
      <c r="I10" s="22">
        <v>4</v>
      </c>
      <c r="J10" s="22">
        <v>1</v>
      </c>
      <c r="K10" s="22">
        <v>2</v>
      </c>
      <c r="L10" s="22">
        <v>1</v>
      </c>
      <c r="M10" s="22">
        <v>1</v>
      </c>
      <c r="N10" s="22">
        <v>4</v>
      </c>
      <c r="O10" s="22">
        <v>5</v>
      </c>
      <c r="P10" s="22">
        <v>6</v>
      </c>
      <c r="Q10" s="22">
        <v>6</v>
      </c>
      <c r="R10" s="22">
        <v>6</v>
      </c>
      <c r="S10" s="22">
        <v>4</v>
      </c>
      <c r="T10" s="22">
        <v>3</v>
      </c>
      <c r="U10" s="22">
        <v>3</v>
      </c>
      <c r="V10" s="22">
        <v>1</v>
      </c>
      <c r="W10" s="22">
        <v>4</v>
      </c>
      <c r="X10" s="22">
        <v>4</v>
      </c>
      <c r="Y10" s="22">
        <v>3</v>
      </c>
    </row>
    <row r="11" spans="1:25" x14ac:dyDescent="0.25">
      <c r="A11" s="8">
        <v>5</v>
      </c>
      <c r="B11" s="22">
        <v>0</v>
      </c>
      <c r="C11" s="22">
        <v>1</v>
      </c>
      <c r="D11" s="22">
        <v>0</v>
      </c>
      <c r="E11" s="22">
        <v>0</v>
      </c>
      <c r="F11" s="22">
        <v>0</v>
      </c>
      <c r="G11" s="22">
        <v>0</v>
      </c>
      <c r="H11" s="22">
        <v>1</v>
      </c>
      <c r="I11" s="22">
        <v>0</v>
      </c>
      <c r="J11" s="22">
        <v>0</v>
      </c>
      <c r="K11" s="22">
        <v>0</v>
      </c>
      <c r="L11" s="22">
        <v>2</v>
      </c>
      <c r="M11" s="22">
        <v>2</v>
      </c>
      <c r="N11" s="22">
        <v>0</v>
      </c>
      <c r="O11" s="22">
        <v>2</v>
      </c>
      <c r="P11" s="22">
        <v>3</v>
      </c>
      <c r="Q11" s="22">
        <v>0</v>
      </c>
      <c r="R11" s="22">
        <v>1</v>
      </c>
      <c r="S11" s="22">
        <v>0</v>
      </c>
      <c r="T11" s="22">
        <v>0</v>
      </c>
      <c r="U11" s="22">
        <v>0</v>
      </c>
      <c r="V11" s="22">
        <v>0</v>
      </c>
      <c r="W11" s="22">
        <v>1</v>
      </c>
      <c r="X11" s="22">
        <v>0</v>
      </c>
      <c r="Y11" s="22">
        <v>0</v>
      </c>
    </row>
    <row r="12" spans="1:25" x14ac:dyDescent="0.25">
      <c r="A12" s="8" t="s">
        <v>116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5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2</v>
      </c>
      <c r="V12" s="22">
        <v>1</v>
      </c>
      <c r="W12" s="22">
        <v>0</v>
      </c>
      <c r="X12" s="22">
        <v>0</v>
      </c>
      <c r="Y12" s="22">
        <v>0</v>
      </c>
    </row>
    <row r="13" spans="1:25" x14ac:dyDescent="0.25">
      <c r="A13" s="8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5" t="s">
        <v>36</v>
      </c>
      <c r="B14" s="17">
        <v>3.2727272727272729</v>
      </c>
      <c r="C14" s="17">
        <v>3.0909090909090908</v>
      </c>
      <c r="D14" s="17">
        <v>2.6363636363636362</v>
      </c>
      <c r="E14" s="17">
        <v>1.8181818181818181</v>
      </c>
      <c r="F14" s="17">
        <v>3.1818181818181817</v>
      </c>
      <c r="G14" s="17">
        <v>2.6363636363636362</v>
      </c>
      <c r="H14" s="17">
        <v>3.0909090909090908</v>
      </c>
      <c r="I14" s="17">
        <v>2.9090909090909092</v>
      </c>
      <c r="J14" s="17">
        <v>2.7272727272727271</v>
      </c>
      <c r="K14" s="17">
        <v>2.5454545454545454</v>
      </c>
      <c r="L14" s="17">
        <v>3.1666666666666665</v>
      </c>
      <c r="M14" s="17">
        <v>2.7272727272727271</v>
      </c>
      <c r="N14" s="17">
        <v>3</v>
      </c>
      <c r="O14" s="17">
        <v>3.5454545454545454</v>
      </c>
      <c r="P14" s="17">
        <v>4.0909090909090908</v>
      </c>
      <c r="Q14" s="17">
        <v>3.2727272727272729</v>
      </c>
      <c r="R14" s="17">
        <v>3.7272727272727271</v>
      </c>
      <c r="S14" s="17">
        <v>2.9090909090909092</v>
      </c>
      <c r="T14" s="17">
        <v>2.7272727272727271</v>
      </c>
      <c r="U14" s="17">
        <v>3.2222222222222223</v>
      </c>
      <c r="V14" s="17">
        <v>2.4</v>
      </c>
      <c r="W14" s="17">
        <v>3.4545454545454546</v>
      </c>
      <c r="X14" s="17">
        <v>3</v>
      </c>
      <c r="Y14" s="17">
        <v>3.0909090909090908</v>
      </c>
    </row>
    <row r="15" spans="1:25" x14ac:dyDescent="0.25">
      <c r="A15" s="5" t="s">
        <v>37</v>
      </c>
      <c r="B15" s="17">
        <v>0.78624539310689678</v>
      </c>
      <c r="C15" s="17">
        <v>1.1361818036340356</v>
      </c>
      <c r="D15" s="17">
        <v>0.8090398349558906</v>
      </c>
      <c r="E15" s="17">
        <v>0.75075719352954806</v>
      </c>
      <c r="F15" s="17">
        <v>0.75075719352954862</v>
      </c>
      <c r="G15" s="17">
        <v>0.67419986246324215</v>
      </c>
      <c r="H15" s="17">
        <v>1.1361818036340356</v>
      </c>
      <c r="I15" s="17">
        <v>1.0444659357341868</v>
      </c>
      <c r="J15" s="17">
        <v>0.64666979068286368</v>
      </c>
      <c r="K15" s="17">
        <v>0.93419873299382794</v>
      </c>
      <c r="L15" s="17">
        <v>1.7224014243685086</v>
      </c>
      <c r="M15" s="17">
        <v>1.3483997249264843</v>
      </c>
      <c r="N15" s="17">
        <v>0.89442719099991586</v>
      </c>
      <c r="O15" s="17">
        <v>1.128152149635532</v>
      </c>
      <c r="P15" s="17">
        <v>0.70064904974537046</v>
      </c>
      <c r="Q15" s="17">
        <v>0.90453403373329111</v>
      </c>
      <c r="R15" s="17">
        <v>0.64666979068286368</v>
      </c>
      <c r="S15" s="17">
        <v>1.1361818036340356</v>
      </c>
      <c r="T15" s="17">
        <v>1.0090499582190262</v>
      </c>
      <c r="U15" s="17">
        <v>0.66666666666666685</v>
      </c>
      <c r="V15" s="17">
        <v>0.96609178307929577</v>
      </c>
      <c r="W15" s="17">
        <v>0.82019953226472397</v>
      </c>
      <c r="X15" s="17">
        <v>0.89442719099991586</v>
      </c>
      <c r="Y15" s="17">
        <v>0.70064904974537046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6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9</v>
      </c>
      <c r="V16" s="18">
        <v>10</v>
      </c>
      <c r="W16" s="18">
        <v>11</v>
      </c>
      <c r="X16" s="18">
        <v>11</v>
      </c>
      <c r="Y16" s="18">
        <v>11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2.8146464646464646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4.5366161616161618</v>
      </c>
    </row>
    <row r="23" spans="1:25" x14ac:dyDescent="0.25">
      <c r="A23" s="5" t="s">
        <v>137</v>
      </c>
      <c r="B23" s="17">
        <f t="shared" ref="B23:Y23" si="0">(B14-1)*2.5</f>
        <v>5.6818181818181825</v>
      </c>
      <c r="C23" s="17">
        <f t="shared" si="0"/>
        <v>5.2272727272727266</v>
      </c>
      <c r="D23" s="17">
        <f t="shared" si="0"/>
        <v>4.0909090909090908</v>
      </c>
      <c r="E23" s="17">
        <f t="shared" si="0"/>
        <v>2.0454545454545454</v>
      </c>
      <c r="F23" s="17">
        <f t="shared" si="0"/>
        <v>5.4545454545454541</v>
      </c>
      <c r="G23" s="17">
        <f t="shared" si="0"/>
        <v>4.0909090909090908</v>
      </c>
      <c r="H23" s="17">
        <f t="shared" si="0"/>
        <v>5.2272727272727266</v>
      </c>
      <c r="I23" s="17">
        <f t="shared" si="0"/>
        <v>4.7727272727272734</v>
      </c>
      <c r="J23" s="17">
        <f t="shared" si="0"/>
        <v>4.3181818181818175</v>
      </c>
      <c r="K23" s="17">
        <f t="shared" si="0"/>
        <v>3.8636363636363633</v>
      </c>
      <c r="L23" s="17">
        <f t="shared" si="0"/>
        <v>5.4166666666666661</v>
      </c>
      <c r="M23" s="17">
        <f t="shared" si="0"/>
        <v>4.3181818181818175</v>
      </c>
      <c r="N23" s="17">
        <f t="shared" si="0"/>
        <v>5</v>
      </c>
      <c r="O23" s="17">
        <f t="shared" si="0"/>
        <v>6.3636363636363633</v>
      </c>
      <c r="P23" s="17">
        <f t="shared" si="0"/>
        <v>7.7272727272727266</v>
      </c>
      <c r="Q23" s="17">
        <f t="shared" si="0"/>
        <v>5.6818181818181825</v>
      </c>
      <c r="R23" s="17">
        <f t="shared" si="0"/>
        <v>6.8181818181818175</v>
      </c>
      <c r="S23" s="17">
        <f t="shared" si="0"/>
        <v>4.7727272727272734</v>
      </c>
      <c r="T23" s="17">
        <f t="shared" si="0"/>
        <v>4.3181818181818175</v>
      </c>
      <c r="U23" s="17">
        <f t="shared" si="0"/>
        <v>5.5555555555555554</v>
      </c>
      <c r="V23" s="17">
        <f t="shared" si="0"/>
        <v>3.5</v>
      </c>
      <c r="W23" s="17">
        <f t="shared" si="0"/>
        <v>6.1363636363636367</v>
      </c>
      <c r="X23" s="17">
        <f t="shared" si="0"/>
        <v>5</v>
      </c>
      <c r="Y23" s="17">
        <f t="shared" si="0"/>
        <v>5.2272727272727266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2</v>
      </c>
      <c r="C7" s="3">
        <v>1</v>
      </c>
      <c r="D7" s="3">
        <v>7</v>
      </c>
      <c r="E7" s="3">
        <v>2</v>
      </c>
      <c r="F7" s="3">
        <v>9</v>
      </c>
      <c r="G7" s="3">
        <v>2</v>
      </c>
      <c r="H7" s="3">
        <v>0</v>
      </c>
      <c r="I7" s="3">
        <v>7</v>
      </c>
      <c r="J7" s="3">
        <v>7</v>
      </c>
      <c r="K7" s="3">
        <v>12</v>
      </c>
      <c r="L7" s="3">
        <v>7</v>
      </c>
      <c r="M7" s="3">
        <v>5</v>
      </c>
      <c r="N7" s="3">
        <v>2</v>
      </c>
      <c r="O7" s="3">
        <v>5</v>
      </c>
      <c r="P7" s="3">
        <v>4</v>
      </c>
      <c r="Q7" s="3">
        <v>3</v>
      </c>
      <c r="R7" s="3">
        <v>5</v>
      </c>
      <c r="S7" s="3">
        <v>10</v>
      </c>
      <c r="T7" s="3">
        <v>0</v>
      </c>
      <c r="U7" s="3">
        <v>1</v>
      </c>
      <c r="V7" s="3">
        <v>4</v>
      </c>
      <c r="W7" s="3">
        <v>3</v>
      </c>
      <c r="X7" s="3">
        <v>2</v>
      </c>
      <c r="Y7" s="3">
        <v>3</v>
      </c>
      <c r="Z7" s="3">
        <v>1</v>
      </c>
      <c r="AA7" s="3">
        <v>3</v>
      </c>
      <c r="AB7" s="3">
        <v>2</v>
      </c>
      <c r="AC7" s="3">
        <v>1</v>
      </c>
      <c r="AD7" s="3">
        <v>1</v>
      </c>
      <c r="AE7" s="3">
        <v>3</v>
      </c>
      <c r="AF7" s="3">
        <v>1</v>
      </c>
    </row>
    <row r="8" spans="1:32" x14ac:dyDescent="0.25">
      <c r="A8" s="8">
        <v>2</v>
      </c>
      <c r="B8" s="3">
        <v>9</v>
      </c>
      <c r="C8" s="3">
        <v>10</v>
      </c>
      <c r="D8" s="3">
        <v>17</v>
      </c>
      <c r="E8" s="3">
        <v>9</v>
      </c>
      <c r="F8" s="3">
        <v>8</v>
      </c>
      <c r="G8" s="3">
        <v>16</v>
      </c>
      <c r="H8" s="3">
        <v>9</v>
      </c>
      <c r="I8" s="3">
        <v>17</v>
      </c>
      <c r="J8" s="3">
        <v>15</v>
      </c>
      <c r="K8" s="3">
        <v>20</v>
      </c>
      <c r="L8" s="3">
        <v>15</v>
      </c>
      <c r="M8" s="3">
        <v>12</v>
      </c>
      <c r="N8" s="3">
        <v>14</v>
      </c>
      <c r="O8" s="3">
        <v>14</v>
      </c>
      <c r="P8" s="3">
        <v>22</v>
      </c>
      <c r="Q8" s="3">
        <v>12</v>
      </c>
      <c r="R8" s="3">
        <v>22</v>
      </c>
      <c r="S8" s="3">
        <v>24</v>
      </c>
      <c r="T8" s="3">
        <v>5</v>
      </c>
      <c r="U8" s="3">
        <v>10</v>
      </c>
      <c r="V8" s="3">
        <v>21</v>
      </c>
      <c r="W8" s="3">
        <v>6</v>
      </c>
      <c r="X8" s="3">
        <v>12</v>
      </c>
      <c r="Y8" s="3">
        <v>6</v>
      </c>
      <c r="Z8" s="3">
        <v>11</v>
      </c>
      <c r="AA8" s="3">
        <v>7</v>
      </c>
      <c r="AB8" s="3">
        <v>6</v>
      </c>
      <c r="AC8" s="3">
        <v>4</v>
      </c>
      <c r="AD8" s="3">
        <v>9</v>
      </c>
      <c r="AE8" s="3">
        <v>10</v>
      </c>
      <c r="AF8" s="3">
        <v>4</v>
      </c>
    </row>
    <row r="9" spans="1:32" x14ac:dyDescent="0.25">
      <c r="A9" s="8">
        <v>3</v>
      </c>
      <c r="B9" s="3">
        <v>34</v>
      </c>
      <c r="C9" s="3">
        <v>35</v>
      </c>
      <c r="D9" s="3">
        <v>24</v>
      </c>
      <c r="E9" s="3">
        <v>15</v>
      </c>
      <c r="F9" s="3">
        <v>15</v>
      </c>
      <c r="G9" s="3">
        <v>24</v>
      </c>
      <c r="H9" s="3">
        <v>36</v>
      </c>
      <c r="I9" s="3">
        <v>29</v>
      </c>
      <c r="J9" s="3">
        <v>29</v>
      </c>
      <c r="K9" s="3">
        <v>13</v>
      </c>
      <c r="L9" s="3">
        <v>21</v>
      </c>
      <c r="M9" s="3">
        <v>28</v>
      </c>
      <c r="N9" s="3">
        <v>17</v>
      </c>
      <c r="O9" s="3">
        <v>40</v>
      </c>
      <c r="P9" s="3">
        <v>26</v>
      </c>
      <c r="Q9" s="3">
        <v>37</v>
      </c>
      <c r="R9" s="3">
        <v>30</v>
      </c>
      <c r="S9" s="3">
        <v>23</v>
      </c>
      <c r="T9" s="3">
        <v>27</v>
      </c>
      <c r="U9" s="3">
        <v>31</v>
      </c>
      <c r="V9" s="3">
        <v>26</v>
      </c>
      <c r="W9" s="3">
        <v>35</v>
      </c>
      <c r="X9" s="3">
        <v>23</v>
      </c>
      <c r="Y9" s="3">
        <v>27</v>
      </c>
      <c r="Z9" s="3">
        <v>24</v>
      </c>
      <c r="AA9" s="3">
        <v>24</v>
      </c>
      <c r="AB9" s="3">
        <v>31</v>
      </c>
      <c r="AC9" s="3">
        <v>21</v>
      </c>
      <c r="AD9" s="3">
        <v>21</v>
      </c>
      <c r="AE9" s="3">
        <v>20</v>
      </c>
      <c r="AF9" s="3">
        <v>32</v>
      </c>
    </row>
    <row r="10" spans="1:32" x14ac:dyDescent="0.25">
      <c r="A10" s="8">
        <v>4</v>
      </c>
      <c r="B10" s="3">
        <v>23</v>
      </c>
      <c r="C10" s="3">
        <v>27</v>
      </c>
      <c r="D10" s="3">
        <v>24</v>
      </c>
      <c r="E10" s="3">
        <v>24</v>
      </c>
      <c r="F10" s="3">
        <v>27</v>
      </c>
      <c r="G10" s="3">
        <v>26</v>
      </c>
      <c r="H10" s="3">
        <v>23</v>
      </c>
      <c r="I10" s="3">
        <v>15</v>
      </c>
      <c r="J10" s="3">
        <v>22</v>
      </c>
      <c r="K10" s="3">
        <v>25</v>
      </c>
      <c r="L10" s="3">
        <v>26</v>
      </c>
      <c r="M10" s="3">
        <v>18</v>
      </c>
      <c r="N10" s="3">
        <v>25</v>
      </c>
      <c r="O10" s="3">
        <v>15</v>
      </c>
      <c r="P10" s="3">
        <v>19</v>
      </c>
      <c r="Q10" s="3">
        <v>18</v>
      </c>
      <c r="R10" s="3">
        <v>14</v>
      </c>
      <c r="S10" s="3">
        <v>10</v>
      </c>
      <c r="T10" s="3">
        <v>35</v>
      </c>
      <c r="U10" s="3">
        <v>28</v>
      </c>
      <c r="V10" s="3">
        <v>16</v>
      </c>
      <c r="W10" s="3">
        <v>25</v>
      </c>
      <c r="X10" s="3">
        <v>27</v>
      </c>
      <c r="Y10" s="3">
        <v>30</v>
      </c>
      <c r="Z10" s="3">
        <v>29</v>
      </c>
      <c r="AA10" s="3">
        <v>29</v>
      </c>
      <c r="AB10" s="3">
        <v>26</v>
      </c>
      <c r="AC10" s="3">
        <v>30</v>
      </c>
      <c r="AD10" s="3">
        <v>16</v>
      </c>
      <c r="AE10" s="3">
        <v>15</v>
      </c>
      <c r="AF10" s="3">
        <v>35</v>
      </c>
    </row>
    <row r="11" spans="1:32" x14ac:dyDescent="0.25">
      <c r="A11" s="8">
        <v>5</v>
      </c>
      <c r="B11" s="3">
        <v>8</v>
      </c>
      <c r="C11" s="3">
        <v>3</v>
      </c>
      <c r="D11" s="3">
        <v>4</v>
      </c>
      <c r="E11" s="3">
        <v>24</v>
      </c>
      <c r="F11" s="3">
        <v>16</v>
      </c>
      <c r="G11" s="3">
        <v>7</v>
      </c>
      <c r="H11" s="3">
        <v>7</v>
      </c>
      <c r="I11" s="3">
        <v>6</v>
      </c>
      <c r="J11" s="3">
        <v>1</v>
      </c>
      <c r="K11" s="3">
        <v>5</v>
      </c>
      <c r="L11" s="3">
        <v>7</v>
      </c>
      <c r="M11" s="3">
        <v>6</v>
      </c>
      <c r="N11" s="3">
        <v>14</v>
      </c>
      <c r="O11" s="3">
        <v>2</v>
      </c>
      <c r="P11" s="3">
        <v>3</v>
      </c>
      <c r="Q11" s="3">
        <v>4</v>
      </c>
      <c r="R11" s="3">
        <v>4</v>
      </c>
      <c r="S11" s="3">
        <v>3</v>
      </c>
      <c r="T11" s="3">
        <v>7</v>
      </c>
      <c r="U11" s="3">
        <v>5</v>
      </c>
      <c r="V11" s="3">
        <v>7</v>
      </c>
      <c r="W11" s="3">
        <v>5</v>
      </c>
      <c r="X11" s="3">
        <v>9</v>
      </c>
      <c r="Y11" s="3">
        <v>8</v>
      </c>
      <c r="Z11" s="3">
        <v>10</v>
      </c>
      <c r="AA11" s="3">
        <v>12</v>
      </c>
      <c r="AB11" s="3">
        <v>11</v>
      </c>
      <c r="AC11" s="3">
        <v>19</v>
      </c>
      <c r="AD11" s="3">
        <v>6</v>
      </c>
      <c r="AE11" s="3">
        <v>7</v>
      </c>
      <c r="AF11" s="3">
        <v>4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2</v>
      </c>
      <c r="F12" s="3">
        <v>1</v>
      </c>
      <c r="G12" s="3">
        <v>1</v>
      </c>
      <c r="H12" s="3">
        <v>0</v>
      </c>
      <c r="I12" s="3">
        <v>1</v>
      </c>
      <c r="J12" s="3">
        <v>2</v>
      </c>
      <c r="K12" s="3">
        <v>1</v>
      </c>
      <c r="L12" s="3">
        <v>0</v>
      </c>
      <c r="M12" s="3">
        <v>7</v>
      </c>
      <c r="N12" s="3">
        <v>3</v>
      </c>
      <c r="O12" s="3">
        <v>0</v>
      </c>
      <c r="P12" s="3">
        <v>2</v>
      </c>
      <c r="Q12" s="3">
        <v>2</v>
      </c>
      <c r="R12" s="3">
        <v>1</v>
      </c>
      <c r="S12" s="3">
        <v>5</v>
      </c>
      <c r="T12" s="3">
        <v>2</v>
      </c>
      <c r="U12" s="3">
        <v>1</v>
      </c>
      <c r="V12" s="3">
        <v>2</v>
      </c>
      <c r="W12" s="3">
        <v>2</v>
      </c>
      <c r="X12" s="3">
        <v>2</v>
      </c>
      <c r="Y12" s="3">
        <v>2</v>
      </c>
      <c r="Z12" s="3">
        <v>1</v>
      </c>
      <c r="AA12" s="3">
        <v>1</v>
      </c>
      <c r="AB12" s="3">
        <v>0</v>
      </c>
      <c r="AC12" s="3">
        <v>0</v>
      </c>
      <c r="AD12" s="3">
        <v>23</v>
      </c>
      <c r="AE12" s="3">
        <v>21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3.3421052631578947</v>
      </c>
      <c r="C14" s="17">
        <v>3.2763157894736841</v>
      </c>
      <c r="D14" s="17">
        <v>3.013157894736842</v>
      </c>
      <c r="E14" s="17">
        <v>3.7972972972972974</v>
      </c>
      <c r="F14" s="17">
        <v>3.44</v>
      </c>
      <c r="G14" s="17">
        <v>3.2666666666666666</v>
      </c>
      <c r="H14" s="17">
        <v>3.3733333333333335</v>
      </c>
      <c r="I14" s="17">
        <v>2.9459459459459461</v>
      </c>
      <c r="J14" s="17">
        <v>2.9324324324324325</v>
      </c>
      <c r="K14" s="17">
        <v>2.88</v>
      </c>
      <c r="L14" s="17">
        <v>3.1447368421052633</v>
      </c>
      <c r="M14" s="17">
        <v>3.1159420289855073</v>
      </c>
      <c r="N14" s="17">
        <v>3.4861111111111112</v>
      </c>
      <c r="O14" s="17">
        <v>2.9342105263157894</v>
      </c>
      <c r="P14" s="17">
        <v>2.9324324324324325</v>
      </c>
      <c r="Q14" s="17">
        <v>3.1081081081081079</v>
      </c>
      <c r="R14" s="17">
        <v>2.8666666666666667</v>
      </c>
      <c r="S14" s="17">
        <v>2.6</v>
      </c>
      <c r="T14" s="17">
        <v>3.5945945945945947</v>
      </c>
      <c r="U14" s="17">
        <v>3.3466666666666667</v>
      </c>
      <c r="V14" s="17">
        <v>3.0135135135135136</v>
      </c>
      <c r="W14" s="17">
        <v>3.310810810810811</v>
      </c>
      <c r="X14" s="17">
        <v>3.3972602739726026</v>
      </c>
      <c r="Y14" s="17">
        <v>3.4594594594594597</v>
      </c>
      <c r="Z14" s="17">
        <v>3.48</v>
      </c>
      <c r="AA14" s="17">
        <v>3.5333333333333332</v>
      </c>
      <c r="AB14" s="17">
        <v>3.5</v>
      </c>
      <c r="AC14" s="17">
        <v>3.8266666666666667</v>
      </c>
      <c r="AD14" s="17">
        <v>3.3207547169811322</v>
      </c>
      <c r="AE14" s="17">
        <v>3.2363636363636363</v>
      </c>
      <c r="AF14" s="17">
        <v>3.486842105263158</v>
      </c>
    </row>
    <row r="15" spans="1:32" x14ac:dyDescent="0.25">
      <c r="A15" s="5" t="s">
        <v>37</v>
      </c>
      <c r="B15" s="17">
        <v>0.9172804962343466</v>
      </c>
      <c r="C15" s="17">
        <v>0.79328320643641181</v>
      </c>
      <c r="D15" s="17">
        <v>1.0644988937226951</v>
      </c>
      <c r="E15" s="17">
        <v>1.1100997083408082</v>
      </c>
      <c r="F15" s="17">
        <v>1.2759733963167526</v>
      </c>
      <c r="G15" s="17">
        <v>0.99095004010393051</v>
      </c>
      <c r="H15" s="17">
        <v>0.81826007451760041</v>
      </c>
      <c r="I15" s="17">
        <v>1.0713183772956032</v>
      </c>
      <c r="J15" s="17">
        <v>0.96983378156529254</v>
      </c>
      <c r="K15" s="17">
        <v>1.2298099171955119</v>
      </c>
      <c r="L15" s="17">
        <v>1.1278764396678806</v>
      </c>
      <c r="M15" s="17">
        <v>1.0366267676524037</v>
      </c>
      <c r="N15" s="17">
        <v>1.1004871591619949</v>
      </c>
      <c r="O15" s="17">
        <v>0.8692606255247729</v>
      </c>
      <c r="P15" s="17">
        <v>0.96983378156529254</v>
      </c>
      <c r="Q15" s="17">
        <v>0.8846881281236606</v>
      </c>
      <c r="R15" s="17">
        <v>0.9772179669628237</v>
      </c>
      <c r="S15" s="17">
        <v>1.0411810462232267</v>
      </c>
      <c r="T15" s="17">
        <v>0.75704759841885161</v>
      </c>
      <c r="U15" s="17">
        <v>0.84618912545366365</v>
      </c>
      <c r="V15" s="17">
        <v>1.053282452370881</v>
      </c>
      <c r="W15" s="17">
        <v>0.87469252015381516</v>
      </c>
      <c r="X15" s="17">
        <v>0.99637852617752709</v>
      </c>
      <c r="Y15" s="17">
        <v>0.93909296356876226</v>
      </c>
      <c r="Z15" s="17">
        <v>0.94953758304851843</v>
      </c>
      <c r="AA15" s="17">
        <v>1.004494404667845</v>
      </c>
      <c r="AB15" s="17">
        <v>0.93094933625126275</v>
      </c>
      <c r="AC15" s="17">
        <v>0.92083002119171153</v>
      </c>
      <c r="AD15" s="17">
        <v>0.95622625472097666</v>
      </c>
      <c r="AE15" s="17">
        <v>1.0708881112428814</v>
      </c>
      <c r="AF15" s="17">
        <v>0.73925045016568969</v>
      </c>
    </row>
    <row r="16" spans="1:32" x14ac:dyDescent="0.25">
      <c r="A16" s="5" t="s">
        <v>38</v>
      </c>
      <c r="B16" s="18">
        <v>76</v>
      </c>
      <c r="C16" s="18">
        <v>76</v>
      </c>
      <c r="D16" s="18">
        <v>76</v>
      </c>
      <c r="E16" s="18">
        <v>74</v>
      </c>
      <c r="F16" s="18">
        <v>75</v>
      </c>
      <c r="G16" s="18">
        <v>75</v>
      </c>
      <c r="H16" s="18">
        <v>75</v>
      </c>
      <c r="I16" s="18">
        <v>74</v>
      </c>
      <c r="J16" s="18">
        <v>74</v>
      </c>
      <c r="K16" s="18">
        <v>75</v>
      </c>
      <c r="L16" s="18">
        <v>76</v>
      </c>
      <c r="M16" s="18">
        <v>69</v>
      </c>
      <c r="N16" s="18">
        <v>72</v>
      </c>
      <c r="O16" s="18">
        <v>76</v>
      </c>
      <c r="P16" s="18">
        <v>74</v>
      </c>
      <c r="Q16" s="18">
        <v>74</v>
      </c>
      <c r="R16" s="18">
        <v>75</v>
      </c>
      <c r="S16" s="18">
        <v>70</v>
      </c>
      <c r="T16" s="18">
        <v>74</v>
      </c>
      <c r="U16" s="18">
        <v>75</v>
      </c>
      <c r="V16" s="18">
        <v>74</v>
      </c>
      <c r="W16" s="18">
        <v>74</v>
      </c>
      <c r="X16" s="18">
        <v>73</v>
      </c>
      <c r="Y16" s="18">
        <v>74</v>
      </c>
      <c r="Z16" s="18">
        <v>75</v>
      </c>
      <c r="AA16" s="18">
        <v>75</v>
      </c>
      <c r="AB16" s="18">
        <v>76</v>
      </c>
      <c r="AC16" s="18">
        <v>75</v>
      </c>
      <c r="AD16" s="18">
        <v>53</v>
      </c>
      <c r="AE16" s="18">
        <v>55</v>
      </c>
      <c r="AF16" s="18">
        <v>76</v>
      </c>
    </row>
    <row r="18" spans="1:32" x14ac:dyDescent="0.25">
      <c r="A18" s="5" t="s">
        <v>123</v>
      </c>
      <c r="B18" s="5">
        <v>76</v>
      </c>
    </row>
    <row r="19" spans="1:32" x14ac:dyDescent="0.25">
      <c r="A19" s="5" t="s">
        <v>124</v>
      </c>
      <c r="B19" s="5">
        <v>165</v>
      </c>
    </row>
    <row r="20" spans="1:32" x14ac:dyDescent="0.25">
      <c r="A20" s="5" t="s">
        <v>125</v>
      </c>
      <c r="B20" s="21">
        <f>B18/B19</f>
        <v>0.46060606060606063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3.4455732444773539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6.1139331111933846</v>
      </c>
    </row>
    <row r="26" spans="1:32" x14ac:dyDescent="0.25">
      <c r="A26" s="5" t="s">
        <v>137</v>
      </c>
      <c r="B26" s="17">
        <f t="shared" ref="B26:AF26" si="0">(B14-1)*2.5</f>
        <v>5.8552631578947363</v>
      </c>
      <c r="C26" s="17">
        <f t="shared" si="0"/>
        <v>5.6907894736842106</v>
      </c>
      <c r="D26" s="17">
        <f t="shared" si="0"/>
        <v>5.0328947368421053</v>
      </c>
      <c r="E26" s="17">
        <f t="shared" si="0"/>
        <v>6.9932432432432439</v>
      </c>
      <c r="F26" s="17">
        <f t="shared" si="0"/>
        <v>6.1</v>
      </c>
      <c r="G26" s="17">
        <f t="shared" si="0"/>
        <v>5.6666666666666661</v>
      </c>
      <c r="H26" s="17">
        <f t="shared" si="0"/>
        <v>5.9333333333333336</v>
      </c>
      <c r="I26" s="17">
        <f t="shared" si="0"/>
        <v>4.8648648648648649</v>
      </c>
      <c r="J26" s="17">
        <f t="shared" si="0"/>
        <v>4.8310810810810807</v>
      </c>
      <c r="K26" s="17">
        <f t="shared" si="0"/>
        <v>4.6999999999999993</v>
      </c>
      <c r="L26" s="17">
        <f t="shared" si="0"/>
        <v>5.3618421052631584</v>
      </c>
      <c r="M26" s="17">
        <f t="shared" si="0"/>
        <v>5.2898550724637685</v>
      </c>
      <c r="N26" s="17">
        <f t="shared" si="0"/>
        <v>6.2152777777777777</v>
      </c>
      <c r="O26" s="17">
        <f t="shared" si="0"/>
        <v>4.8355263157894735</v>
      </c>
      <c r="P26" s="17">
        <f t="shared" si="0"/>
        <v>4.8310810810810807</v>
      </c>
      <c r="Q26" s="17">
        <f t="shared" si="0"/>
        <v>5.2702702702702702</v>
      </c>
      <c r="R26" s="17">
        <f t="shared" si="0"/>
        <v>4.666666666666667</v>
      </c>
      <c r="S26" s="17">
        <f t="shared" si="0"/>
        <v>4</v>
      </c>
      <c r="T26" s="17">
        <f t="shared" si="0"/>
        <v>6.4864864864864868</v>
      </c>
      <c r="U26" s="17">
        <f t="shared" si="0"/>
        <v>5.8666666666666671</v>
      </c>
      <c r="V26" s="17">
        <f t="shared" si="0"/>
        <v>5.0337837837837842</v>
      </c>
      <c r="W26" s="17">
        <f t="shared" si="0"/>
        <v>5.7770270270270272</v>
      </c>
      <c r="X26" s="17">
        <f t="shared" si="0"/>
        <v>5.9931506849315062</v>
      </c>
      <c r="Y26" s="17">
        <f t="shared" si="0"/>
        <v>6.1486486486486491</v>
      </c>
      <c r="Z26" s="17">
        <f t="shared" si="0"/>
        <v>6.2</v>
      </c>
      <c r="AA26" s="17">
        <f t="shared" si="0"/>
        <v>6.333333333333333</v>
      </c>
      <c r="AB26" s="17">
        <f t="shared" si="0"/>
        <v>6.25</v>
      </c>
      <c r="AC26" s="17">
        <f t="shared" si="0"/>
        <v>7.0666666666666664</v>
      </c>
      <c r="AD26" s="17">
        <f t="shared" si="0"/>
        <v>5.8018867924528301</v>
      </c>
      <c r="AE26" s="17">
        <f t="shared" si="0"/>
        <v>5.5909090909090908</v>
      </c>
      <c r="AF26" s="17">
        <f t="shared" si="0"/>
        <v>6.2171052631578947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3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119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1</v>
      </c>
      <c r="E7" s="3">
        <v>4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1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3</v>
      </c>
      <c r="D8" s="3">
        <v>3</v>
      </c>
      <c r="E8" s="3">
        <v>3</v>
      </c>
      <c r="F8" s="3">
        <v>1</v>
      </c>
      <c r="G8" s="3">
        <v>2</v>
      </c>
      <c r="H8" s="3">
        <v>2</v>
      </c>
      <c r="I8" s="3">
        <v>2</v>
      </c>
      <c r="J8" s="3">
        <v>5</v>
      </c>
      <c r="K8" s="3">
        <v>5</v>
      </c>
      <c r="L8" s="3">
        <v>2</v>
      </c>
      <c r="M8" s="3">
        <v>4</v>
      </c>
      <c r="N8" s="3">
        <v>2</v>
      </c>
      <c r="O8" s="3">
        <v>0</v>
      </c>
      <c r="P8" s="3">
        <v>0</v>
      </c>
      <c r="Q8" s="3">
        <v>1</v>
      </c>
      <c r="R8" s="3">
        <v>2</v>
      </c>
      <c r="S8" s="3">
        <v>2</v>
      </c>
      <c r="T8" s="3">
        <v>4</v>
      </c>
      <c r="U8" s="3">
        <v>2</v>
      </c>
      <c r="V8" s="3">
        <v>2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5</v>
      </c>
      <c r="C9" s="3">
        <v>3</v>
      </c>
      <c r="D9" s="3">
        <v>4</v>
      </c>
      <c r="E9" s="3">
        <v>2</v>
      </c>
      <c r="F9" s="3">
        <v>5</v>
      </c>
      <c r="G9" s="3">
        <v>6</v>
      </c>
      <c r="H9" s="3">
        <v>3</v>
      </c>
      <c r="I9" s="3">
        <v>5</v>
      </c>
      <c r="J9" s="3">
        <v>2</v>
      </c>
      <c r="K9" s="3">
        <v>1</v>
      </c>
      <c r="L9" s="3">
        <v>3</v>
      </c>
      <c r="M9" s="3">
        <v>3</v>
      </c>
      <c r="N9" s="3">
        <v>4</v>
      </c>
      <c r="O9" s="3">
        <v>5</v>
      </c>
      <c r="P9" s="3">
        <v>1</v>
      </c>
      <c r="Q9" s="3">
        <v>3</v>
      </c>
      <c r="R9" s="3">
        <v>0</v>
      </c>
      <c r="S9" s="3">
        <v>3</v>
      </c>
      <c r="T9" s="3">
        <v>3</v>
      </c>
      <c r="U9" s="3">
        <v>3</v>
      </c>
      <c r="V9" s="3">
        <v>5</v>
      </c>
      <c r="W9" s="3">
        <v>4</v>
      </c>
      <c r="X9" s="3">
        <v>5</v>
      </c>
      <c r="Y9" s="3">
        <v>7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1</v>
      </c>
      <c r="G10" s="3">
        <v>1</v>
      </c>
      <c r="H10" s="3">
        <v>3</v>
      </c>
      <c r="I10" s="3">
        <v>1</v>
      </c>
      <c r="J10" s="3">
        <v>1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5</v>
      </c>
      <c r="Q10" s="3">
        <v>3</v>
      </c>
      <c r="R10" s="3">
        <v>4</v>
      </c>
      <c r="S10" s="3">
        <v>3</v>
      </c>
      <c r="T10" s="3">
        <v>1</v>
      </c>
      <c r="U10" s="3">
        <v>2</v>
      </c>
      <c r="V10" s="3">
        <v>1</v>
      </c>
      <c r="W10" s="3">
        <v>2</v>
      </c>
      <c r="X10" s="3">
        <v>2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3</v>
      </c>
      <c r="G11" s="3">
        <v>1</v>
      </c>
      <c r="H11" s="3">
        <v>2</v>
      </c>
      <c r="I11" s="3">
        <v>2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2</v>
      </c>
      <c r="P11" s="3">
        <v>3</v>
      </c>
      <c r="Q11" s="3">
        <v>2</v>
      </c>
      <c r="R11" s="3">
        <v>3</v>
      </c>
      <c r="S11" s="3">
        <v>1</v>
      </c>
      <c r="T11" s="3">
        <v>2</v>
      </c>
      <c r="U11" s="3">
        <v>1</v>
      </c>
      <c r="V11" s="3">
        <v>1</v>
      </c>
      <c r="W11" s="3">
        <v>2</v>
      </c>
      <c r="X11" s="3">
        <v>2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3.2</v>
      </c>
      <c r="C14" s="17">
        <v>2.9</v>
      </c>
      <c r="D14" s="17">
        <v>2.8</v>
      </c>
      <c r="E14" s="17">
        <v>2.1</v>
      </c>
      <c r="F14" s="17">
        <v>3.6</v>
      </c>
      <c r="G14" s="17">
        <v>3.1</v>
      </c>
      <c r="H14" s="17">
        <v>3.5</v>
      </c>
      <c r="I14" s="17">
        <v>3.3</v>
      </c>
      <c r="J14" s="17">
        <v>3</v>
      </c>
      <c r="K14" s="17">
        <v>3.1</v>
      </c>
      <c r="L14" s="17">
        <v>3.25</v>
      </c>
      <c r="M14" s="17">
        <v>3</v>
      </c>
      <c r="N14" s="17">
        <v>3.4</v>
      </c>
      <c r="O14" s="17">
        <v>3.6666666666666665</v>
      </c>
      <c r="P14" s="17">
        <v>4.2222222222222223</v>
      </c>
      <c r="Q14" s="17">
        <v>3.4</v>
      </c>
      <c r="R14" s="17">
        <v>3.8888888888888888</v>
      </c>
      <c r="S14" s="17">
        <v>3.1</v>
      </c>
      <c r="T14" s="17">
        <v>3.1</v>
      </c>
      <c r="U14" s="17">
        <v>3.25</v>
      </c>
      <c r="V14" s="17">
        <v>2.9</v>
      </c>
      <c r="W14" s="17">
        <v>3.3</v>
      </c>
      <c r="X14" s="17">
        <v>3.5</v>
      </c>
      <c r="Y14" s="17">
        <v>3.2</v>
      </c>
    </row>
    <row r="15" spans="1:25" x14ac:dyDescent="0.25">
      <c r="A15" s="5" t="s">
        <v>37</v>
      </c>
      <c r="B15" s="17">
        <v>0.91893658347268103</v>
      </c>
      <c r="C15" s="17">
        <v>1.1972189997378651</v>
      </c>
      <c r="D15" s="17">
        <v>1.1352924243950933</v>
      </c>
      <c r="E15" s="17">
        <v>1.2866839377079189</v>
      </c>
      <c r="F15" s="17">
        <v>1.0749676997731401</v>
      </c>
      <c r="G15" s="17">
        <v>0.87559503577091347</v>
      </c>
      <c r="H15" s="17">
        <v>1.0801234497346435</v>
      </c>
      <c r="I15" s="17">
        <v>1.05934990547138</v>
      </c>
      <c r="J15" s="17">
        <v>1.247219128924647</v>
      </c>
      <c r="K15" s="17">
        <v>1.2866839377079191</v>
      </c>
      <c r="L15" s="17">
        <v>1.0350983390135313</v>
      </c>
      <c r="M15" s="17">
        <v>1.0540925533894598</v>
      </c>
      <c r="N15" s="17">
        <v>1.0749676997731401</v>
      </c>
      <c r="O15" s="17">
        <v>0.8660254037844386</v>
      </c>
      <c r="P15" s="17">
        <v>0.66666666666666552</v>
      </c>
      <c r="Q15" s="17">
        <v>1.264911064067352</v>
      </c>
      <c r="R15" s="17">
        <v>1.1666666666666665</v>
      </c>
      <c r="S15" s="17">
        <v>1.1972189997378651</v>
      </c>
      <c r="T15" s="17">
        <v>1.1972189997378651</v>
      </c>
      <c r="U15" s="17">
        <v>1.0350983390135313</v>
      </c>
      <c r="V15" s="17">
        <v>1.1005049346146121</v>
      </c>
      <c r="W15" s="17">
        <v>1.2516655570345723</v>
      </c>
      <c r="X15" s="17">
        <v>0.97182531580755005</v>
      </c>
      <c r="Y15" s="17">
        <v>0.78881063774661508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8</v>
      </c>
      <c r="M16" s="18">
        <v>10</v>
      </c>
      <c r="N16" s="18">
        <v>10</v>
      </c>
      <c r="O16" s="18">
        <v>9</v>
      </c>
      <c r="P16" s="18">
        <v>9</v>
      </c>
      <c r="Q16" s="18">
        <v>10</v>
      </c>
      <c r="R16" s="18">
        <v>9</v>
      </c>
      <c r="S16" s="18">
        <v>10</v>
      </c>
      <c r="T16" s="18">
        <v>10</v>
      </c>
      <c r="U16" s="18">
        <v>8</v>
      </c>
      <c r="V16" s="18">
        <v>10</v>
      </c>
      <c r="W16" s="18">
        <v>10</v>
      </c>
      <c r="X16" s="18">
        <v>10</v>
      </c>
      <c r="Y16" s="18">
        <v>10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3.0874999999999999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5.21875</v>
      </c>
    </row>
    <row r="23" spans="1:25" x14ac:dyDescent="0.25">
      <c r="A23" s="5" t="s">
        <v>137</v>
      </c>
      <c r="B23" s="17">
        <f t="shared" ref="B23:Y23" si="0">(B14-1)*2.5</f>
        <v>5.5</v>
      </c>
      <c r="C23" s="17">
        <f t="shared" si="0"/>
        <v>4.75</v>
      </c>
      <c r="D23" s="17">
        <f t="shared" si="0"/>
        <v>4.5</v>
      </c>
      <c r="E23" s="17">
        <f t="shared" si="0"/>
        <v>2.75</v>
      </c>
      <c r="F23" s="17">
        <f t="shared" si="0"/>
        <v>6.5</v>
      </c>
      <c r="G23" s="17">
        <f t="shared" si="0"/>
        <v>5.25</v>
      </c>
      <c r="H23" s="17">
        <f t="shared" si="0"/>
        <v>6.25</v>
      </c>
      <c r="I23" s="17">
        <f t="shared" si="0"/>
        <v>5.75</v>
      </c>
      <c r="J23" s="17">
        <f t="shared" si="0"/>
        <v>5</v>
      </c>
      <c r="K23" s="17">
        <f t="shared" si="0"/>
        <v>5.25</v>
      </c>
      <c r="L23" s="17">
        <f t="shared" si="0"/>
        <v>5.625</v>
      </c>
      <c r="M23" s="17">
        <f t="shared" si="0"/>
        <v>5</v>
      </c>
      <c r="N23" s="17">
        <f t="shared" si="0"/>
        <v>6</v>
      </c>
      <c r="O23" s="17">
        <f t="shared" si="0"/>
        <v>6.6666666666666661</v>
      </c>
      <c r="P23" s="17">
        <f t="shared" si="0"/>
        <v>8.0555555555555554</v>
      </c>
      <c r="Q23" s="17">
        <f t="shared" si="0"/>
        <v>6</v>
      </c>
      <c r="R23" s="17">
        <f t="shared" si="0"/>
        <v>7.2222222222222223</v>
      </c>
      <c r="S23" s="17">
        <f t="shared" si="0"/>
        <v>5.25</v>
      </c>
      <c r="T23" s="17">
        <f t="shared" si="0"/>
        <v>5.25</v>
      </c>
      <c r="U23" s="17">
        <f t="shared" si="0"/>
        <v>5.625</v>
      </c>
      <c r="V23" s="17">
        <f t="shared" si="0"/>
        <v>4.75</v>
      </c>
      <c r="W23" s="17">
        <f t="shared" si="0"/>
        <v>5.75</v>
      </c>
      <c r="X23" s="17">
        <f t="shared" si="0"/>
        <v>6.25</v>
      </c>
      <c r="Y23" s="17">
        <f t="shared" si="0"/>
        <v>5.5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119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4</v>
      </c>
      <c r="F7" s="3">
        <v>2</v>
      </c>
      <c r="G7" s="3">
        <v>0</v>
      </c>
      <c r="H7" s="3">
        <v>0</v>
      </c>
      <c r="I7" s="3">
        <v>2</v>
      </c>
      <c r="J7" s="3">
        <v>0</v>
      </c>
      <c r="K7" s="3">
        <v>4</v>
      </c>
      <c r="L7" s="3">
        <v>0</v>
      </c>
      <c r="M7" s="3">
        <v>3</v>
      </c>
      <c r="N7" s="3">
        <v>3</v>
      </c>
      <c r="O7" s="3">
        <v>0</v>
      </c>
      <c r="P7" s="3">
        <v>2</v>
      </c>
      <c r="Q7" s="3">
        <v>0</v>
      </c>
      <c r="R7" s="3">
        <v>0</v>
      </c>
      <c r="S7" s="3">
        <v>6</v>
      </c>
      <c r="T7" s="3">
        <v>1</v>
      </c>
      <c r="U7" s="3">
        <v>0</v>
      </c>
      <c r="V7" s="3">
        <v>2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1</v>
      </c>
    </row>
    <row r="8" spans="1:32" x14ac:dyDescent="0.25">
      <c r="A8" s="8">
        <v>2</v>
      </c>
      <c r="B8" s="3">
        <v>3</v>
      </c>
      <c r="C8" s="3">
        <v>1</v>
      </c>
      <c r="D8" s="3">
        <v>3</v>
      </c>
      <c r="E8" s="3">
        <v>4</v>
      </c>
      <c r="F8" s="3">
        <v>1</v>
      </c>
      <c r="G8" s="3">
        <v>2</v>
      </c>
      <c r="H8" s="3">
        <v>2</v>
      </c>
      <c r="I8" s="3">
        <v>5</v>
      </c>
      <c r="J8" s="3">
        <v>5</v>
      </c>
      <c r="K8" s="3">
        <v>3</v>
      </c>
      <c r="L8" s="3">
        <v>4</v>
      </c>
      <c r="M8" s="3">
        <v>1</v>
      </c>
      <c r="N8" s="3">
        <v>4</v>
      </c>
      <c r="O8" s="3">
        <v>3</v>
      </c>
      <c r="P8" s="3">
        <v>6</v>
      </c>
      <c r="Q8" s="3">
        <v>1</v>
      </c>
      <c r="R8" s="3">
        <v>1</v>
      </c>
      <c r="S8" s="3">
        <v>6</v>
      </c>
      <c r="T8" s="3">
        <v>0</v>
      </c>
      <c r="U8" s="3">
        <v>2</v>
      </c>
      <c r="V8" s="3">
        <v>2</v>
      </c>
      <c r="W8" s="3">
        <v>2</v>
      </c>
      <c r="X8" s="3">
        <v>4</v>
      </c>
      <c r="Y8" s="3">
        <v>1</v>
      </c>
      <c r="Z8" s="3">
        <v>2</v>
      </c>
      <c r="AA8" s="3">
        <v>0</v>
      </c>
      <c r="AB8" s="3">
        <v>1</v>
      </c>
      <c r="AC8" s="3">
        <v>1</v>
      </c>
      <c r="AD8" s="3">
        <v>1</v>
      </c>
      <c r="AE8" s="3">
        <v>3</v>
      </c>
      <c r="AF8" s="3">
        <v>1</v>
      </c>
    </row>
    <row r="9" spans="1:32" x14ac:dyDescent="0.25">
      <c r="A9" s="8">
        <v>3</v>
      </c>
      <c r="B9" s="3">
        <v>10</v>
      </c>
      <c r="C9" s="3">
        <v>5</v>
      </c>
      <c r="D9" s="3">
        <v>4</v>
      </c>
      <c r="E9" s="3">
        <v>4</v>
      </c>
      <c r="F9" s="3">
        <v>4</v>
      </c>
      <c r="G9" s="3">
        <v>6</v>
      </c>
      <c r="H9" s="3">
        <v>5</v>
      </c>
      <c r="I9" s="3">
        <v>10</v>
      </c>
      <c r="J9" s="3">
        <v>8</v>
      </c>
      <c r="K9" s="3">
        <v>3</v>
      </c>
      <c r="L9" s="3">
        <v>5</v>
      </c>
      <c r="M9" s="3">
        <v>7</v>
      </c>
      <c r="N9" s="3">
        <v>5</v>
      </c>
      <c r="O9" s="3">
        <v>9</v>
      </c>
      <c r="P9" s="3">
        <v>7</v>
      </c>
      <c r="Q9" s="3">
        <v>8</v>
      </c>
      <c r="R9" s="3">
        <v>11</v>
      </c>
      <c r="S9" s="3">
        <v>3</v>
      </c>
      <c r="T9" s="3">
        <v>5</v>
      </c>
      <c r="U9" s="3">
        <v>4</v>
      </c>
      <c r="V9" s="3">
        <v>7</v>
      </c>
      <c r="W9" s="3">
        <v>8</v>
      </c>
      <c r="X9" s="3">
        <v>7</v>
      </c>
      <c r="Y9" s="3">
        <v>7</v>
      </c>
      <c r="Z9" s="3">
        <v>9</v>
      </c>
      <c r="AA9" s="3">
        <v>6</v>
      </c>
      <c r="AB9" s="3">
        <v>6</v>
      </c>
      <c r="AC9" s="3">
        <v>1</v>
      </c>
      <c r="AD9" s="3">
        <v>5</v>
      </c>
      <c r="AE9" s="3">
        <v>6</v>
      </c>
      <c r="AF9" s="3">
        <v>9</v>
      </c>
    </row>
    <row r="10" spans="1:32" x14ac:dyDescent="0.25">
      <c r="A10" s="8">
        <v>4</v>
      </c>
      <c r="B10" s="3">
        <v>5</v>
      </c>
      <c r="C10" s="3">
        <v>12</v>
      </c>
      <c r="D10" s="3">
        <v>7</v>
      </c>
      <c r="E10" s="3">
        <v>4</v>
      </c>
      <c r="F10" s="3">
        <v>9</v>
      </c>
      <c r="G10" s="3">
        <v>9</v>
      </c>
      <c r="H10" s="3">
        <v>11</v>
      </c>
      <c r="I10" s="3">
        <v>3</v>
      </c>
      <c r="J10" s="3">
        <v>6</v>
      </c>
      <c r="K10" s="3">
        <v>9</v>
      </c>
      <c r="L10" s="3">
        <v>11</v>
      </c>
      <c r="M10" s="3">
        <v>6</v>
      </c>
      <c r="N10" s="3">
        <v>4</v>
      </c>
      <c r="O10" s="3">
        <v>7</v>
      </c>
      <c r="P10" s="3">
        <v>4</v>
      </c>
      <c r="Q10" s="3">
        <v>10</v>
      </c>
      <c r="R10" s="3">
        <v>7</v>
      </c>
      <c r="S10" s="3">
        <v>5</v>
      </c>
      <c r="T10" s="3">
        <v>12</v>
      </c>
      <c r="U10" s="3">
        <v>12</v>
      </c>
      <c r="V10" s="3">
        <v>4</v>
      </c>
      <c r="W10" s="3">
        <v>6</v>
      </c>
      <c r="X10" s="3">
        <v>8</v>
      </c>
      <c r="Y10" s="3">
        <v>7</v>
      </c>
      <c r="Z10" s="3">
        <v>8</v>
      </c>
      <c r="AA10" s="3">
        <v>9</v>
      </c>
      <c r="AB10" s="3">
        <v>4</v>
      </c>
      <c r="AC10" s="3">
        <v>11</v>
      </c>
      <c r="AD10" s="3">
        <v>4</v>
      </c>
      <c r="AE10" s="3">
        <v>6</v>
      </c>
      <c r="AF10" s="3">
        <v>8</v>
      </c>
    </row>
    <row r="11" spans="1:32" x14ac:dyDescent="0.25">
      <c r="A11" s="8">
        <v>5</v>
      </c>
      <c r="B11" s="3">
        <v>4</v>
      </c>
      <c r="C11" s="3">
        <v>4</v>
      </c>
      <c r="D11" s="3">
        <v>5</v>
      </c>
      <c r="E11" s="3">
        <v>5</v>
      </c>
      <c r="F11" s="3">
        <v>6</v>
      </c>
      <c r="G11" s="3">
        <v>5</v>
      </c>
      <c r="H11" s="3">
        <v>3</v>
      </c>
      <c r="I11" s="3">
        <v>1</v>
      </c>
      <c r="J11" s="3">
        <v>1</v>
      </c>
      <c r="K11" s="3">
        <v>3</v>
      </c>
      <c r="L11" s="3">
        <v>2</v>
      </c>
      <c r="M11" s="3">
        <v>4</v>
      </c>
      <c r="N11" s="3">
        <v>6</v>
      </c>
      <c r="O11" s="3">
        <v>3</v>
      </c>
      <c r="P11" s="3">
        <v>2</v>
      </c>
      <c r="Q11" s="3">
        <v>2</v>
      </c>
      <c r="R11" s="3">
        <v>2</v>
      </c>
      <c r="S11" s="3">
        <v>2</v>
      </c>
      <c r="T11" s="3">
        <v>4</v>
      </c>
      <c r="U11" s="3">
        <v>4</v>
      </c>
      <c r="V11" s="3">
        <v>6</v>
      </c>
      <c r="W11" s="3">
        <v>5</v>
      </c>
      <c r="X11" s="3">
        <v>2</v>
      </c>
      <c r="Y11" s="3">
        <v>6</v>
      </c>
      <c r="Z11" s="3">
        <v>2</v>
      </c>
      <c r="AA11" s="3">
        <v>7</v>
      </c>
      <c r="AB11" s="3">
        <v>8</v>
      </c>
      <c r="AC11" s="3">
        <v>8</v>
      </c>
      <c r="AD11" s="3">
        <v>5</v>
      </c>
      <c r="AE11" s="3">
        <v>4</v>
      </c>
      <c r="AF11" s="3">
        <v>3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1</v>
      </c>
      <c r="I12" s="3">
        <v>1</v>
      </c>
      <c r="J12" s="3">
        <v>2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2</v>
      </c>
      <c r="AC12" s="3">
        <v>1</v>
      </c>
      <c r="AD12" s="3">
        <v>6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3.4545454545454546</v>
      </c>
      <c r="C14" s="17">
        <v>3.8636363636363638</v>
      </c>
      <c r="D14" s="17">
        <v>3.4761904761904763</v>
      </c>
      <c r="E14" s="17">
        <v>3.0952380952380953</v>
      </c>
      <c r="F14" s="17">
        <v>3.7272727272727271</v>
      </c>
      <c r="G14" s="17">
        <v>3.7727272727272729</v>
      </c>
      <c r="H14" s="17">
        <v>3.7142857142857144</v>
      </c>
      <c r="I14" s="17">
        <v>2.8095238095238093</v>
      </c>
      <c r="J14" s="17">
        <v>3.15</v>
      </c>
      <c r="K14" s="17">
        <v>3.1818181818181817</v>
      </c>
      <c r="L14" s="17">
        <v>3.5</v>
      </c>
      <c r="M14" s="17">
        <v>3.3333333333333335</v>
      </c>
      <c r="N14" s="17">
        <v>3.2727272727272729</v>
      </c>
      <c r="O14" s="17">
        <v>3.4545454545454546</v>
      </c>
      <c r="P14" s="17">
        <v>2.9047619047619047</v>
      </c>
      <c r="Q14" s="17">
        <v>3.6190476190476191</v>
      </c>
      <c r="R14" s="17">
        <v>3.4761904761904763</v>
      </c>
      <c r="S14" s="17">
        <v>2.5909090909090908</v>
      </c>
      <c r="T14" s="17">
        <v>3.8181818181818183</v>
      </c>
      <c r="U14" s="17">
        <v>3.8181818181818183</v>
      </c>
      <c r="V14" s="17">
        <v>3.4761904761904763</v>
      </c>
      <c r="W14" s="17">
        <v>3.6666666666666665</v>
      </c>
      <c r="X14" s="17">
        <v>3.2727272727272729</v>
      </c>
      <c r="Y14" s="17">
        <v>3.7272727272727271</v>
      </c>
      <c r="Z14" s="17">
        <v>3.3636363636363638</v>
      </c>
      <c r="AA14" s="17">
        <v>4.0454545454545459</v>
      </c>
      <c r="AB14" s="17">
        <v>4</v>
      </c>
      <c r="AC14" s="17">
        <v>4.2380952380952381</v>
      </c>
      <c r="AD14" s="17">
        <v>3.6875</v>
      </c>
      <c r="AE14" s="17">
        <v>3.5789473684210527</v>
      </c>
      <c r="AF14" s="17">
        <v>3.5</v>
      </c>
    </row>
    <row r="15" spans="1:32" x14ac:dyDescent="0.25">
      <c r="A15" s="5" t="s">
        <v>37</v>
      </c>
      <c r="B15" s="17">
        <v>0.96250035138015699</v>
      </c>
      <c r="C15" s="17">
        <v>0.77431718279210249</v>
      </c>
      <c r="D15" s="17">
        <v>1.2891488517253398</v>
      </c>
      <c r="E15" s="17">
        <v>1.4800257398019097</v>
      </c>
      <c r="F15" s="17">
        <v>1.2024506001859063</v>
      </c>
      <c r="G15" s="17">
        <v>0.92230653833167153</v>
      </c>
      <c r="H15" s="17">
        <v>0.84515425472851635</v>
      </c>
      <c r="I15" s="17">
        <v>0.98076743517755627</v>
      </c>
      <c r="J15" s="17">
        <v>0.87509397991542093</v>
      </c>
      <c r="K15" s="17">
        <v>1.3675269175156555</v>
      </c>
      <c r="L15" s="17">
        <v>0.9128709291752769</v>
      </c>
      <c r="M15" s="17">
        <v>1.2780193008453875</v>
      </c>
      <c r="N15" s="17">
        <v>1.4203225046854737</v>
      </c>
      <c r="O15" s="17">
        <v>0.91168461167710324</v>
      </c>
      <c r="P15" s="17">
        <v>1.1359912809859898</v>
      </c>
      <c r="Q15" s="17">
        <v>0.74001286990095527</v>
      </c>
      <c r="R15" s="17">
        <v>0.74960306956732914</v>
      </c>
      <c r="S15" s="17">
        <v>1.3683180815491593</v>
      </c>
      <c r="T15" s="17">
        <v>0.90692382398458449</v>
      </c>
      <c r="U15" s="17">
        <v>0.85280286542244121</v>
      </c>
      <c r="V15" s="17">
        <v>1.2891488517253398</v>
      </c>
      <c r="W15" s="17">
        <v>0.96609178307929633</v>
      </c>
      <c r="X15" s="17">
        <v>1.0319569104061785</v>
      </c>
      <c r="Y15" s="17">
        <v>1.0771133460194247</v>
      </c>
      <c r="Z15" s="17">
        <v>0.95346258924559235</v>
      </c>
      <c r="AA15" s="17">
        <v>0.78541907086797691</v>
      </c>
      <c r="AB15" s="17">
        <v>1</v>
      </c>
      <c r="AC15" s="17">
        <v>0.7684244858645447</v>
      </c>
      <c r="AD15" s="17">
        <v>1.1954775893619531</v>
      </c>
      <c r="AE15" s="17">
        <v>1.0173926082384543</v>
      </c>
      <c r="AF15" s="17">
        <v>0.96362411165943151</v>
      </c>
    </row>
    <row r="16" spans="1:32" x14ac:dyDescent="0.25">
      <c r="A16" s="5" t="s">
        <v>38</v>
      </c>
      <c r="B16" s="18">
        <v>22</v>
      </c>
      <c r="C16" s="18">
        <v>22</v>
      </c>
      <c r="D16" s="18">
        <v>21</v>
      </c>
      <c r="E16" s="18">
        <v>21</v>
      </c>
      <c r="F16" s="18">
        <v>22</v>
      </c>
      <c r="G16" s="18">
        <v>22</v>
      </c>
      <c r="H16" s="18">
        <v>21</v>
      </c>
      <c r="I16" s="18">
        <v>21</v>
      </c>
      <c r="J16" s="18">
        <v>20</v>
      </c>
      <c r="K16" s="18">
        <v>22</v>
      </c>
      <c r="L16" s="18">
        <v>22</v>
      </c>
      <c r="M16" s="18">
        <v>21</v>
      </c>
      <c r="N16" s="18">
        <v>22</v>
      </c>
      <c r="O16" s="18">
        <v>22</v>
      </c>
      <c r="P16" s="18">
        <v>21</v>
      </c>
      <c r="Q16" s="18">
        <v>21</v>
      </c>
      <c r="R16" s="18">
        <v>21</v>
      </c>
      <c r="S16" s="18">
        <v>22</v>
      </c>
      <c r="T16" s="18">
        <v>22</v>
      </c>
      <c r="U16" s="18">
        <v>22</v>
      </c>
      <c r="V16" s="18">
        <v>21</v>
      </c>
      <c r="W16" s="18">
        <v>21</v>
      </c>
      <c r="X16" s="18">
        <v>22</v>
      </c>
      <c r="Y16" s="18">
        <v>22</v>
      </c>
      <c r="Z16" s="18">
        <v>22</v>
      </c>
      <c r="AA16" s="18">
        <v>22</v>
      </c>
      <c r="AB16" s="18">
        <v>19</v>
      </c>
      <c r="AC16" s="18">
        <v>21</v>
      </c>
      <c r="AD16" s="18">
        <v>16</v>
      </c>
      <c r="AE16" s="18">
        <v>19</v>
      </c>
      <c r="AF16" s="18">
        <v>22</v>
      </c>
    </row>
    <row r="18" spans="1:32" x14ac:dyDescent="0.25">
      <c r="A18" s="5" t="s">
        <v>123</v>
      </c>
      <c r="B18" s="5">
        <v>22</v>
      </c>
    </row>
    <row r="19" spans="1:32" x14ac:dyDescent="0.25">
      <c r="A19" s="5" t="s">
        <v>124</v>
      </c>
      <c r="B19" s="5">
        <v>76</v>
      </c>
    </row>
    <row r="20" spans="1:32" x14ac:dyDescent="0.25">
      <c r="A20" s="5" t="s">
        <v>125</v>
      </c>
      <c r="B20" s="21">
        <f>B18/B19</f>
        <v>0.28947368421052633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3.4545454545454546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6.1363636363636367</v>
      </c>
    </row>
    <row r="26" spans="1:32" x14ac:dyDescent="0.25">
      <c r="A26" s="5" t="s">
        <v>137</v>
      </c>
      <c r="B26" s="17">
        <f t="shared" ref="B26:AF26" si="0">(B14-1)*2.5</f>
        <v>6.1363636363636367</v>
      </c>
      <c r="C26" s="17">
        <f t="shared" si="0"/>
        <v>7.1590909090909092</v>
      </c>
      <c r="D26" s="17">
        <f t="shared" si="0"/>
        <v>6.1904761904761907</v>
      </c>
      <c r="E26" s="17">
        <f t="shared" si="0"/>
        <v>5.2380952380952381</v>
      </c>
      <c r="F26" s="17">
        <f t="shared" si="0"/>
        <v>6.8181818181818175</v>
      </c>
      <c r="G26" s="17">
        <f t="shared" si="0"/>
        <v>6.9318181818181825</v>
      </c>
      <c r="H26" s="17">
        <f t="shared" si="0"/>
        <v>6.7857142857142865</v>
      </c>
      <c r="I26" s="17">
        <f t="shared" si="0"/>
        <v>4.5238095238095237</v>
      </c>
      <c r="J26" s="17">
        <f t="shared" si="0"/>
        <v>5.375</v>
      </c>
      <c r="K26" s="17">
        <f t="shared" si="0"/>
        <v>5.4545454545454541</v>
      </c>
      <c r="L26" s="17">
        <f t="shared" si="0"/>
        <v>6.25</v>
      </c>
      <c r="M26" s="17">
        <f t="shared" si="0"/>
        <v>5.8333333333333339</v>
      </c>
      <c r="N26" s="17">
        <f t="shared" si="0"/>
        <v>5.6818181818181825</v>
      </c>
      <c r="O26" s="17">
        <f t="shared" si="0"/>
        <v>6.1363636363636367</v>
      </c>
      <c r="P26" s="17">
        <f t="shared" si="0"/>
        <v>4.7619047619047619</v>
      </c>
      <c r="Q26" s="17">
        <f t="shared" si="0"/>
        <v>6.5476190476190474</v>
      </c>
      <c r="R26" s="17">
        <f t="shared" si="0"/>
        <v>6.1904761904761907</v>
      </c>
      <c r="S26" s="17">
        <f t="shared" si="0"/>
        <v>3.9772727272727271</v>
      </c>
      <c r="T26" s="17">
        <f t="shared" si="0"/>
        <v>7.0454545454545459</v>
      </c>
      <c r="U26" s="17">
        <f t="shared" si="0"/>
        <v>7.0454545454545459</v>
      </c>
      <c r="V26" s="17">
        <f t="shared" si="0"/>
        <v>6.1904761904761907</v>
      </c>
      <c r="W26" s="17">
        <f t="shared" si="0"/>
        <v>6.6666666666666661</v>
      </c>
      <c r="X26" s="17">
        <f t="shared" si="0"/>
        <v>5.6818181818181825</v>
      </c>
      <c r="Y26" s="17">
        <f t="shared" si="0"/>
        <v>6.8181818181818175</v>
      </c>
      <c r="Z26" s="17">
        <f t="shared" si="0"/>
        <v>5.9090909090909092</v>
      </c>
      <c r="AA26" s="17">
        <f t="shared" si="0"/>
        <v>7.6136363636363651</v>
      </c>
      <c r="AB26" s="17">
        <f t="shared" si="0"/>
        <v>7.5</v>
      </c>
      <c r="AC26" s="17">
        <f t="shared" si="0"/>
        <v>8.0952380952380949</v>
      </c>
      <c r="AD26" s="17">
        <f t="shared" si="0"/>
        <v>6.71875</v>
      </c>
      <c r="AE26" s="17">
        <f t="shared" si="0"/>
        <v>6.4473684210526319</v>
      </c>
      <c r="AF26" s="17">
        <f t="shared" si="0"/>
        <v>6.25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workbookViewId="0"/>
  </sheetViews>
  <sheetFormatPr baseColWidth="10" defaultRowHeight="15" x14ac:dyDescent="0.25"/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128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2</v>
      </c>
      <c r="F9" s="3">
        <v>2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0</v>
      </c>
      <c r="U9" s="3">
        <v>1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1</v>
      </c>
      <c r="N10" s="3">
        <v>2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2.5</v>
      </c>
      <c r="C14" s="17">
        <v>3.5</v>
      </c>
      <c r="D14" s="17">
        <v>2.5</v>
      </c>
      <c r="E14" s="17">
        <v>3</v>
      </c>
      <c r="F14" s="17">
        <v>3</v>
      </c>
      <c r="G14" s="17">
        <v>3</v>
      </c>
      <c r="H14" s="17">
        <v>3.5</v>
      </c>
      <c r="I14" s="17">
        <v>4.5</v>
      </c>
      <c r="J14" s="17">
        <v>3.5</v>
      </c>
      <c r="K14" s="17">
        <v>3</v>
      </c>
      <c r="L14" s="17">
        <v>3</v>
      </c>
      <c r="M14" s="17">
        <v>3</v>
      </c>
      <c r="N14" s="17">
        <v>4</v>
      </c>
      <c r="O14" s="17">
        <v>3</v>
      </c>
      <c r="P14" s="17">
        <v>3</v>
      </c>
      <c r="Q14" s="17">
        <v>3</v>
      </c>
      <c r="R14" s="17">
        <v>3</v>
      </c>
      <c r="S14" s="17">
        <v>2</v>
      </c>
      <c r="T14" s="17">
        <v>1.5</v>
      </c>
      <c r="U14" s="17">
        <v>2</v>
      </c>
      <c r="V14" s="17">
        <v>1.5</v>
      </c>
      <c r="W14" s="17">
        <v>3.5</v>
      </c>
      <c r="X14" s="17">
        <v>3.5</v>
      </c>
      <c r="Y14" s="17">
        <v>2.5</v>
      </c>
    </row>
    <row r="15" spans="1:25" x14ac:dyDescent="0.25">
      <c r="A15" s="5" t="s">
        <v>37</v>
      </c>
      <c r="B15" s="17">
        <v>0.70710678118654757</v>
      </c>
      <c r="C15" s="17">
        <v>0.70710678118654757</v>
      </c>
      <c r="D15" s="17">
        <v>2.1213203435596424</v>
      </c>
      <c r="E15" s="17">
        <v>0</v>
      </c>
      <c r="F15" s="17">
        <v>0</v>
      </c>
      <c r="G15" s="17">
        <v>1.4142135623730951</v>
      </c>
      <c r="H15" s="17">
        <v>0.70710678118654757</v>
      </c>
      <c r="I15" s="17">
        <v>0.70710678118654757</v>
      </c>
      <c r="J15" s="17">
        <v>0.70710678118654757</v>
      </c>
      <c r="K15" s="17">
        <v>1.4142135623730951</v>
      </c>
      <c r="L15" s="17"/>
      <c r="M15" s="17">
        <v>1.4142135623730951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1.4142135623730951</v>
      </c>
      <c r="T15" s="17">
        <v>0.70710678118654757</v>
      </c>
      <c r="U15" s="17">
        <v>1.4142135623730951</v>
      </c>
      <c r="V15" s="17">
        <v>0.70710678118654757</v>
      </c>
      <c r="W15" s="17">
        <v>0.70710678118654757</v>
      </c>
      <c r="X15" s="17">
        <v>0.70710678118654757</v>
      </c>
      <c r="Y15" s="17">
        <v>0.70710678118654757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1.75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1.875</v>
      </c>
    </row>
    <row r="23" spans="1:25" x14ac:dyDescent="0.25">
      <c r="A23" s="5" t="s">
        <v>137</v>
      </c>
      <c r="B23" s="17">
        <f t="shared" ref="B23:Y23" si="0">(B14-1)*2.5</f>
        <v>3.75</v>
      </c>
      <c r="C23" s="17">
        <f t="shared" si="0"/>
        <v>6.25</v>
      </c>
      <c r="D23" s="17">
        <f t="shared" si="0"/>
        <v>3.75</v>
      </c>
      <c r="E23" s="17">
        <f t="shared" si="0"/>
        <v>5</v>
      </c>
      <c r="F23" s="17">
        <f t="shared" si="0"/>
        <v>5</v>
      </c>
      <c r="G23" s="17">
        <f t="shared" si="0"/>
        <v>5</v>
      </c>
      <c r="H23" s="17">
        <f t="shared" si="0"/>
        <v>6.25</v>
      </c>
      <c r="I23" s="17">
        <f t="shared" si="0"/>
        <v>8.75</v>
      </c>
      <c r="J23" s="17">
        <f t="shared" si="0"/>
        <v>6.25</v>
      </c>
      <c r="K23" s="17">
        <f t="shared" si="0"/>
        <v>5</v>
      </c>
      <c r="L23" s="17">
        <f t="shared" si="0"/>
        <v>5</v>
      </c>
      <c r="M23" s="17">
        <f t="shared" si="0"/>
        <v>5</v>
      </c>
      <c r="N23" s="17">
        <f t="shared" si="0"/>
        <v>7.5</v>
      </c>
      <c r="O23" s="17">
        <f t="shared" si="0"/>
        <v>5</v>
      </c>
      <c r="P23" s="17">
        <f t="shared" si="0"/>
        <v>5</v>
      </c>
      <c r="Q23" s="17">
        <f t="shared" si="0"/>
        <v>5</v>
      </c>
      <c r="R23" s="17">
        <f t="shared" si="0"/>
        <v>5</v>
      </c>
      <c r="S23" s="17">
        <f t="shared" si="0"/>
        <v>2.5</v>
      </c>
      <c r="T23" s="17">
        <f t="shared" si="0"/>
        <v>1.25</v>
      </c>
      <c r="U23" s="17">
        <f t="shared" si="0"/>
        <v>2.5</v>
      </c>
      <c r="V23" s="17">
        <f t="shared" si="0"/>
        <v>1.25</v>
      </c>
      <c r="W23" s="17">
        <f t="shared" si="0"/>
        <v>6.25</v>
      </c>
      <c r="X23" s="17">
        <f t="shared" si="0"/>
        <v>6.25</v>
      </c>
      <c r="Y23" s="17">
        <f t="shared" si="0"/>
        <v>3.75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128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3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3</v>
      </c>
      <c r="F8" s="3">
        <v>0</v>
      </c>
      <c r="G8" s="3">
        <v>1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3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2</v>
      </c>
      <c r="E9" s="3">
        <v>1</v>
      </c>
      <c r="F9" s="3">
        <v>3</v>
      </c>
      <c r="G9" s="3">
        <v>2</v>
      </c>
      <c r="H9" s="3">
        <v>2</v>
      </c>
      <c r="I9" s="3">
        <v>1</v>
      </c>
      <c r="J9" s="3">
        <v>3</v>
      </c>
      <c r="K9" s="3">
        <v>4</v>
      </c>
      <c r="L9" s="3">
        <v>3</v>
      </c>
      <c r="M9" s="3">
        <v>2</v>
      </c>
      <c r="N9" s="3">
        <v>0</v>
      </c>
      <c r="O9" s="3">
        <v>3</v>
      </c>
      <c r="P9" s="3">
        <v>4</v>
      </c>
      <c r="Q9" s="3">
        <v>3</v>
      </c>
      <c r="R9" s="3">
        <v>3</v>
      </c>
      <c r="S9" s="3">
        <v>4</v>
      </c>
      <c r="T9" s="3">
        <v>2</v>
      </c>
      <c r="U9" s="3">
        <v>1</v>
      </c>
      <c r="V9" s="3">
        <v>0</v>
      </c>
      <c r="W9" s="3">
        <v>3</v>
      </c>
      <c r="X9" s="3">
        <v>1</v>
      </c>
      <c r="Y9" s="3">
        <v>2</v>
      </c>
      <c r="Z9" s="3">
        <v>2</v>
      </c>
      <c r="AA9" s="3">
        <v>2</v>
      </c>
      <c r="AB9" s="3">
        <v>4</v>
      </c>
      <c r="AC9" s="3">
        <v>2</v>
      </c>
      <c r="AD9" s="3">
        <v>3</v>
      </c>
      <c r="AE9" s="3">
        <v>5</v>
      </c>
      <c r="AF9" s="3">
        <v>4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0</v>
      </c>
      <c r="F10" s="3">
        <v>1</v>
      </c>
      <c r="G10" s="3">
        <v>2</v>
      </c>
      <c r="H10" s="3">
        <v>2</v>
      </c>
      <c r="I10" s="3">
        <v>0</v>
      </c>
      <c r="J10" s="3">
        <v>2</v>
      </c>
      <c r="K10" s="3">
        <v>0</v>
      </c>
      <c r="L10" s="3">
        <v>1</v>
      </c>
      <c r="M10" s="3">
        <v>2</v>
      </c>
      <c r="N10" s="3">
        <v>0</v>
      </c>
      <c r="O10" s="3">
        <v>2</v>
      </c>
      <c r="P10" s="3">
        <v>0</v>
      </c>
      <c r="Q10" s="3">
        <v>2</v>
      </c>
      <c r="R10" s="3">
        <v>1</v>
      </c>
      <c r="S10" s="3">
        <v>1</v>
      </c>
      <c r="T10" s="3">
        <v>3</v>
      </c>
      <c r="U10" s="3">
        <v>2</v>
      </c>
      <c r="V10" s="3">
        <v>4</v>
      </c>
      <c r="W10" s="3">
        <v>1</v>
      </c>
      <c r="X10" s="3">
        <v>1</v>
      </c>
      <c r="Y10" s="3">
        <v>1</v>
      </c>
      <c r="Z10" s="3">
        <v>0</v>
      </c>
      <c r="AA10" s="3">
        <v>3</v>
      </c>
      <c r="AB10" s="3">
        <v>1</v>
      </c>
      <c r="AC10" s="3">
        <v>1</v>
      </c>
      <c r="AD10" s="3">
        <v>1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3.8</v>
      </c>
      <c r="D14" s="17">
        <v>3</v>
      </c>
      <c r="E14" s="17">
        <v>2</v>
      </c>
      <c r="F14" s="17">
        <v>3.6</v>
      </c>
      <c r="G14" s="17">
        <v>3.2</v>
      </c>
      <c r="H14" s="17">
        <v>3.2</v>
      </c>
      <c r="I14" s="17">
        <v>2.6</v>
      </c>
      <c r="J14" s="17">
        <v>3.4</v>
      </c>
      <c r="K14" s="17">
        <v>3.4</v>
      </c>
      <c r="L14" s="17">
        <v>2.8</v>
      </c>
      <c r="M14" s="17">
        <v>3</v>
      </c>
      <c r="N14" s="17">
        <v>1.4</v>
      </c>
      <c r="O14" s="17">
        <v>3.4</v>
      </c>
      <c r="P14" s="17">
        <v>2.8</v>
      </c>
      <c r="Q14" s="17">
        <v>3.4</v>
      </c>
      <c r="R14" s="17">
        <v>3.6</v>
      </c>
      <c r="S14" s="17">
        <v>3.2</v>
      </c>
      <c r="T14" s="17">
        <v>3.6</v>
      </c>
      <c r="U14" s="17">
        <v>3.6</v>
      </c>
      <c r="V14" s="17">
        <v>4.2</v>
      </c>
      <c r="W14" s="17">
        <v>3.6</v>
      </c>
      <c r="X14" s="17">
        <v>2.6</v>
      </c>
      <c r="Y14" s="17">
        <v>2.6</v>
      </c>
      <c r="Z14" s="17">
        <v>2.25</v>
      </c>
      <c r="AA14" s="17">
        <v>3.6</v>
      </c>
      <c r="AB14" s="17">
        <v>3.2</v>
      </c>
      <c r="AC14" s="17">
        <v>4</v>
      </c>
      <c r="AD14" s="17">
        <v>3.25</v>
      </c>
      <c r="AE14" s="17">
        <v>3</v>
      </c>
      <c r="AF14" s="17">
        <v>3.2</v>
      </c>
    </row>
    <row r="15" spans="1:32" x14ac:dyDescent="0.25">
      <c r="A15" s="5" t="s">
        <v>37</v>
      </c>
      <c r="B15" s="17">
        <v>0.70710678118654757</v>
      </c>
      <c r="C15" s="17">
        <v>0.83666002653407512</v>
      </c>
      <c r="D15" s="17">
        <v>0.81649658092772603</v>
      </c>
      <c r="E15" s="17">
        <v>0.70710678118654757</v>
      </c>
      <c r="F15" s="17">
        <v>0.8944271909999163</v>
      </c>
      <c r="G15" s="17">
        <v>0.83666002653407512</v>
      </c>
      <c r="H15" s="17">
        <v>0.83666002653407512</v>
      </c>
      <c r="I15" s="17">
        <v>1.5165750888103104</v>
      </c>
      <c r="J15" s="17">
        <v>0.54772255750516674</v>
      </c>
      <c r="K15" s="17">
        <v>0.8944271909999163</v>
      </c>
      <c r="L15" s="17">
        <v>1.0954451150103319</v>
      </c>
      <c r="M15" s="17">
        <v>1.2247448713915889</v>
      </c>
      <c r="N15" s="17">
        <v>0.54772255750516596</v>
      </c>
      <c r="O15" s="17">
        <v>0.54772255750516674</v>
      </c>
      <c r="P15" s="17">
        <v>0.44721359549995715</v>
      </c>
      <c r="Q15" s="17">
        <v>0.54772255750516674</v>
      </c>
      <c r="R15" s="17">
        <v>0.8944271909999163</v>
      </c>
      <c r="S15" s="17">
        <v>0.44721359549995715</v>
      </c>
      <c r="T15" s="17">
        <v>0.54772255750516674</v>
      </c>
      <c r="U15" s="17">
        <v>1.1401754250991383</v>
      </c>
      <c r="V15" s="17">
        <v>0.44721359549995787</v>
      </c>
      <c r="W15" s="17">
        <v>0.8944271909999163</v>
      </c>
      <c r="X15" s="17">
        <v>0.8944271909999163</v>
      </c>
      <c r="Y15" s="17">
        <v>1.1401754250991383</v>
      </c>
      <c r="Z15" s="17">
        <v>0.9574271077563381</v>
      </c>
      <c r="AA15" s="17">
        <v>0.54772255750516674</v>
      </c>
      <c r="AB15" s="17">
        <v>0.44721359549995715</v>
      </c>
      <c r="AC15" s="17">
        <v>1</v>
      </c>
      <c r="AD15" s="17">
        <v>0.5</v>
      </c>
      <c r="AE15" s="17">
        <v>0</v>
      </c>
      <c r="AF15" s="17">
        <v>0.44721359549995715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4</v>
      </c>
      <c r="AA16" s="18">
        <v>5</v>
      </c>
      <c r="AB16" s="18">
        <v>5</v>
      </c>
      <c r="AC16" s="18">
        <v>5</v>
      </c>
      <c r="AD16" s="18">
        <v>4</v>
      </c>
      <c r="AE16" s="18">
        <v>5</v>
      </c>
      <c r="AF16" s="18">
        <v>5</v>
      </c>
    </row>
    <row r="18" spans="1:32" x14ac:dyDescent="0.25">
      <c r="A18" s="5" t="s">
        <v>123</v>
      </c>
      <c r="B18" s="5">
        <v>5</v>
      </c>
    </row>
    <row r="19" spans="1:32" x14ac:dyDescent="0.25">
      <c r="A19" s="5" t="s">
        <v>124</v>
      </c>
      <c r="B19" s="5">
        <v>7</v>
      </c>
    </row>
    <row r="20" spans="1:32" x14ac:dyDescent="0.25">
      <c r="A20" s="5" t="s">
        <v>125</v>
      </c>
      <c r="B20" s="21">
        <f>B18/B19</f>
        <v>0.7142857142857143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2.4833333333333334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3.7083333333333335</v>
      </c>
    </row>
    <row r="26" spans="1:32" x14ac:dyDescent="0.25">
      <c r="A26" s="5" t="s">
        <v>137</v>
      </c>
      <c r="B26" s="17">
        <f t="shared" ref="B26:AF26" si="0">(B14-1)*2.5</f>
        <v>5</v>
      </c>
      <c r="C26" s="17">
        <f t="shared" si="0"/>
        <v>7</v>
      </c>
      <c r="D26" s="17">
        <f t="shared" si="0"/>
        <v>5</v>
      </c>
      <c r="E26" s="17">
        <f t="shared" si="0"/>
        <v>2.5</v>
      </c>
      <c r="F26" s="17">
        <f t="shared" si="0"/>
        <v>6.5</v>
      </c>
      <c r="G26" s="17">
        <f t="shared" si="0"/>
        <v>5.5</v>
      </c>
      <c r="H26" s="17">
        <f t="shared" si="0"/>
        <v>5.5</v>
      </c>
      <c r="I26" s="17">
        <f t="shared" si="0"/>
        <v>4</v>
      </c>
      <c r="J26" s="17">
        <f t="shared" si="0"/>
        <v>6</v>
      </c>
      <c r="K26" s="17">
        <f t="shared" si="0"/>
        <v>6</v>
      </c>
      <c r="L26" s="17">
        <f t="shared" si="0"/>
        <v>4.5</v>
      </c>
      <c r="M26" s="17">
        <f t="shared" si="0"/>
        <v>5</v>
      </c>
      <c r="N26" s="17">
        <f t="shared" si="0"/>
        <v>0.99999999999999978</v>
      </c>
      <c r="O26" s="17">
        <f t="shared" si="0"/>
        <v>6</v>
      </c>
      <c r="P26" s="17">
        <f t="shared" si="0"/>
        <v>4.5</v>
      </c>
      <c r="Q26" s="17">
        <f t="shared" si="0"/>
        <v>6</v>
      </c>
      <c r="R26" s="17">
        <f t="shared" si="0"/>
        <v>6.5</v>
      </c>
      <c r="S26" s="17">
        <f t="shared" si="0"/>
        <v>5.5</v>
      </c>
      <c r="T26" s="17">
        <f t="shared" si="0"/>
        <v>6.5</v>
      </c>
      <c r="U26" s="17">
        <f t="shared" si="0"/>
        <v>6.5</v>
      </c>
      <c r="V26" s="17">
        <f t="shared" si="0"/>
        <v>8</v>
      </c>
      <c r="W26" s="17">
        <f t="shared" si="0"/>
        <v>6.5</v>
      </c>
      <c r="X26" s="17">
        <f t="shared" si="0"/>
        <v>4</v>
      </c>
      <c r="Y26" s="17">
        <f t="shared" si="0"/>
        <v>4</v>
      </c>
      <c r="Z26" s="17">
        <f t="shared" si="0"/>
        <v>3.125</v>
      </c>
      <c r="AA26" s="17">
        <f t="shared" si="0"/>
        <v>6.5</v>
      </c>
      <c r="AB26" s="17">
        <f t="shared" si="0"/>
        <v>5.5</v>
      </c>
      <c r="AC26" s="17">
        <f t="shared" si="0"/>
        <v>7.5</v>
      </c>
      <c r="AD26" s="17">
        <f t="shared" si="0"/>
        <v>5.625</v>
      </c>
      <c r="AE26" s="17">
        <f t="shared" si="0"/>
        <v>5</v>
      </c>
      <c r="AF26" s="17">
        <f t="shared" si="0"/>
        <v>5.5</v>
      </c>
    </row>
  </sheetData>
  <pageMargins left="0.7" right="0.7" top="0.75" bottom="0.75" header="0.3" footer="0.3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3"/>
  <sheetViews>
    <sheetView workbookViewId="0"/>
  </sheetViews>
  <sheetFormatPr baseColWidth="10" defaultRowHeight="15" x14ac:dyDescent="0.25"/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127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3</v>
      </c>
      <c r="C11" s="3">
        <v>3</v>
      </c>
      <c r="D11" s="3">
        <v>3</v>
      </c>
      <c r="E11" s="3">
        <v>3</v>
      </c>
      <c r="F11" s="3">
        <v>3</v>
      </c>
      <c r="G11" s="3">
        <v>2</v>
      </c>
      <c r="H11" s="3">
        <v>3</v>
      </c>
      <c r="I11" s="3">
        <v>3</v>
      </c>
      <c r="J11" s="3">
        <v>3</v>
      </c>
      <c r="K11" s="3">
        <v>3</v>
      </c>
      <c r="L11" s="3">
        <v>1</v>
      </c>
      <c r="M11" s="3">
        <v>3</v>
      </c>
      <c r="N11" s="3">
        <v>2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3</v>
      </c>
      <c r="U11" s="3">
        <v>2</v>
      </c>
      <c r="V11" s="3">
        <v>2</v>
      </c>
      <c r="W11" s="3">
        <v>3</v>
      </c>
      <c r="X11" s="3">
        <v>3</v>
      </c>
      <c r="Y11" s="3">
        <v>3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5</v>
      </c>
      <c r="E14" s="17">
        <v>5</v>
      </c>
      <c r="F14" s="17">
        <v>5</v>
      </c>
      <c r="G14" s="17">
        <v>4.666666666666667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4.666666666666667</v>
      </c>
      <c r="O14" s="17">
        <v>3.3333333333333335</v>
      </c>
      <c r="P14" s="17">
        <v>4</v>
      </c>
      <c r="Q14" s="17">
        <v>5</v>
      </c>
      <c r="R14" s="17">
        <v>4.666666666666667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0.57735026918962784</v>
      </c>
      <c r="H15" s="17">
        <v>0</v>
      </c>
      <c r="I15" s="17">
        <v>0</v>
      </c>
      <c r="J15" s="17">
        <v>0</v>
      </c>
      <c r="K15" s="17">
        <v>0</v>
      </c>
      <c r="L15" s="17"/>
      <c r="M15" s="17">
        <v>0</v>
      </c>
      <c r="N15" s="17">
        <v>0.57735026918962784</v>
      </c>
      <c r="O15" s="17">
        <v>1.5275252316519463</v>
      </c>
      <c r="P15" s="17">
        <v>1</v>
      </c>
      <c r="Q15" s="17">
        <v>0</v>
      </c>
      <c r="R15" s="17">
        <v>0.57735026918962784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3</v>
      </c>
      <c r="P16" s="18">
        <v>3</v>
      </c>
      <c r="Q16" s="18">
        <v>2</v>
      </c>
      <c r="R16" s="18">
        <v>3</v>
      </c>
      <c r="S16" s="18">
        <v>2</v>
      </c>
      <c r="T16" s="18">
        <v>3</v>
      </c>
      <c r="U16" s="18">
        <v>2</v>
      </c>
      <c r="V16" s="18">
        <v>2</v>
      </c>
      <c r="W16" s="18">
        <v>3</v>
      </c>
      <c r="X16" s="18">
        <v>3</v>
      </c>
      <c r="Y16" s="18">
        <v>3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5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10</v>
      </c>
    </row>
    <row r="23" spans="1:25" x14ac:dyDescent="0.25">
      <c r="A23" s="5" t="s">
        <v>137</v>
      </c>
      <c r="B23" s="17">
        <f t="shared" ref="B23:Y23" si="0">(B14-1)*2.5</f>
        <v>10</v>
      </c>
      <c r="C23" s="17">
        <f t="shared" si="0"/>
        <v>10</v>
      </c>
      <c r="D23" s="17">
        <f t="shared" si="0"/>
        <v>10</v>
      </c>
      <c r="E23" s="17">
        <f t="shared" si="0"/>
        <v>10</v>
      </c>
      <c r="F23" s="17">
        <f t="shared" si="0"/>
        <v>10</v>
      </c>
      <c r="G23" s="17">
        <f t="shared" si="0"/>
        <v>9.1666666666666679</v>
      </c>
      <c r="H23" s="17">
        <f t="shared" si="0"/>
        <v>10</v>
      </c>
      <c r="I23" s="17">
        <f t="shared" si="0"/>
        <v>10</v>
      </c>
      <c r="J23" s="17">
        <f t="shared" si="0"/>
        <v>10</v>
      </c>
      <c r="K23" s="17">
        <f t="shared" si="0"/>
        <v>10</v>
      </c>
      <c r="L23" s="17">
        <f t="shared" si="0"/>
        <v>10</v>
      </c>
      <c r="M23" s="17">
        <f t="shared" si="0"/>
        <v>10</v>
      </c>
      <c r="N23" s="17">
        <f t="shared" si="0"/>
        <v>9.1666666666666679</v>
      </c>
      <c r="O23" s="17">
        <f t="shared" si="0"/>
        <v>5.8333333333333339</v>
      </c>
      <c r="P23" s="17">
        <f t="shared" si="0"/>
        <v>7.5</v>
      </c>
      <c r="Q23" s="17">
        <f t="shared" si="0"/>
        <v>10</v>
      </c>
      <c r="R23" s="17">
        <f t="shared" si="0"/>
        <v>9.1666666666666679</v>
      </c>
      <c r="S23" s="17">
        <f t="shared" si="0"/>
        <v>10</v>
      </c>
      <c r="T23" s="17">
        <f t="shared" si="0"/>
        <v>10</v>
      </c>
      <c r="U23" s="17">
        <f t="shared" si="0"/>
        <v>10</v>
      </c>
      <c r="V23" s="17">
        <f t="shared" si="0"/>
        <v>10</v>
      </c>
      <c r="W23" s="17">
        <f t="shared" si="0"/>
        <v>10</v>
      </c>
      <c r="X23" s="17">
        <f t="shared" si="0"/>
        <v>10</v>
      </c>
      <c r="Y23" s="17">
        <f t="shared" si="0"/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127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1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2</v>
      </c>
      <c r="M11" s="3">
        <v>2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  <c r="Z11" s="3">
        <v>2</v>
      </c>
      <c r="AA11" s="3">
        <v>2</v>
      </c>
      <c r="AB11" s="3">
        <v>2</v>
      </c>
      <c r="AC11" s="3">
        <v>2</v>
      </c>
      <c r="AD11" s="3">
        <v>1</v>
      </c>
      <c r="AE11" s="3">
        <v>2</v>
      </c>
      <c r="AF11" s="3">
        <v>2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4.5</v>
      </c>
      <c r="C14" s="17">
        <v>4.5</v>
      </c>
      <c r="D14" s="17">
        <v>4</v>
      </c>
      <c r="E14" s="17">
        <v>1</v>
      </c>
      <c r="F14" s="17">
        <v>4.5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5</v>
      </c>
      <c r="N14" s="17">
        <v>3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3</v>
      </c>
      <c r="AE14" s="17">
        <v>5</v>
      </c>
      <c r="AF14" s="17">
        <v>5</v>
      </c>
    </row>
    <row r="15" spans="1:32" x14ac:dyDescent="0.25">
      <c r="A15" s="5" t="s">
        <v>37</v>
      </c>
      <c r="B15" s="17">
        <v>0.70710678118654757</v>
      </c>
      <c r="C15" s="17">
        <v>0.70710678118654757</v>
      </c>
      <c r="D15" s="17"/>
      <c r="E15" s="17"/>
      <c r="F15" s="17">
        <v>0.70710678118654757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2.8284271247461903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2.8284271247461903</v>
      </c>
      <c r="AE15" s="17">
        <v>0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1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32" x14ac:dyDescent="0.25">
      <c r="A18" s="5" t="s">
        <v>123</v>
      </c>
      <c r="B18" s="5">
        <v>2</v>
      </c>
    </row>
    <row r="19" spans="1:32" x14ac:dyDescent="0.25">
      <c r="A19" s="5" t="s">
        <v>124</v>
      </c>
      <c r="B19" s="5">
        <v>11</v>
      </c>
    </row>
    <row r="20" spans="1:32" x14ac:dyDescent="0.25">
      <c r="A20" s="5" t="s">
        <v>125</v>
      </c>
      <c r="B20" s="21">
        <f>B18/B19</f>
        <v>0.18181818181818182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10</v>
      </c>
    </row>
    <row r="26" spans="1:32" x14ac:dyDescent="0.25">
      <c r="A26" s="5" t="s">
        <v>137</v>
      </c>
      <c r="B26" s="17">
        <f t="shared" ref="B26:AF26" si="0">(B14-1)*2.5</f>
        <v>8.75</v>
      </c>
      <c r="C26" s="17">
        <f t="shared" si="0"/>
        <v>8.75</v>
      </c>
      <c r="D26" s="17">
        <f t="shared" si="0"/>
        <v>7.5</v>
      </c>
      <c r="E26" s="17">
        <f t="shared" si="0"/>
        <v>0</v>
      </c>
      <c r="F26" s="17">
        <f t="shared" si="0"/>
        <v>8.75</v>
      </c>
      <c r="G26" s="17">
        <f t="shared" si="0"/>
        <v>10</v>
      </c>
      <c r="H26" s="17">
        <f t="shared" si="0"/>
        <v>10</v>
      </c>
      <c r="I26" s="17">
        <f t="shared" si="0"/>
        <v>10</v>
      </c>
      <c r="J26" s="17">
        <f t="shared" si="0"/>
        <v>10</v>
      </c>
      <c r="K26" s="17">
        <f t="shared" si="0"/>
        <v>10</v>
      </c>
      <c r="L26" s="17">
        <f t="shared" si="0"/>
        <v>10</v>
      </c>
      <c r="M26" s="17">
        <f t="shared" si="0"/>
        <v>10</v>
      </c>
      <c r="N26" s="17">
        <f t="shared" si="0"/>
        <v>5</v>
      </c>
      <c r="O26" s="17">
        <f t="shared" si="0"/>
        <v>10</v>
      </c>
      <c r="P26" s="17">
        <f t="shared" si="0"/>
        <v>10</v>
      </c>
      <c r="Q26" s="17">
        <f t="shared" si="0"/>
        <v>10</v>
      </c>
      <c r="R26" s="17">
        <f t="shared" si="0"/>
        <v>10</v>
      </c>
      <c r="S26" s="17">
        <f t="shared" si="0"/>
        <v>10</v>
      </c>
      <c r="T26" s="17">
        <f t="shared" si="0"/>
        <v>10</v>
      </c>
      <c r="U26" s="17">
        <f t="shared" si="0"/>
        <v>10</v>
      </c>
      <c r="V26" s="17">
        <f t="shared" si="0"/>
        <v>10</v>
      </c>
      <c r="W26" s="17">
        <f t="shared" si="0"/>
        <v>10</v>
      </c>
      <c r="X26" s="17">
        <f t="shared" si="0"/>
        <v>10</v>
      </c>
      <c r="Y26" s="17">
        <f t="shared" si="0"/>
        <v>10</v>
      </c>
      <c r="Z26" s="17">
        <f t="shared" si="0"/>
        <v>10</v>
      </c>
      <c r="AA26" s="17">
        <f t="shared" si="0"/>
        <v>10</v>
      </c>
      <c r="AB26" s="17">
        <f t="shared" si="0"/>
        <v>10</v>
      </c>
      <c r="AC26" s="17">
        <f t="shared" si="0"/>
        <v>10</v>
      </c>
      <c r="AD26" s="17">
        <f t="shared" si="0"/>
        <v>5</v>
      </c>
      <c r="AE26" s="17">
        <f t="shared" si="0"/>
        <v>10</v>
      </c>
      <c r="AF26" s="17">
        <f t="shared" si="0"/>
        <v>10</v>
      </c>
    </row>
  </sheetData>
  <pageMargins left="0.7" right="0.7" top="0.75" bottom="0.75" header="0.3" footer="0.3"/>
  <ignoredErrors>
    <ignoredError sqref="F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122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2</v>
      </c>
      <c r="X8" s="3">
        <v>2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0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2</v>
      </c>
      <c r="I9" s="3">
        <v>1</v>
      </c>
      <c r="J9" s="3">
        <v>3</v>
      </c>
      <c r="K9" s="3">
        <v>1</v>
      </c>
      <c r="L9" s="3">
        <v>1</v>
      </c>
      <c r="M9" s="3">
        <v>0</v>
      </c>
      <c r="N9" s="3">
        <v>0</v>
      </c>
      <c r="O9" s="3">
        <v>3</v>
      </c>
      <c r="P9" s="3">
        <v>0</v>
      </c>
      <c r="Q9" s="3">
        <v>3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1</v>
      </c>
      <c r="X9" s="3">
        <v>2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2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2</v>
      </c>
      <c r="N10" s="3">
        <v>1</v>
      </c>
      <c r="O10" s="3">
        <v>0</v>
      </c>
      <c r="P10" s="3">
        <v>2</v>
      </c>
      <c r="Q10" s="3">
        <v>0</v>
      </c>
      <c r="R10" s="3">
        <v>2</v>
      </c>
      <c r="S10" s="3">
        <v>0</v>
      </c>
      <c r="T10" s="3">
        <v>1</v>
      </c>
      <c r="U10" s="3">
        <v>2</v>
      </c>
      <c r="V10" s="3">
        <v>1</v>
      </c>
      <c r="W10" s="3">
        <v>1</v>
      </c>
      <c r="X10" s="3">
        <v>0</v>
      </c>
      <c r="Y10" s="3">
        <v>2</v>
      </c>
      <c r="Z10" s="3">
        <v>1</v>
      </c>
      <c r="AA10" s="3">
        <v>1</v>
      </c>
      <c r="AB10" s="3">
        <v>3</v>
      </c>
      <c r="AC10" s="3">
        <v>0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2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3</v>
      </c>
      <c r="AB11" s="3">
        <v>1</v>
      </c>
      <c r="AC11" s="3">
        <v>3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1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2.75</v>
      </c>
      <c r="D14" s="17">
        <v>3</v>
      </c>
      <c r="E14" s="17">
        <v>2</v>
      </c>
      <c r="F14" s="17">
        <v>3.5</v>
      </c>
      <c r="G14" s="17">
        <v>3.75</v>
      </c>
      <c r="H14" s="17">
        <v>3.3333333333333335</v>
      </c>
      <c r="I14" s="17">
        <v>3</v>
      </c>
      <c r="J14" s="17">
        <v>3.25</v>
      </c>
      <c r="K14" s="17">
        <v>4</v>
      </c>
      <c r="L14" s="17">
        <v>4.25</v>
      </c>
      <c r="M14" s="17">
        <v>3.75</v>
      </c>
      <c r="N14" s="17">
        <v>3.3333333333333335</v>
      </c>
      <c r="O14" s="17">
        <v>2.75</v>
      </c>
      <c r="P14" s="17">
        <v>3.3333333333333335</v>
      </c>
      <c r="Q14" s="17">
        <v>2.75</v>
      </c>
      <c r="R14" s="17">
        <v>3.5</v>
      </c>
      <c r="S14" s="17">
        <v>2</v>
      </c>
      <c r="T14" s="17">
        <v>3.75</v>
      </c>
      <c r="U14" s="17">
        <v>3.5</v>
      </c>
      <c r="V14" s="17">
        <v>3.75</v>
      </c>
      <c r="W14" s="17">
        <v>2.75</v>
      </c>
      <c r="X14" s="17">
        <v>2.5</v>
      </c>
      <c r="Y14" s="17">
        <v>3.3333333333333335</v>
      </c>
      <c r="Z14" s="17">
        <v>3</v>
      </c>
      <c r="AA14" s="17">
        <v>4.75</v>
      </c>
      <c r="AB14" s="17">
        <v>4.25</v>
      </c>
      <c r="AC14" s="17">
        <v>5</v>
      </c>
      <c r="AD14" s="17">
        <v>4</v>
      </c>
      <c r="AE14" s="17">
        <v>3.5</v>
      </c>
      <c r="AF14" s="17">
        <v>3</v>
      </c>
    </row>
    <row r="15" spans="1:32" x14ac:dyDescent="0.25">
      <c r="A15" s="5" t="s">
        <v>37</v>
      </c>
      <c r="B15" s="17">
        <v>1.1547005383792515</v>
      </c>
      <c r="C15" s="17">
        <v>0.9574271077563381</v>
      </c>
      <c r="D15" s="17">
        <v>1</v>
      </c>
      <c r="E15" s="17">
        <v>1</v>
      </c>
      <c r="F15" s="17">
        <v>1.2909944487358056</v>
      </c>
      <c r="G15" s="17">
        <v>0.9574271077563381</v>
      </c>
      <c r="H15" s="17">
        <v>0.57735026918962473</v>
      </c>
      <c r="I15" s="17">
        <v>1.4142135623730951</v>
      </c>
      <c r="J15" s="17">
        <v>0.5</v>
      </c>
      <c r="K15" s="17">
        <v>1</v>
      </c>
      <c r="L15" s="17">
        <v>0.9574271077563381</v>
      </c>
      <c r="M15" s="17">
        <v>1.2583057392117916</v>
      </c>
      <c r="N15" s="17">
        <v>2.0816659994661326</v>
      </c>
      <c r="O15" s="17">
        <v>0.5</v>
      </c>
      <c r="P15" s="17">
        <v>1.154700538379251</v>
      </c>
      <c r="Q15" s="17">
        <v>0.5</v>
      </c>
      <c r="R15" s="17">
        <v>0.57735026918962573</v>
      </c>
      <c r="S15" s="17">
        <v>1.1547005383792515</v>
      </c>
      <c r="T15" s="17">
        <v>0.9574271077563381</v>
      </c>
      <c r="U15" s="17">
        <v>0.57735026918962573</v>
      </c>
      <c r="V15" s="17">
        <v>0.9574271077563381</v>
      </c>
      <c r="W15" s="17">
        <v>0.9574271077563381</v>
      </c>
      <c r="X15" s="17">
        <v>0.57735026918962573</v>
      </c>
      <c r="Y15" s="17">
        <v>1.154700538379251</v>
      </c>
      <c r="Z15" s="17">
        <v>1.4142135623730951</v>
      </c>
      <c r="AA15" s="17">
        <v>0.5</v>
      </c>
      <c r="AB15" s="17">
        <v>0.5</v>
      </c>
      <c r="AC15" s="17">
        <v>0</v>
      </c>
      <c r="AD15" s="17" t="e">
        <v>#DIV/0!</v>
      </c>
      <c r="AE15" s="17">
        <v>0.70710678118654757</v>
      </c>
      <c r="AF15" s="17">
        <v>1.1547005383792515</v>
      </c>
    </row>
    <row r="16" spans="1:32" x14ac:dyDescent="0.25">
      <c r="A16" s="5" t="s">
        <v>38</v>
      </c>
      <c r="B16" s="18">
        <v>4</v>
      </c>
      <c r="C16" s="18">
        <v>4</v>
      </c>
      <c r="D16" s="18">
        <v>3</v>
      </c>
      <c r="E16" s="18">
        <v>3</v>
      </c>
      <c r="F16" s="18">
        <v>4</v>
      </c>
      <c r="G16" s="18">
        <v>4</v>
      </c>
      <c r="H16" s="18">
        <v>3</v>
      </c>
      <c r="I16" s="18">
        <v>4</v>
      </c>
      <c r="J16" s="18">
        <v>4</v>
      </c>
      <c r="K16" s="18">
        <v>3</v>
      </c>
      <c r="L16" s="18">
        <v>4</v>
      </c>
      <c r="M16" s="18">
        <v>4</v>
      </c>
      <c r="N16" s="18">
        <v>3</v>
      </c>
      <c r="O16" s="18">
        <v>4</v>
      </c>
      <c r="P16" s="18">
        <v>3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3</v>
      </c>
      <c r="Z16" s="18">
        <v>2</v>
      </c>
      <c r="AA16" s="18">
        <v>4</v>
      </c>
      <c r="AB16" s="18">
        <v>4</v>
      </c>
      <c r="AC16" s="18">
        <v>3</v>
      </c>
      <c r="AD16" s="18">
        <v>1</v>
      </c>
      <c r="AE16" s="18">
        <v>2</v>
      </c>
      <c r="AF16" s="18">
        <v>4</v>
      </c>
    </row>
    <row r="18" spans="1:32" x14ac:dyDescent="0.25">
      <c r="A18" s="5" t="s">
        <v>123</v>
      </c>
      <c r="B18" s="5">
        <v>4</v>
      </c>
    </row>
    <row r="19" spans="1:32" x14ac:dyDescent="0.25">
      <c r="A19" s="5" t="s">
        <v>124</v>
      </c>
      <c r="B19" s="5">
        <v>9</v>
      </c>
    </row>
    <row r="20" spans="1:32" x14ac:dyDescent="0.25">
      <c r="A20" s="5" t="s">
        <v>125</v>
      </c>
      <c r="B20" s="21">
        <f>B18/B19</f>
        <v>0.44444444444444442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2.9444444444444446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4.8611111111111116</v>
      </c>
    </row>
    <row r="26" spans="1:32" x14ac:dyDescent="0.25">
      <c r="A26" s="5" t="s">
        <v>137</v>
      </c>
      <c r="B26" s="17">
        <f t="shared" ref="B26:AF26" si="0">(B14-1)*2.5</f>
        <v>5</v>
      </c>
      <c r="C26" s="17">
        <f t="shared" si="0"/>
        <v>4.375</v>
      </c>
      <c r="D26" s="17">
        <f t="shared" si="0"/>
        <v>5</v>
      </c>
      <c r="E26" s="17">
        <f t="shared" si="0"/>
        <v>2.5</v>
      </c>
      <c r="F26" s="17">
        <f t="shared" si="0"/>
        <v>6.25</v>
      </c>
      <c r="G26" s="17">
        <f t="shared" si="0"/>
        <v>6.875</v>
      </c>
      <c r="H26" s="17">
        <f t="shared" si="0"/>
        <v>5.8333333333333339</v>
      </c>
      <c r="I26" s="17">
        <f t="shared" si="0"/>
        <v>5</v>
      </c>
      <c r="J26" s="17">
        <f t="shared" si="0"/>
        <v>5.625</v>
      </c>
      <c r="K26" s="17">
        <f t="shared" si="0"/>
        <v>7.5</v>
      </c>
      <c r="L26" s="17">
        <f t="shared" si="0"/>
        <v>8.125</v>
      </c>
      <c r="M26" s="17">
        <f t="shared" si="0"/>
        <v>6.875</v>
      </c>
      <c r="N26" s="17">
        <f t="shared" si="0"/>
        <v>5.8333333333333339</v>
      </c>
      <c r="O26" s="17">
        <f t="shared" si="0"/>
        <v>4.375</v>
      </c>
      <c r="P26" s="17">
        <f t="shared" si="0"/>
        <v>5.8333333333333339</v>
      </c>
      <c r="Q26" s="17">
        <f t="shared" si="0"/>
        <v>4.375</v>
      </c>
      <c r="R26" s="17">
        <f t="shared" si="0"/>
        <v>6.25</v>
      </c>
      <c r="S26" s="17">
        <f t="shared" si="0"/>
        <v>2.5</v>
      </c>
      <c r="T26" s="17">
        <f t="shared" si="0"/>
        <v>6.875</v>
      </c>
      <c r="U26" s="17">
        <f t="shared" si="0"/>
        <v>6.25</v>
      </c>
      <c r="V26" s="17">
        <f t="shared" si="0"/>
        <v>6.875</v>
      </c>
      <c r="W26" s="17">
        <f t="shared" si="0"/>
        <v>4.375</v>
      </c>
      <c r="X26" s="17">
        <f t="shared" si="0"/>
        <v>3.75</v>
      </c>
      <c r="Y26" s="17">
        <f t="shared" si="0"/>
        <v>5.8333333333333339</v>
      </c>
      <c r="Z26" s="17">
        <f t="shared" si="0"/>
        <v>5</v>
      </c>
      <c r="AA26" s="17">
        <f t="shared" si="0"/>
        <v>9.375</v>
      </c>
      <c r="AB26" s="17">
        <f t="shared" si="0"/>
        <v>8.125</v>
      </c>
      <c r="AC26" s="17">
        <f t="shared" si="0"/>
        <v>10</v>
      </c>
      <c r="AD26" s="17">
        <f t="shared" si="0"/>
        <v>7.5</v>
      </c>
      <c r="AE26" s="17">
        <f t="shared" si="0"/>
        <v>6.25</v>
      </c>
      <c r="AF26" s="17">
        <f t="shared" si="0"/>
        <v>5</v>
      </c>
    </row>
  </sheetData>
  <pageMargins left="0.7" right="0.7" top="0.75" bottom="0.75" header="0.3" footer="0.3"/>
  <ignoredErrors>
    <ignoredError sqref="F2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3"/>
  <sheetViews>
    <sheetView workbookViewId="0"/>
  </sheetViews>
  <sheetFormatPr baseColWidth="10" defaultRowHeight="15" x14ac:dyDescent="0.25"/>
  <sheetData>
    <row r="1" spans="1:25" x14ac:dyDescent="0.25">
      <c r="A1" s="2" t="s">
        <v>41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115</v>
      </c>
    </row>
    <row r="4" spans="1:25" x14ac:dyDescent="0.25">
      <c r="A4" s="1" t="s">
        <v>2</v>
      </c>
      <c r="B4" t="str">
        <f>'Grado E. Inf._PDI'!$B$4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3</v>
      </c>
      <c r="D8" s="3">
        <v>3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2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0</v>
      </c>
      <c r="T8" s="3">
        <v>1</v>
      </c>
      <c r="U8" s="3">
        <v>2</v>
      </c>
      <c r="V8" s="3">
        <v>2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2</v>
      </c>
      <c r="C9" s="3">
        <v>1</v>
      </c>
      <c r="D9" s="3">
        <v>1</v>
      </c>
      <c r="E9" s="3">
        <v>1</v>
      </c>
      <c r="F9" s="3">
        <v>1</v>
      </c>
      <c r="G9" s="3">
        <v>3</v>
      </c>
      <c r="H9" s="3">
        <v>1</v>
      </c>
      <c r="I9" s="3">
        <v>1</v>
      </c>
      <c r="J9" s="3">
        <v>2</v>
      </c>
      <c r="K9" s="3">
        <v>2</v>
      </c>
      <c r="L9" s="3">
        <v>0</v>
      </c>
      <c r="M9" s="3">
        <v>0</v>
      </c>
      <c r="N9" s="3">
        <v>1</v>
      </c>
      <c r="O9" s="3">
        <v>3</v>
      </c>
      <c r="P9" s="3">
        <v>1</v>
      </c>
      <c r="Q9" s="3">
        <v>2</v>
      </c>
      <c r="R9" s="3">
        <v>0</v>
      </c>
      <c r="S9" s="3">
        <v>3</v>
      </c>
      <c r="T9" s="3">
        <v>2</v>
      </c>
      <c r="U9" s="3">
        <v>1</v>
      </c>
      <c r="V9" s="3">
        <v>1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2</v>
      </c>
      <c r="J10" s="3">
        <v>1</v>
      </c>
      <c r="K10" s="3">
        <v>2</v>
      </c>
      <c r="L10" s="3">
        <v>0</v>
      </c>
      <c r="M10" s="3">
        <v>0</v>
      </c>
      <c r="N10" s="3">
        <v>2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3</v>
      </c>
      <c r="X10" s="3">
        <v>3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1</v>
      </c>
      <c r="H11" s="3">
        <v>3</v>
      </c>
      <c r="I11" s="3">
        <v>2</v>
      </c>
      <c r="J11" s="3">
        <v>2</v>
      </c>
      <c r="K11" s="3">
        <v>1</v>
      </c>
      <c r="L11" s="3">
        <v>3</v>
      </c>
      <c r="M11" s="3">
        <v>3</v>
      </c>
      <c r="N11" s="3">
        <v>2</v>
      </c>
      <c r="O11" s="3">
        <v>1</v>
      </c>
      <c r="P11" s="3">
        <v>3</v>
      </c>
      <c r="Q11" s="3">
        <v>2</v>
      </c>
      <c r="R11" s="3">
        <v>3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</v>
      </c>
      <c r="C14" s="17">
        <v>2.6</v>
      </c>
      <c r="D14" s="17">
        <v>2.6</v>
      </c>
      <c r="E14" s="17">
        <v>3.6</v>
      </c>
      <c r="F14" s="17">
        <v>3.6</v>
      </c>
      <c r="G14" s="17">
        <v>3.6</v>
      </c>
      <c r="H14" s="17">
        <v>4.4000000000000004</v>
      </c>
      <c r="I14" s="17">
        <v>4.2</v>
      </c>
      <c r="J14" s="17">
        <v>4</v>
      </c>
      <c r="K14" s="17">
        <v>3.8</v>
      </c>
      <c r="L14" s="17">
        <v>5</v>
      </c>
      <c r="M14" s="17">
        <v>3.8</v>
      </c>
      <c r="N14" s="17">
        <v>4.2</v>
      </c>
      <c r="O14" s="17">
        <v>3.2</v>
      </c>
      <c r="P14" s="17">
        <v>4.4000000000000004</v>
      </c>
      <c r="Q14" s="17">
        <v>3.6</v>
      </c>
      <c r="R14" s="17">
        <v>3.6</v>
      </c>
      <c r="S14" s="17">
        <v>3.6</v>
      </c>
      <c r="T14" s="17">
        <v>3.4</v>
      </c>
      <c r="U14" s="17">
        <v>3</v>
      </c>
      <c r="V14" s="17">
        <v>3</v>
      </c>
      <c r="W14" s="17">
        <v>3.6</v>
      </c>
      <c r="X14" s="17">
        <v>3.6</v>
      </c>
      <c r="Y14" s="17">
        <v>2.8</v>
      </c>
    </row>
    <row r="15" spans="1:25" x14ac:dyDescent="0.25">
      <c r="A15" s="5" t="s">
        <v>37</v>
      </c>
      <c r="B15" s="17">
        <v>0.83666002653407512</v>
      </c>
      <c r="C15" s="17">
        <v>0.8944271909999163</v>
      </c>
      <c r="D15" s="17">
        <v>0.8944271909999163</v>
      </c>
      <c r="E15" s="17">
        <v>1.1401754250991383</v>
      </c>
      <c r="F15" s="17">
        <v>1.1401754250991383</v>
      </c>
      <c r="G15" s="17">
        <v>0.8944271909999163</v>
      </c>
      <c r="H15" s="17">
        <v>0.8944271909999163</v>
      </c>
      <c r="I15" s="17">
        <v>0.83666002653407512</v>
      </c>
      <c r="J15" s="17">
        <v>1</v>
      </c>
      <c r="K15" s="17">
        <v>0.83666002653407512</v>
      </c>
      <c r="L15" s="17">
        <v>0</v>
      </c>
      <c r="M15" s="17">
        <v>1.6431676725154982</v>
      </c>
      <c r="N15" s="17">
        <v>0.83666002653407512</v>
      </c>
      <c r="O15" s="17">
        <v>1.0954451150103319</v>
      </c>
      <c r="P15" s="17">
        <v>0.8944271909999163</v>
      </c>
      <c r="Q15" s="17">
        <v>1.3416407864998741</v>
      </c>
      <c r="R15" s="17">
        <v>1.9493588689617929</v>
      </c>
      <c r="S15" s="17">
        <v>0.8944271909999163</v>
      </c>
      <c r="T15" s="17">
        <v>1.1401754250991383</v>
      </c>
      <c r="U15" s="17">
        <v>1.4142135623730951</v>
      </c>
      <c r="V15" s="17">
        <v>1.4142135623730951</v>
      </c>
      <c r="W15" s="17">
        <v>0.54772255750516674</v>
      </c>
      <c r="X15" s="17">
        <v>0.54772255750516674</v>
      </c>
      <c r="Y15" s="17">
        <v>0.83666002653407512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3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4</v>
      </c>
      <c r="V16" s="18">
        <v>4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3.25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5.625</v>
      </c>
    </row>
    <row r="23" spans="1:25" x14ac:dyDescent="0.25">
      <c r="A23" s="5" t="s">
        <v>137</v>
      </c>
      <c r="B23" s="17">
        <f t="shared" ref="B23:Y23" si="0">(B14-1)*2.5</f>
        <v>4.5</v>
      </c>
      <c r="C23" s="17">
        <f t="shared" si="0"/>
        <v>4</v>
      </c>
      <c r="D23" s="17">
        <f t="shared" si="0"/>
        <v>4</v>
      </c>
      <c r="E23" s="17">
        <f t="shared" si="0"/>
        <v>6.5</v>
      </c>
      <c r="F23" s="17">
        <f t="shared" si="0"/>
        <v>6.5</v>
      </c>
      <c r="G23" s="17">
        <f t="shared" si="0"/>
        <v>6.5</v>
      </c>
      <c r="H23" s="17">
        <f t="shared" si="0"/>
        <v>8.5</v>
      </c>
      <c r="I23" s="17">
        <f t="shared" si="0"/>
        <v>8</v>
      </c>
      <c r="J23" s="17">
        <f t="shared" si="0"/>
        <v>7.5</v>
      </c>
      <c r="K23" s="17">
        <f t="shared" si="0"/>
        <v>7</v>
      </c>
      <c r="L23" s="17">
        <f t="shared" si="0"/>
        <v>10</v>
      </c>
      <c r="M23" s="17">
        <f t="shared" si="0"/>
        <v>7</v>
      </c>
      <c r="N23" s="17">
        <f t="shared" si="0"/>
        <v>8</v>
      </c>
      <c r="O23" s="17">
        <f t="shared" si="0"/>
        <v>5.5</v>
      </c>
      <c r="P23" s="17">
        <f t="shared" si="0"/>
        <v>8.5</v>
      </c>
      <c r="Q23" s="17">
        <f t="shared" si="0"/>
        <v>6.5</v>
      </c>
      <c r="R23" s="17">
        <f t="shared" si="0"/>
        <v>6.5</v>
      </c>
      <c r="S23" s="17">
        <f t="shared" si="0"/>
        <v>6.5</v>
      </c>
      <c r="T23" s="17">
        <f t="shared" si="0"/>
        <v>6</v>
      </c>
      <c r="U23" s="17">
        <f t="shared" si="0"/>
        <v>5</v>
      </c>
      <c r="V23" s="17">
        <f t="shared" si="0"/>
        <v>5</v>
      </c>
      <c r="W23" s="17">
        <f t="shared" si="0"/>
        <v>6.5</v>
      </c>
      <c r="X23" s="17">
        <f t="shared" si="0"/>
        <v>6.5</v>
      </c>
      <c r="Y23" s="17">
        <f t="shared" si="0"/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121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2</v>
      </c>
      <c r="C7" s="3">
        <v>0</v>
      </c>
      <c r="D7" s="3">
        <v>7</v>
      </c>
      <c r="E7" s="3">
        <v>11</v>
      </c>
      <c r="F7" s="3">
        <v>4</v>
      </c>
      <c r="G7" s="3">
        <v>0</v>
      </c>
      <c r="H7" s="3">
        <v>2</v>
      </c>
      <c r="I7" s="3">
        <v>18</v>
      </c>
      <c r="J7" s="3">
        <v>1</v>
      </c>
      <c r="K7" s="3">
        <v>4</v>
      </c>
      <c r="L7" s="3">
        <v>5</v>
      </c>
      <c r="M7" s="3">
        <v>1</v>
      </c>
      <c r="N7" s="3">
        <v>11</v>
      </c>
      <c r="O7" s="3">
        <v>3</v>
      </c>
      <c r="P7" s="3">
        <v>4</v>
      </c>
      <c r="Q7" s="3">
        <v>4</v>
      </c>
      <c r="R7" s="3">
        <v>3</v>
      </c>
      <c r="S7" s="3">
        <v>13</v>
      </c>
      <c r="T7" s="3">
        <v>2</v>
      </c>
      <c r="U7" s="3">
        <v>1</v>
      </c>
      <c r="V7" s="3">
        <v>1</v>
      </c>
      <c r="W7" s="3">
        <v>2</v>
      </c>
      <c r="X7" s="3">
        <v>3</v>
      </c>
      <c r="Y7" s="3">
        <v>1</v>
      </c>
      <c r="Z7" s="3">
        <v>3</v>
      </c>
      <c r="AA7" s="3">
        <v>0</v>
      </c>
      <c r="AB7" s="3">
        <v>3</v>
      </c>
      <c r="AC7" s="3">
        <v>1</v>
      </c>
      <c r="AD7" s="3">
        <v>2</v>
      </c>
      <c r="AE7" s="3">
        <v>2</v>
      </c>
      <c r="AF7" s="3">
        <v>5</v>
      </c>
    </row>
    <row r="8" spans="1:32" x14ac:dyDescent="0.25">
      <c r="A8" s="8">
        <v>2</v>
      </c>
      <c r="B8" s="3">
        <v>7</v>
      </c>
      <c r="C8" s="3">
        <v>12</v>
      </c>
      <c r="D8" s="3">
        <v>14</v>
      </c>
      <c r="E8" s="3">
        <v>7</v>
      </c>
      <c r="F8" s="3">
        <v>4</v>
      </c>
      <c r="G8" s="3">
        <v>9</v>
      </c>
      <c r="H8" s="3">
        <v>9</v>
      </c>
      <c r="I8" s="3">
        <v>9</v>
      </c>
      <c r="J8" s="3">
        <v>14</v>
      </c>
      <c r="K8" s="3">
        <v>6</v>
      </c>
      <c r="L8" s="3">
        <v>6</v>
      </c>
      <c r="M8" s="3">
        <v>6</v>
      </c>
      <c r="N8" s="3">
        <v>8</v>
      </c>
      <c r="O8" s="3">
        <v>9</v>
      </c>
      <c r="P8" s="3">
        <v>11</v>
      </c>
      <c r="Q8" s="3">
        <v>9</v>
      </c>
      <c r="R8" s="3">
        <v>4</v>
      </c>
      <c r="S8" s="3">
        <v>9</v>
      </c>
      <c r="T8" s="3">
        <v>6</v>
      </c>
      <c r="U8" s="3">
        <v>8</v>
      </c>
      <c r="V8" s="3">
        <v>7</v>
      </c>
      <c r="W8" s="3">
        <v>6</v>
      </c>
      <c r="X8" s="3">
        <v>4</v>
      </c>
      <c r="Y8" s="3">
        <v>2</v>
      </c>
      <c r="Z8" s="3">
        <v>3</v>
      </c>
      <c r="AA8" s="3">
        <v>1</v>
      </c>
      <c r="AB8" s="3">
        <v>5</v>
      </c>
      <c r="AC8" s="3">
        <v>2</v>
      </c>
      <c r="AD8" s="3">
        <v>2</v>
      </c>
      <c r="AE8" s="3">
        <v>5</v>
      </c>
      <c r="AF8" s="3">
        <v>10</v>
      </c>
    </row>
    <row r="9" spans="1:32" x14ac:dyDescent="0.25">
      <c r="A9" s="8">
        <v>3</v>
      </c>
      <c r="B9" s="3">
        <v>13</v>
      </c>
      <c r="C9" s="3">
        <v>12</v>
      </c>
      <c r="D9" s="3">
        <v>7</v>
      </c>
      <c r="E9" s="3">
        <v>8</v>
      </c>
      <c r="F9" s="3">
        <v>11</v>
      </c>
      <c r="G9" s="3">
        <v>13</v>
      </c>
      <c r="H9" s="3">
        <v>10</v>
      </c>
      <c r="I9" s="3">
        <v>4</v>
      </c>
      <c r="J9" s="3">
        <v>13</v>
      </c>
      <c r="K9" s="3">
        <v>11</v>
      </c>
      <c r="L9" s="3">
        <v>9</v>
      </c>
      <c r="M9" s="3">
        <v>14</v>
      </c>
      <c r="N9" s="3">
        <v>4</v>
      </c>
      <c r="O9" s="3">
        <v>13</v>
      </c>
      <c r="P9" s="3">
        <v>11</v>
      </c>
      <c r="Q9" s="3">
        <v>13</v>
      </c>
      <c r="R9" s="3">
        <v>14</v>
      </c>
      <c r="S9" s="3">
        <v>7</v>
      </c>
      <c r="T9" s="3">
        <v>12</v>
      </c>
      <c r="U9" s="3">
        <v>13</v>
      </c>
      <c r="V9" s="3">
        <v>11</v>
      </c>
      <c r="W9" s="3">
        <v>12</v>
      </c>
      <c r="X9" s="3">
        <v>12</v>
      </c>
      <c r="Y9" s="3">
        <v>10</v>
      </c>
      <c r="Z9" s="3">
        <v>12</v>
      </c>
      <c r="AA9" s="3">
        <v>11</v>
      </c>
      <c r="AB9" s="3">
        <v>10</v>
      </c>
      <c r="AC9" s="3">
        <v>8</v>
      </c>
      <c r="AD9" s="3">
        <v>9</v>
      </c>
      <c r="AE9" s="3">
        <v>8</v>
      </c>
      <c r="AF9" s="3">
        <v>13</v>
      </c>
    </row>
    <row r="10" spans="1:32" x14ac:dyDescent="0.25">
      <c r="A10" s="8">
        <v>4</v>
      </c>
      <c r="B10" s="3">
        <v>11</v>
      </c>
      <c r="C10" s="3">
        <v>9</v>
      </c>
      <c r="D10" s="3">
        <v>3</v>
      </c>
      <c r="E10" s="3">
        <v>4</v>
      </c>
      <c r="F10" s="3">
        <v>8</v>
      </c>
      <c r="G10" s="3">
        <v>11</v>
      </c>
      <c r="H10" s="3">
        <v>10</v>
      </c>
      <c r="I10" s="3">
        <v>2</v>
      </c>
      <c r="J10" s="3">
        <v>5</v>
      </c>
      <c r="K10" s="3">
        <v>6</v>
      </c>
      <c r="L10" s="3">
        <v>12</v>
      </c>
      <c r="M10" s="3">
        <v>7</v>
      </c>
      <c r="N10" s="3">
        <v>6</v>
      </c>
      <c r="O10" s="3">
        <v>8</v>
      </c>
      <c r="P10" s="3">
        <v>7</v>
      </c>
      <c r="Q10" s="3">
        <v>7</v>
      </c>
      <c r="R10" s="3">
        <v>10</v>
      </c>
      <c r="S10" s="3">
        <v>2</v>
      </c>
      <c r="T10" s="3">
        <v>10</v>
      </c>
      <c r="U10" s="3">
        <v>7</v>
      </c>
      <c r="V10" s="3">
        <v>10</v>
      </c>
      <c r="W10" s="3">
        <v>8</v>
      </c>
      <c r="X10" s="3">
        <v>12</v>
      </c>
      <c r="Y10" s="3">
        <v>17</v>
      </c>
      <c r="Z10" s="3">
        <v>11</v>
      </c>
      <c r="AA10" s="3">
        <v>8</v>
      </c>
      <c r="AB10" s="3">
        <v>10</v>
      </c>
      <c r="AC10" s="3">
        <v>13</v>
      </c>
      <c r="AD10" s="3">
        <v>6</v>
      </c>
      <c r="AE10" s="3">
        <v>6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5</v>
      </c>
      <c r="G11" s="3">
        <v>0</v>
      </c>
      <c r="H11" s="3">
        <v>2</v>
      </c>
      <c r="I11" s="3">
        <v>0</v>
      </c>
      <c r="J11" s="3">
        <v>0</v>
      </c>
      <c r="K11" s="3">
        <v>5</v>
      </c>
      <c r="L11" s="3">
        <v>1</v>
      </c>
      <c r="M11" s="3">
        <v>4</v>
      </c>
      <c r="N11" s="3">
        <v>3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2</v>
      </c>
      <c r="U11" s="3">
        <v>4</v>
      </c>
      <c r="V11" s="3">
        <v>2</v>
      </c>
      <c r="W11" s="3">
        <v>3</v>
      </c>
      <c r="X11" s="3">
        <v>2</v>
      </c>
      <c r="Y11" s="3">
        <v>2</v>
      </c>
      <c r="Z11" s="3">
        <v>2</v>
      </c>
      <c r="AA11" s="3">
        <v>12</v>
      </c>
      <c r="AB11" s="3">
        <v>5</v>
      </c>
      <c r="AC11" s="3">
        <v>8</v>
      </c>
      <c r="AD11" s="3">
        <v>2</v>
      </c>
      <c r="AE11" s="3">
        <v>4</v>
      </c>
      <c r="AF11" s="3">
        <v>0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1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0</v>
      </c>
      <c r="AD12" s="3">
        <v>12</v>
      </c>
      <c r="AE12" s="3">
        <v>8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2.9090909090909092</v>
      </c>
      <c r="D14" s="17">
        <v>2.193548387096774</v>
      </c>
      <c r="E14" s="17">
        <v>2.34375</v>
      </c>
      <c r="F14" s="17">
        <v>3.1875</v>
      </c>
      <c r="G14" s="17">
        <v>3.0606060606060606</v>
      </c>
      <c r="H14" s="17">
        <v>3.0303030303030303</v>
      </c>
      <c r="I14" s="17">
        <v>1.696969696969697</v>
      </c>
      <c r="J14" s="17">
        <v>2.6666666666666665</v>
      </c>
      <c r="K14" s="17">
        <v>3.0625</v>
      </c>
      <c r="L14" s="17">
        <v>2.9393939393939394</v>
      </c>
      <c r="M14" s="17">
        <v>3.21875</v>
      </c>
      <c r="N14" s="17">
        <v>2.4375</v>
      </c>
      <c r="O14" s="17">
        <v>2.7878787878787881</v>
      </c>
      <c r="P14" s="17">
        <v>2.6363636363636362</v>
      </c>
      <c r="Q14" s="17">
        <v>2.6969696969696968</v>
      </c>
      <c r="R14" s="17">
        <v>3.0625</v>
      </c>
      <c r="S14" s="17">
        <v>1.935483870967742</v>
      </c>
      <c r="T14" s="17">
        <v>3.125</v>
      </c>
      <c r="U14" s="17">
        <v>3.1515151515151514</v>
      </c>
      <c r="V14" s="17">
        <v>3.161290322580645</v>
      </c>
      <c r="W14" s="17">
        <v>3.129032258064516</v>
      </c>
      <c r="X14" s="17">
        <v>3.1818181818181817</v>
      </c>
      <c r="Y14" s="17">
        <v>3.53125</v>
      </c>
      <c r="Z14" s="17">
        <v>3.193548387096774</v>
      </c>
      <c r="AA14" s="17">
        <v>3.96875</v>
      </c>
      <c r="AB14" s="17">
        <v>3.2727272727272729</v>
      </c>
      <c r="AC14" s="17">
        <v>3.78125</v>
      </c>
      <c r="AD14" s="17">
        <v>3.1904761904761907</v>
      </c>
      <c r="AE14" s="17">
        <v>3.2</v>
      </c>
      <c r="AF14" s="17">
        <v>2.5454545454545454</v>
      </c>
    </row>
    <row r="15" spans="1:32" x14ac:dyDescent="0.25">
      <c r="A15" s="5" t="s">
        <v>37</v>
      </c>
      <c r="B15" s="17">
        <v>0.90138781886599728</v>
      </c>
      <c r="C15" s="17">
        <v>0.80481505498299011</v>
      </c>
      <c r="D15" s="17">
        <v>0.90992141927053893</v>
      </c>
      <c r="E15" s="17">
        <v>1.2600403219354632</v>
      </c>
      <c r="F15" s="17">
        <v>1.2296734420949118</v>
      </c>
      <c r="G15" s="17">
        <v>0.78817010931151221</v>
      </c>
      <c r="H15" s="17">
        <v>1.0453721970202916</v>
      </c>
      <c r="I15" s="17">
        <v>0.91804304381822444</v>
      </c>
      <c r="J15" s="17">
        <v>0.77728158775740142</v>
      </c>
      <c r="K15" s="17">
        <v>1.2427207404359506</v>
      </c>
      <c r="L15" s="17">
        <v>1.1439895634192303</v>
      </c>
      <c r="M15" s="17">
        <v>1.0075321174741456</v>
      </c>
      <c r="N15" s="17">
        <v>1.3897667476606375</v>
      </c>
      <c r="O15" s="17">
        <v>0.92728015445629186</v>
      </c>
      <c r="P15" s="17">
        <v>0.96235978907909658</v>
      </c>
      <c r="Q15" s="17">
        <v>0.95147413538310666</v>
      </c>
      <c r="R15" s="17">
        <v>0.98168715863015898</v>
      </c>
      <c r="S15" s="17">
        <v>0.96386319468299875</v>
      </c>
      <c r="T15" s="17">
        <v>1.0080322575483707</v>
      </c>
      <c r="U15" s="17">
        <v>1.0344446614371199</v>
      </c>
      <c r="V15" s="17">
        <v>0.96942505962893233</v>
      </c>
      <c r="W15" s="17">
        <v>1.056470081099349</v>
      </c>
      <c r="X15" s="17">
        <v>1.0444659357341874</v>
      </c>
      <c r="Y15" s="17">
        <v>0.84182501438167634</v>
      </c>
      <c r="Z15" s="17">
        <v>1.0462426372089686</v>
      </c>
      <c r="AA15" s="17">
        <v>0.93271628988634847</v>
      </c>
      <c r="AB15" s="17">
        <v>1.1798497593106738</v>
      </c>
      <c r="AC15" s="17">
        <v>1.0075321174741456</v>
      </c>
      <c r="AD15" s="17">
        <v>1.0779168622415933</v>
      </c>
      <c r="AE15" s="17">
        <v>1.1902380714238083</v>
      </c>
      <c r="AF15" s="17">
        <v>0.93844649191193541</v>
      </c>
    </row>
    <row r="16" spans="1:32" x14ac:dyDescent="0.25">
      <c r="A16" s="5" t="s">
        <v>38</v>
      </c>
      <c r="B16" s="18">
        <v>33</v>
      </c>
      <c r="C16" s="18">
        <v>33</v>
      </c>
      <c r="D16" s="18">
        <v>31</v>
      </c>
      <c r="E16" s="18">
        <v>32</v>
      </c>
      <c r="F16" s="18">
        <v>32</v>
      </c>
      <c r="G16" s="18">
        <v>33</v>
      </c>
      <c r="H16" s="18">
        <v>33</v>
      </c>
      <c r="I16" s="18">
        <v>33</v>
      </c>
      <c r="J16" s="18">
        <v>33</v>
      </c>
      <c r="K16" s="18">
        <v>32</v>
      </c>
      <c r="L16" s="18">
        <v>33</v>
      </c>
      <c r="M16" s="18">
        <v>32</v>
      </c>
      <c r="N16" s="18">
        <v>32</v>
      </c>
      <c r="O16" s="18">
        <v>33</v>
      </c>
      <c r="P16" s="18">
        <v>33</v>
      </c>
      <c r="Q16" s="18">
        <v>33</v>
      </c>
      <c r="R16" s="18">
        <v>32</v>
      </c>
      <c r="S16" s="18">
        <v>31</v>
      </c>
      <c r="T16" s="18">
        <v>32</v>
      </c>
      <c r="U16" s="18">
        <v>33</v>
      </c>
      <c r="V16" s="18">
        <v>31</v>
      </c>
      <c r="W16" s="18">
        <v>31</v>
      </c>
      <c r="X16" s="18">
        <v>33</v>
      </c>
      <c r="Y16" s="18">
        <v>32</v>
      </c>
      <c r="Z16" s="18">
        <v>31</v>
      </c>
      <c r="AA16" s="18">
        <v>32</v>
      </c>
      <c r="AB16" s="18">
        <v>33</v>
      </c>
      <c r="AC16" s="18">
        <v>32</v>
      </c>
      <c r="AD16" s="18">
        <v>21</v>
      </c>
      <c r="AE16" s="18">
        <v>25</v>
      </c>
      <c r="AF16" s="18">
        <v>33</v>
      </c>
    </row>
    <row r="18" spans="1:32" x14ac:dyDescent="0.25">
      <c r="A18" s="5" t="s">
        <v>123</v>
      </c>
      <c r="B18" s="5">
        <v>33</v>
      </c>
    </row>
    <row r="19" spans="1:32" x14ac:dyDescent="0.25">
      <c r="A19" s="5" t="s">
        <v>124</v>
      </c>
      <c r="B19" s="5">
        <v>76</v>
      </c>
    </row>
    <row r="20" spans="1:32" x14ac:dyDescent="0.25">
      <c r="A20" s="5" t="s">
        <v>125</v>
      </c>
      <c r="B20" s="21">
        <f>B18/B19</f>
        <v>0.43421052631578949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3.302205522971652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5.7555138074291303</v>
      </c>
    </row>
    <row r="26" spans="1:32" x14ac:dyDescent="0.25">
      <c r="A26" s="5" t="s">
        <v>137</v>
      </c>
      <c r="B26" s="17">
        <f t="shared" ref="B26:AF26" si="0">(B14-1)*2.5</f>
        <v>5</v>
      </c>
      <c r="C26" s="17">
        <f t="shared" si="0"/>
        <v>4.7727272727272734</v>
      </c>
      <c r="D26" s="17">
        <f t="shared" si="0"/>
        <v>2.9838709677419351</v>
      </c>
      <c r="E26" s="17">
        <f t="shared" si="0"/>
        <v>3.359375</v>
      </c>
      <c r="F26" s="17">
        <f t="shared" si="0"/>
        <v>5.46875</v>
      </c>
      <c r="G26" s="17">
        <f t="shared" si="0"/>
        <v>5.1515151515151514</v>
      </c>
      <c r="H26" s="17">
        <f t="shared" si="0"/>
        <v>5.0757575757575761</v>
      </c>
      <c r="I26" s="17">
        <f t="shared" si="0"/>
        <v>1.7424242424242427</v>
      </c>
      <c r="J26" s="17">
        <f t="shared" si="0"/>
        <v>4.1666666666666661</v>
      </c>
      <c r="K26" s="17">
        <f t="shared" si="0"/>
        <v>5.15625</v>
      </c>
      <c r="L26" s="17">
        <f t="shared" si="0"/>
        <v>4.8484848484848486</v>
      </c>
      <c r="M26" s="17">
        <f t="shared" si="0"/>
        <v>5.546875</v>
      </c>
      <c r="N26" s="17">
        <f t="shared" si="0"/>
        <v>3.59375</v>
      </c>
      <c r="O26" s="17">
        <f t="shared" si="0"/>
        <v>4.4696969696969706</v>
      </c>
      <c r="P26" s="17">
        <f t="shared" si="0"/>
        <v>4.0909090909090908</v>
      </c>
      <c r="Q26" s="17">
        <f t="shared" si="0"/>
        <v>4.2424242424242422</v>
      </c>
      <c r="R26" s="17">
        <f t="shared" si="0"/>
        <v>5.15625</v>
      </c>
      <c r="S26" s="17">
        <f t="shared" si="0"/>
        <v>2.338709677419355</v>
      </c>
      <c r="T26" s="17">
        <f t="shared" si="0"/>
        <v>5.3125</v>
      </c>
      <c r="U26" s="17">
        <f t="shared" si="0"/>
        <v>5.3787878787878789</v>
      </c>
      <c r="V26" s="17">
        <f t="shared" si="0"/>
        <v>5.4032258064516121</v>
      </c>
      <c r="W26" s="17">
        <f t="shared" si="0"/>
        <v>5.32258064516129</v>
      </c>
      <c r="X26" s="17">
        <f t="shared" si="0"/>
        <v>5.4545454545454541</v>
      </c>
      <c r="Y26" s="17">
        <f t="shared" si="0"/>
        <v>6.328125</v>
      </c>
      <c r="Z26" s="17">
        <f t="shared" si="0"/>
        <v>5.4838709677419351</v>
      </c>
      <c r="AA26" s="17">
        <f t="shared" si="0"/>
        <v>7.421875</v>
      </c>
      <c r="AB26" s="17">
        <f t="shared" si="0"/>
        <v>5.6818181818181825</v>
      </c>
      <c r="AC26" s="17">
        <f t="shared" si="0"/>
        <v>6.953125</v>
      </c>
      <c r="AD26" s="17">
        <f t="shared" si="0"/>
        <v>5.4761904761904763</v>
      </c>
      <c r="AE26" s="17">
        <f t="shared" si="0"/>
        <v>5.5</v>
      </c>
      <c r="AF26" s="17">
        <f t="shared" si="0"/>
        <v>3.8636363636363633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23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19" t="s">
        <v>120</v>
      </c>
    </row>
    <row r="3" spans="1:26" x14ac:dyDescent="0.25">
      <c r="A3" s="1" t="s">
        <v>1</v>
      </c>
      <c r="B3" t="s">
        <v>115</v>
      </c>
    </row>
    <row r="4" spans="1:26" x14ac:dyDescent="0.25">
      <c r="A4" s="1" t="s">
        <v>2</v>
      </c>
      <c r="B4" t="str">
        <f>'Grado E. Inf._PDI'!$B$4</f>
        <v>2014/2015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3</v>
      </c>
      <c r="C7" s="3">
        <v>1</v>
      </c>
      <c r="D7" s="3">
        <v>2</v>
      </c>
      <c r="E7" s="3">
        <v>1</v>
      </c>
      <c r="F7" s="3">
        <v>0</v>
      </c>
      <c r="G7" s="3">
        <v>2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</row>
    <row r="8" spans="1:26" x14ac:dyDescent="0.25">
      <c r="A8" s="8">
        <v>2</v>
      </c>
      <c r="B8" s="3">
        <v>2</v>
      </c>
      <c r="C8" s="3">
        <v>2</v>
      </c>
      <c r="D8" s="3">
        <v>3</v>
      </c>
      <c r="E8" s="3">
        <v>2</v>
      </c>
      <c r="F8" s="3">
        <v>1</v>
      </c>
      <c r="G8" s="3">
        <v>0</v>
      </c>
      <c r="H8" s="3">
        <v>0</v>
      </c>
      <c r="I8" s="3">
        <v>2</v>
      </c>
      <c r="J8" s="3">
        <v>0</v>
      </c>
      <c r="K8" s="3">
        <v>1</v>
      </c>
      <c r="L8" s="3">
        <v>0</v>
      </c>
      <c r="M8" s="3">
        <v>1</v>
      </c>
      <c r="N8" s="3">
        <v>2</v>
      </c>
      <c r="O8" s="3">
        <v>1</v>
      </c>
      <c r="P8" s="3">
        <v>0</v>
      </c>
      <c r="Q8" s="3">
        <v>1</v>
      </c>
      <c r="R8" s="3">
        <v>0</v>
      </c>
      <c r="S8" s="3">
        <v>3</v>
      </c>
      <c r="T8" s="3">
        <v>1</v>
      </c>
      <c r="U8" s="3">
        <v>1</v>
      </c>
      <c r="V8" s="3">
        <v>3</v>
      </c>
      <c r="W8" s="3">
        <v>2</v>
      </c>
      <c r="X8" s="3">
        <v>1</v>
      </c>
      <c r="Y8" s="3">
        <v>5</v>
      </c>
    </row>
    <row r="9" spans="1:26" x14ac:dyDescent="0.25">
      <c r="A9" s="8">
        <v>3</v>
      </c>
      <c r="B9" s="3">
        <v>0</v>
      </c>
      <c r="C9" s="3">
        <v>2</v>
      </c>
      <c r="D9" s="3">
        <v>0</v>
      </c>
      <c r="E9" s="3">
        <v>1</v>
      </c>
      <c r="F9" s="3">
        <v>3</v>
      </c>
      <c r="G9" s="3">
        <v>3</v>
      </c>
      <c r="H9" s="3">
        <v>3</v>
      </c>
      <c r="I9" s="3">
        <v>1</v>
      </c>
      <c r="J9" s="3">
        <v>2</v>
      </c>
      <c r="K9" s="3">
        <v>1</v>
      </c>
      <c r="L9" s="3">
        <v>1</v>
      </c>
      <c r="M9" s="3">
        <v>3</v>
      </c>
      <c r="N9" s="3">
        <v>3</v>
      </c>
      <c r="O9" s="3">
        <v>4</v>
      </c>
      <c r="P9" s="3">
        <v>2</v>
      </c>
      <c r="Q9" s="3">
        <v>2</v>
      </c>
      <c r="R9" s="3">
        <v>2</v>
      </c>
      <c r="S9" s="3">
        <v>0</v>
      </c>
      <c r="T9" s="3">
        <v>3</v>
      </c>
      <c r="U9" s="3">
        <v>2</v>
      </c>
      <c r="V9" s="3">
        <v>1</v>
      </c>
      <c r="W9" s="3">
        <v>2</v>
      </c>
      <c r="X9" s="3">
        <v>2</v>
      </c>
      <c r="Y9" s="3">
        <v>0</v>
      </c>
    </row>
    <row r="10" spans="1:26" x14ac:dyDescent="0.25">
      <c r="A10" s="8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2</v>
      </c>
      <c r="I10" s="3">
        <v>2</v>
      </c>
      <c r="J10" s="3">
        <v>2</v>
      </c>
      <c r="K10" s="3">
        <v>2</v>
      </c>
      <c r="L10" s="3">
        <v>0</v>
      </c>
      <c r="M10" s="3">
        <v>0</v>
      </c>
      <c r="N10" s="3">
        <v>0</v>
      </c>
      <c r="O10" s="3">
        <v>0</v>
      </c>
      <c r="P10" s="3">
        <v>2</v>
      </c>
      <c r="Q10" s="3">
        <v>1</v>
      </c>
      <c r="R10" s="3">
        <v>2</v>
      </c>
      <c r="S10" s="3">
        <v>1</v>
      </c>
      <c r="T10" s="3">
        <v>1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6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6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2</v>
      </c>
      <c r="V12" s="3">
        <v>1</v>
      </c>
      <c r="W12" s="3">
        <v>0</v>
      </c>
      <c r="X12" s="3">
        <v>0</v>
      </c>
      <c r="Y12" s="3">
        <v>0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7">
        <v>1.4</v>
      </c>
      <c r="C14" s="17">
        <v>2.2000000000000002</v>
      </c>
      <c r="D14" s="17">
        <v>1.6</v>
      </c>
      <c r="E14" s="17">
        <v>2.4</v>
      </c>
      <c r="F14" s="17">
        <v>3</v>
      </c>
      <c r="G14" s="17">
        <v>2.2000000000000002</v>
      </c>
      <c r="H14" s="17">
        <v>3.4</v>
      </c>
      <c r="I14" s="17">
        <v>3</v>
      </c>
      <c r="J14" s="17">
        <v>3</v>
      </c>
      <c r="K14" s="17">
        <v>2.8</v>
      </c>
      <c r="L14" s="17">
        <v>3</v>
      </c>
      <c r="M14" s="17">
        <v>2.75</v>
      </c>
      <c r="N14" s="17">
        <v>2.6</v>
      </c>
      <c r="O14" s="17">
        <v>2.8</v>
      </c>
      <c r="P14" s="17">
        <v>3.8</v>
      </c>
      <c r="Q14" s="17">
        <v>3.4</v>
      </c>
      <c r="R14" s="17">
        <v>3.8</v>
      </c>
      <c r="S14" s="17">
        <v>2.5</v>
      </c>
      <c r="T14" s="17">
        <v>3</v>
      </c>
      <c r="U14" s="17">
        <v>2.6666666666666665</v>
      </c>
      <c r="V14" s="17">
        <v>2.25</v>
      </c>
      <c r="W14" s="17">
        <v>2.8</v>
      </c>
      <c r="X14" s="17">
        <v>2.6</v>
      </c>
      <c r="Y14" s="17">
        <v>2</v>
      </c>
    </row>
    <row r="15" spans="1:26" x14ac:dyDescent="0.25">
      <c r="A15" s="5" t="s">
        <v>37</v>
      </c>
      <c r="B15" s="17">
        <v>0.54772255750516596</v>
      </c>
      <c r="C15" s="17">
        <v>0.83666002653407567</v>
      </c>
      <c r="D15" s="17">
        <v>0.54772255750516596</v>
      </c>
      <c r="E15" s="17">
        <v>1.1401754250991378</v>
      </c>
      <c r="F15" s="17">
        <v>0.70710678118654757</v>
      </c>
      <c r="G15" s="17">
        <v>1.0954451150103324</v>
      </c>
      <c r="H15" s="17">
        <v>0.54772255750516674</v>
      </c>
      <c r="I15" s="17">
        <v>1</v>
      </c>
      <c r="J15" s="17">
        <v>1.2247448713915889</v>
      </c>
      <c r="K15" s="17">
        <v>1.3038404810405295</v>
      </c>
      <c r="L15" s="17"/>
      <c r="M15" s="17">
        <v>0.5</v>
      </c>
      <c r="N15" s="17">
        <v>0.54772255750516674</v>
      </c>
      <c r="O15" s="17">
        <v>0.44721359549995715</v>
      </c>
      <c r="P15" s="17">
        <v>0.83666002653407512</v>
      </c>
      <c r="Q15" s="17">
        <v>1.1401754250991383</v>
      </c>
      <c r="R15" s="17">
        <v>0.83666002653407512</v>
      </c>
      <c r="S15" s="17">
        <v>1</v>
      </c>
      <c r="T15" s="17">
        <v>0.70710678118654757</v>
      </c>
      <c r="U15" s="17">
        <v>0.57735026918962629</v>
      </c>
      <c r="V15" s="17">
        <v>0.5</v>
      </c>
      <c r="W15" s="17">
        <v>0.83666002653407512</v>
      </c>
      <c r="X15" s="17">
        <v>1.1401754250991383</v>
      </c>
      <c r="Y15" s="17">
        <v>0</v>
      </c>
    </row>
    <row r="16" spans="1:26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1</v>
      </c>
      <c r="M16" s="18">
        <v>4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4</v>
      </c>
      <c r="T16" s="18">
        <v>5</v>
      </c>
      <c r="U16" s="18">
        <v>3</v>
      </c>
      <c r="V16" s="18">
        <v>4</v>
      </c>
      <c r="W16" s="18">
        <v>5</v>
      </c>
      <c r="X16" s="18">
        <v>5</v>
      </c>
      <c r="Y16" s="18">
        <v>5</v>
      </c>
    </row>
    <row r="19" spans="1:25" x14ac:dyDescent="0.25">
      <c r="A19" s="5" t="s">
        <v>138</v>
      </c>
      <c r="B19" s="5"/>
      <c r="C19" s="5"/>
      <c r="D19" s="5"/>
      <c r="E19" s="5"/>
      <c r="F19" s="17">
        <f>AVERAGE(S14:V14)</f>
        <v>2.6041666666666665</v>
      </c>
    </row>
    <row r="20" spans="1:25" x14ac:dyDescent="0.25">
      <c r="A20" s="5" t="s">
        <v>139</v>
      </c>
      <c r="B20" s="5"/>
      <c r="C20" s="5"/>
    </row>
    <row r="22" spans="1:25" x14ac:dyDescent="0.25">
      <c r="A22" s="5" t="s">
        <v>140</v>
      </c>
      <c r="B22" s="5"/>
      <c r="C22" s="5"/>
      <c r="D22" s="5"/>
      <c r="E22" s="5"/>
      <c r="F22" s="17">
        <f>(F19-1)*2.5</f>
        <v>4.0104166666666661</v>
      </c>
    </row>
    <row r="23" spans="1:25" x14ac:dyDescent="0.25">
      <c r="A23" s="5" t="s">
        <v>137</v>
      </c>
      <c r="B23" s="17">
        <f t="shared" ref="B23:Y23" si="0">(B14-1)*2.5</f>
        <v>0.99999999999999978</v>
      </c>
      <c r="C23" s="17">
        <f t="shared" si="0"/>
        <v>3.0000000000000004</v>
      </c>
      <c r="D23" s="17">
        <f t="shared" si="0"/>
        <v>1.5000000000000002</v>
      </c>
      <c r="E23" s="17">
        <f t="shared" si="0"/>
        <v>3.5</v>
      </c>
      <c r="F23" s="17">
        <f t="shared" si="0"/>
        <v>5</v>
      </c>
      <c r="G23" s="17">
        <f t="shared" si="0"/>
        <v>3.0000000000000004</v>
      </c>
      <c r="H23" s="17">
        <f t="shared" si="0"/>
        <v>6</v>
      </c>
      <c r="I23" s="17">
        <f t="shared" si="0"/>
        <v>5</v>
      </c>
      <c r="J23" s="17">
        <f t="shared" si="0"/>
        <v>5</v>
      </c>
      <c r="K23" s="17">
        <f t="shared" si="0"/>
        <v>4.5</v>
      </c>
      <c r="L23" s="17">
        <f t="shared" si="0"/>
        <v>5</v>
      </c>
      <c r="M23" s="17">
        <f t="shared" si="0"/>
        <v>4.375</v>
      </c>
      <c r="N23" s="17">
        <f t="shared" si="0"/>
        <v>4</v>
      </c>
      <c r="O23" s="17">
        <f t="shared" si="0"/>
        <v>4.5</v>
      </c>
      <c r="P23" s="17">
        <f t="shared" si="0"/>
        <v>7</v>
      </c>
      <c r="Q23" s="17">
        <f t="shared" si="0"/>
        <v>6</v>
      </c>
      <c r="R23" s="17">
        <f t="shared" si="0"/>
        <v>7</v>
      </c>
      <c r="S23" s="17">
        <f t="shared" si="0"/>
        <v>3.75</v>
      </c>
      <c r="T23" s="17">
        <f t="shared" si="0"/>
        <v>5</v>
      </c>
      <c r="U23" s="17">
        <f t="shared" si="0"/>
        <v>4.1666666666666661</v>
      </c>
      <c r="V23" s="17">
        <f t="shared" si="0"/>
        <v>3.125</v>
      </c>
      <c r="W23" s="17">
        <f t="shared" si="0"/>
        <v>4.5</v>
      </c>
      <c r="X23" s="17">
        <f t="shared" si="0"/>
        <v>4</v>
      </c>
      <c r="Y23" s="17">
        <f t="shared" si="0"/>
        <v>2.5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115</v>
      </c>
    </row>
    <row r="4" spans="1:32" x14ac:dyDescent="0.25">
      <c r="A4" s="1" t="s">
        <v>2</v>
      </c>
      <c r="B4" t="str">
        <f>'Grado E. Inf._PDI'!$B$4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129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3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1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4</v>
      </c>
      <c r="C8" s="3">
        <v>2</v>
      </c>
      <c r="D8" s="3">
        <v>4</v>
      </c>
      <c r="E8" s="3">
        <v>4</v>
      </c>
      <c r="F8" s="3">
        <v>1</v>
      </c>
      <c r="G8" s="3">
        <v>1</v>
      </c>
      <c r="H8" s="3">
        <v>1</v>
      </c>
      <c r="I8" s="3">
        <v>3</v>
      </c>
      <c r="J8" s="3">
        <v>1</v>
      </c>
      <c r="K8" s="3">
        <v>0</v>
      </c>
      <c r="L8" s="3">
        <v>0</v>
      </c>
      <c r="M8" s="3">
        <v>0</v>
      </c>
      <c r="N8" s="3">
        <v>2</v>
      </c>
      <c r="O8" s="3">
        <v>2</v>
      </c>
      <c r="P8" s="3">
        <v>4</v>
      </c>
      <c r="Q8" s="3">
        <v>0</v>
      </c>
      <c r="R8" s="3">
        <v>0</v>
      </c>
      <c r="S8" s="3">
        <v>2</v>
      </c>
      <c r="T8" s="3">
        <v>1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2</v>
      </c>
      <c r="C9" s="3">
        <v>3</v>
      </c>
      <c r="D9" s="3">
        <v>3</v>
      </c>
      <c r="E9" s="3">
        <v>1</v>
      </c>
      <c r="F9" s="3">
        <v>3</v>
      </c>
      <c r="G9" s="3">
        <v>4</v>
      </c>
      <c r="H9" s="3">
        <v>2</v>
      </c>
      <c r="I9" s="3">
        <v>2</v>
      </c>
      <c r="J9" s="3">
        <v>5</v>
      </c>
      <c r="K9" s="3">
        <v>4</v>
      </c>
      <c r="L9" s="3">
        <v>5</v>
      </c>
      <c r="M9" s="3">
        <v>2</v>
      </c>
      <c r="N9" s="3">
        <v>3</v>
      </c>
      <c r="O9" s="3">
        <v>3</v>
      </c>
      <c r="P9" s="3">
        <v>2</v>
      </c>
      <c r="Q9" s="3">
        <v>5</v>
      </c>
      <c r="R9" s="3">
        <v>2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3</v>
      </c>
      <c r="Y9" s="3">
        <v>2</v>
      </c>
      <c r="Z9" s="3">
        <v>2</v>
      </c>
      <c r="AA9" s="3">
        <v>2</v>
      </c>
      <c r="AB9" s="3">
        <v>3</v>
      </c>
      <c r="AC9" s="3">
        <v>1</v>
      </c>
      <c r="AD9" s="3">
        <v>2</v>
      </c>
      <c r="AE9" s="3">
        <v>4</v>
      </c>
      <c r="AF9" s="3">
        <v>4</v>
      </c>
    </row>
    <row r="10" spans="1:32" x14ac:dyDescent="0.25">
      <c r="A10" s="8">
        <v>4</v>
      </c>
      <c r="B10" s="3">
        <v>4</v>
      </c>
      <c r="C10" s="3">
        <v>5</v>
      </c>
      <c r="D10" s="3">
        <v>1</v>
      </c>
      <c r="E10" s="3">
        <v>1</v>
      </c>
      <c r="F10" s="3">
        <v>2</v>
      </c>
      <c r="G10" s="3">
        <v>4</v>
      </c>
      <c r="H10" s="3">
        <v>5</v>
      </c>
      <c r="I10" s="3">
        <v>2</v>
      </c>
      <c r="J10" s="3">
        <v>4</v>
      </c>
      <c r="K10" s="3">
        <v>3</v>
      </c>
      <c r="L10" s="3">
        <v>2</v>
      </c>
      <c r="M10" s="3">
        <v>4</v>
      </c>
      <c r="N10" s="3">
        <v>0</v>
      </c>
      <c r="O10" s="3">
        <v>4</v>
      </c>
      <c r="P10" s="3">
        <v>3</v>
      </c>
      <c r="Q10" s="3">
        <v>4</v>
      </c>
      <c r="R10" s="3">
        <v>6</v>
      </c>
      <c r="S10" s="3">
        <v>4</v>
      </c>
      <c r="T10" s="3">
        <v>6</v>
      </c>
      <c r="U10" s="3">
        <v>7</v>
      </c>
      <c r="V10" s="3">
        <v>6</v>
      </c>
      <c r="W10" s="3">
        <v>6</v>
      </c>
      <c r="X10" s="3">
        <v>6</v>
      </c>
      <c r="Y10" s="3">
        <v>7</v>
      </c>
      <c r="Z10" s="3">
        <v>5</v>
      </c>
      <c r="AA10" s="3">
        <v>4</v>
      </c>
      <c r="AB10" s="3">
        <v>5</v>
      </c>
      <c r="AC10" s="3">
        <v>4</v>
      </c>
      <c r="AD10" s="3">
        <v>5</v>
      </c>
      <c r="AE10" s="3">
        <v>4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4</v>
      </c>
      <c r="G11" s="3">
        <v>1</v>
      </c>
      <c r="H11" s="3">
        <v>2</v>
      </c>
      <c r="I11" s="3">
        <v>1</v>
      </c>
      <c r="J11" s="3">
        <v>0</v>
      </c>
      <c r="K11" s="3">
        <v>3</v>
      </c>
      <c r="L11" s="3">
        <v>2</v>
      </c>
      <c r="M11" s="3">
        <v>3</v>
      </c>
      <c r="N11" s="3">
        <v>1</v>
      </c>
      <c r="O11" s="3">
        <v>1</v>
      </c>
      <c r="P11" s="3">
        <v>1</v>
      </c>
      <c r="Q11" s="3">
        <v>1</v>
      </c>
      <c r="R11" s="3">
        <v>2</v>
      </c>
      <c r="S11" s="3">
        <v>1</v>
      </c>
      <c r="T11" s="3">
        <v>2</v>
      </c>
      <c r="U11" s="3">
        <v>2</v>
      </c>
      <c r="V11" s="3">
        <v>3</v>
      </c>
      <c r="W11" s="3">
        <v>1</v>
      </c>
      <c r="X11" s="3">
        <v>1</v>
      </c>
      <c r="Y11" s="3">
        <v>1</v>
      </c>
      <c r="Z11" s="3">
        <v>2</v>
      </c>
      <c r="AA11" s="3">
        <v>3</v>
      </c>
      <c r="AB11" s="3">
        <v>2</v>
      </c>
      <c r="AC11" s="3">
        <v>5</v>
      </c>
      <c r="AD11" s="3">
        <v>2</v>
      </c>
      <c r="AE11" s="3">
        <v>1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3.3</v>
      </c>
      <c r="D14" s="17">
        <v>2.7</v>
      </c>
      <c r="E14" s="17">
        <v>2.2999999999999998</v>
      </c>
      <c r="F14" s="17">
        <v>3.9</v>
      </c>
      <c r="G14" s="17">
        <v>3.5</v>
      </c>
      <c r="H14" s="17">
        <v>3.8</v>
      </c>
      <c r="I14" s="17">
        <v>2.7</v>
      </c>
      <c r="J14" s="17">
        <v>3.3</v>
      </c>
      <c r="K14" s="17">
        <v>3.9</v>
      </c>
      <c r="L14" s="17">
        <v>3.4</v>
      </c>
      <c r="M14" s="17">
        <v>3.8</v>
      </c>
      <c r="N14" s="17">
        <v>2.5</v>
      </c>
      <c r="O14" s="17">
        <v>3.4</v>
      </c>
      <c r="P14" s="17">
        <v>3.1</v>
      </c>
      <c r="Q14" s="17">
        <v>3.6</v>
      </c>
      <c r="R14" s="17">
        <v>4</v>
      </c>
      <c r="S14" s="17">
        <v>3</v>
      </c>
      <c r="T14" s="17">
        <v>3.9</v>
      </c>
      <c r="U14" s="17">
        <v>4.0999999999999996</v>
      </c>
      <c r="V14" s="17">
        <v>4.2</v>
      </c>
      <c r="W14" s="17">
        <v>3.7777777777777777</v>
      </c>
      <c r="X14" s="17">
        <v>3.8</v>
      </c>
      <c r="Y14" s="17">
        <v>3.9</v>
      </c>
      <c r="Z14" s="17">
        <v>3.8</v>
      </c>
      <c r="AA14" s="17">
        <v>3.9</v>
      </c>
      <c r="AB14" s="17">
        <v>3.9</v>
      </c>
      <c r="AC14" s="17">
        <v>4.4000000000000004</v>
      </c>
      <c r="AD14" s="17">
        <v>4</v>
      </c>
      <c r="AE14" s="17">
        <v>3.6666666666666665</v>
      </c>
      <c r="AF14" s="17">
        <v>3.5</v>
      </c>
    </row>
    <row r="15" spans="1:32" x14ac:dyDescent="0.25">
      <c r="A15" s="5" t="s">
        <v>37</v>
      </c>
      <c r="B15" s="17">
        <v>0.94280904158206336</v>
      </c>
      <c r="C15" s="17">
        <v>0.82327260234856425</v>
      </c>
      <c r="D15" s="17">
        <v>1.1595018087284055</v>
      </c>
      <c r="E15" s="17">
        <v>1.3374935098492586</v>
      </c>
      <c r="F15" s="17">
        <v>1.1005049346146121</v>
      </c>
      <c r="G15" s="17">
        <v>0.84983658559879749</v>
      </c>
      <c r="H15" s="17">
        <v>0.91893658347268103</v>
      </c>
      <c r="I15" s="17">
        <v>1.3374935098492584</v>
      </c>
      <c r="J15" s="17">
        <v>0.6749485577105524</v>
      </c>
      <c r="K15" s="17">
        <v>0.87559503577091347</v>
      </c>
      <c r="L15" s="17">
        <v>1.1737877907772676</v>
      </c>
      <c r="M15" s="17">
        <v>1.2292725943057181</v>
      </c>
      <c r="N15" s="17">
        <v>1.3093073414159542</v>
      </c>
      <c r="O15" s="17">
        <v>0.96609178307929622</v>
      </c>
      <c r="P15" s="17">
        <v>1.1005049346146121</v>
      </c>
      <c r="Q15" s="17">
        <v>0.69920589878010153</v>
      </c>
      <c r="R15" s="17">
        <v>0.66666666666666663</v>
      </c>
      <c r="S15" s="17">
        <v>1.4142135623730951</v>
      </c>
      <c r="T15" s="17">
        <v>0.87559503577091347</v>
      </c>
      <c r="U15" s="17">
        <v>0.5676462121975473</v>
      </c>
      <c r="V15" s="17">
        <v>0.63245553203367533</v>
      </c>
      <c r="W15" s="17">
        <v>0.83333333333333237</v>
      </c>
      <c r="X15" s="17">
        <v>0.63245553203367533</v>
      </c>
      <c r="Y15" s="17">
        <v>0.5676462121975473</v>
      </c>
      <c r="Z15" s="17">
        <v>0.91893658347268103</v>
      </c>
      <c r="AA15" s="17">
        <v>0.99442892601175348</v>
      </c>
      <c r="AB15" s="17">
        <v>0.73786478737262229</v>
      </c>
      <c r="AC15" s="17">
        <v>0.69920589878010153</v>
      </c>
      <c r="AD15" s="17">
        <v>0.70710678118654757</v>
      </c>
      <c r="AE15" s="17">
        <v>0.70710678118654757</v>
      </c>
      <c r="AF15" s="17">
        <v>0.84983658559879749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10</v>
      </c>
      <c r="N16" s="18">
        <v>8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9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10</v>
      </c>
      <c r="AD16" s="18">
        <v>9</v>
      </c>
      <c r="AE16" s="18">
        <v>9</v>
      </c>
      <c r="AF16" s="18">
        <v>10</v>
      </c>
    </row>
    <row r="18" spans="1:32" x14ac:dyDescent="0.25">
      <c r="A18" s="5" t="s">
        <v>123</v>
      </c>
      <c r="B18" s="5">
        <v>10</v>
      </c>
    </row>
    <row r="19" spans="1:32" x14ac:dyDescent="0.25">
      <c r="A19" s="5" t="s">
        <v>124</v>
      </c>
      <c r="B19" s="5">
        <v>33</v>
      </c>
    </row>
    <row r="20" spans="1:32" x14ac:dyDescent="0.25">
      <c r="A20" s="5" t="s">
        <v>125</v>
      </c>
      <c r="B20" s="21">
        <f>B18/B19</f>
        <v>0.30303030303030304</v>
      </c>
    </row>
    <row r="22" spans="1:32" x14ac:dyDescent="0.25">
      <c r="A22" s="5" t="s">
        <v>134</v>
      </c>
      <c r="B22" s="5"/>
      <c r="C22" s="5"/>
      <c r="D22" s="5"/>
      <c r="E22" s="5"/>
      <c r="F22" s="17">
        <f>AVERAGE(X14:Z14)</f>
        <v>3.8333333333333335</v>
      </c>
    </row>
    <row r="23" spans="1:32" x14ac:dyDescent="0.25">
      <c r="A23" s="5" t="s">
        <v>135</v>
      </c>
      <c r="B23" s="5"/>
      <c r="C23" s="5"/>
    </row>
    <row r="25" spans="1:32" x14ac:dyDescent="0.25">
      <c r="A25" s="5" t="s">
        <v>136</v>
      </c>
      <c r="B25" s="5"/>
      <c r="C25" s="5"/>
      <c r="D25" s="5"/>
      <c r="E25" s="5"/>
      <c r="F25" s="17">
        <f>(F22-1)*2.5</f>
        <v>7.0833333333333339</v>
      </c>
    </row>
    <row r="26" spans="1:32" x14ac:dyDescent="0.25">
      <c r="A26" s="5" t="s">
        <v>137</v>
      </c>
      <c r="B26" s="17">
        <f t="shared" ref="B26:AF26" si="0">(B14-1)*2.5</f>
        <v>5</v>
      </c>
      <c r="C26" s="17">
        <f t="shared" si="0"/>
        <v>5.75</v>
      </c>
      <c r="D26" s="17">
        <f t="shared" si="0"/>
        <v>4.25</v>
      </c>
      <c r="E26" s="17">
        <f t="shared" si="0"/>
        <v>3.2499999999999996</v>
      </c>
      <c r="F26" s="17">
        <f t="shared" si="0"/>
        <v>7.25</v>
      </c>
      <c r="G26" s="17">
        <f t="shared" si="0"/>
        <v>6.25</v>
      </c>
      <c r="H26" s="17">
        <f t="shared" si="0"/>
        <v>7</v>
      </c>
      <c r="I26" s="17">
        <f t="shared" si="0"/>
        <v>4.25</v>
      </c>
      <c r="J26" s="17">
        <f t="shared" si="0"/>
        <v>5.75</v>
      </c>
      <c r="K26" s="17">
        <f t="shared" si="0"/>
        <v>7.25</v>
      </c>
      <c r="L26" s="17">
        <f t="shared" si="0"/>
        <v>6</v>
      </c>
      <c r="M26" s="17">
        <f t="shared" si="0"/>
        <v>7</v>
      </c>
      <c r="N26" s="17">
        <f t="shared" si="0"/>
        <v>3.75</v>
      </c>
      <c r="O26" s="17">
        <f t="shared" si="0"/>
        <v>6</v>
      </c>
      <c r="P26" s="17">
        <f t="shared" si="0"/>
        <v>5.25</v>
      </c>
      <c r="Q26" s="17">
        <f t="shared" si="0"/>
        <v>6.5</v>
      </c>
      <c r="R26" s="17">
        <f t="shared" si="0"/>
        <v>7.5</v>
      </c>
      <c r="S26" s="17">
        <f t="shared" si="0"/>
        <v>5</v>
      </c>
      <c r="T26" s="17">
        <f t="shared" si="0"/>
        <v>7.25</v>
      </c>
      <c r="U26" s="17">
        <f t="shared" si="0"/>
        <v>7.7499999999999991</v>
      </c>
      <c r="V26" s="17">
        <f t="shared" si="0"/>
        <v>8</v>
      </c>
      <c r="W26" s="17">
        <f t="shared" si="0"/>
        <v>6.9444444444444446</v>
      </c>
      <c r="X26" s="17">
        <f t="shared" si="0"/>
        <v>7</v>
      </c>
      <c r="Y26" s="17">
        <f t="shared" si="0"/>
        <v>7.25</v>
      </c>
      <c r="Z26" s="17">
        <f t="shared" si="0"/>
        <v>7</v>
      </c>
      <c r="AA26" s="17">
        <f t="shared" si="0"/>
        <v>7.25</v>
      </c>
      <c r="AB26" s="17">
        <f t="shared" si="0"/>
        <v>7.25</v>
      </c>
      <c r="AC26" s="17">
        <f t="shared" si="0"/>
        <v>8.5</v>
      </c>
      <c r="AD26" s="17">
        <f t="shared" si="0"/>
        <v>7.5</v>
      </c>
      <c r="AE26" s="17">
        <f t="shared" si="0"/>
        <v>6.6666666666666661</v>
      </c>
      <c r="AF26" s="17">
        <f t="shared" si="0"/>
        <v>6.25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3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115</v>
      </c>
    </row>
    <row r="4" spans="1:10" x14ac:dyDescent="0.25">
      <c r="A4" s="1" t="s">
        <v>2</v>
      </c>
      <c r="B4" t="s">
        <v>130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22">
        <v>1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</row>
    <row r="8" spans="1:10" x14ac:dyDescent="0.25">
      <c r="A8" s="8">
        <v>2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1</v>
      </c>
      <c r="I8" s="22">
        <v>0</v>
      </c>
      <c r="J8" s="22">
        <v>0</v>
      </c>
    </row>
    <row r="9" spans="1:10" x14ac:dyDescent="0.25">
      <c r="A9" s="8">
        <v>3</v>
      </c>
      <c r="B9" s="22">
        <v>1</v>
      </c>
      <c r="C9" s="22">
        <v>1</v>
      </c>
      <c r="D9" s="22">
        <v>2</v>
      </c>
      <c r="E9" s="22">
        <v>2</v>
      </c>
      <c r="F9" s="22">
        <v>1</v>
      </c>
      <c r="G9" s="22">
        <v>1</v>
      </c>
      <c r="H9" s="22">
        <v>3</v>
      </c>
      <c r="I9" s="22">
        <v>4</v>
      </c>
      <c r="J9" s="22">
        <v>3</v>
      </c>
    </row>
    <row r="10" spans="1:10" x14ac:dyDescent="0.25">
      <c r="A10" s="8">
        <v>4</v>
      </c>
      <c r="B10" s="22">
        <v>2</v>
      </c>
      <c r="C10" s="22">
        <v>3</v>
      </c>
      <c r="D10" s="22">
        <v>2</v>
      </c>
      <c r="E10" s="22">
        <v>1</v>
      </c>
      <c r="F10" s="22">
        <v>3</v>
      </c>
      <c r="G10" s="22">
        <v>2</v>
      </c>
      <c r="H10" s="22">
        <v>0</v>
      </c>
      <c r="I10" s="22">
        <v>0</v>
      </c>
      <c r="J10" s="22">
        <v>1</v>
      </c>
    </row>
    <row r="11" spans="1:10" x14ac:dyDescent="0.25">
      <c r="A11" s="8">
        <v>5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1</v>
      </c>
      <c r="H11" s="22">
        <v>0</v>
      </c>
      <c r="I11" s="22">
        <v>0</v>
      </c>
      <c r="J11" s="22">
        <v>0</v>
      </c>
    </row>
    <row r="12" spans="1:10" x14ac:dyDescent="0.25">
      <c r="A12" s="8" t="s">
        <v>116</v>
      </c>
      <c r="B12" s="22">
        <v>0</v>
      </c>
      <c r="C12" s="22">
        <v>0</v>
      </c>
      <c r="D12" s="22">
        <v>0</v>
      </c>
      <c r="E12" s="22">
        <v>1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</v>
      </c>
      <c r="C14" s="17">
        <v>3.75</v>
      </c>
      <c r="D14" s="17">
        <v>3.5</v>
      </c>
      <c r="E14" s="17">
        <v>3.3333333333333335</v>
      </c>
      <c r="F14" s="17">
        <v>3.75</v>
      </c>
      <c r="G14" s="17">
        <v>4</v>
      </c>
      <c r="H14" s="17">
        <v>2.75</v>
      </c>
      <c r="I14" s="17">
        <v>3</v>
      </c>
      <c r="J14" s="17">
        <v>3.25</v>
      </c>
    </row>
    <row r="15" spans="1:10" x14ac:dyDescent="0.25">
      <c r="A15" s="5" t="s">
        <v>37</v>
      </c>
      <c r="B15" s="17">
        <v>1.4142135623730951</v>
      </c>
      <c r="C15" s="17">
        <v>0.5</v>
      </c>
      <c r="D15" s="17">
        <v>0.57735026918962573</v>
      </c>
      <c r="E15" s="17">
        <v>0.57735026918962473</v>
      </c>
      <c r="F15" s="17">
        <v>0.5</v>
      </c>
      <c r="G15" s="17">
        <v>0.81649658092772603</v>
      </c>
      <c r="H15" s="17">
        <v>0.5</v>
      </c>
      <c r="I15" s="17">
        <v>0</v>
      </c>
      <c r="J15" s="17">
        <v>0.5</v>
      </c>
    </row>
    <row r="16" spans="1:10" x14ac:dyDescent="0.25">
      <c r="A16" s="5" t="s">
        <v>38</v>
      </c>
      <c r="B16" s="17">
        <v>4</v>
      </c>
      <c r="C16" s="17">
        <v>4</v>
      </c>
      <c r="D16" s="17">
        <v>4</v>
      </c>
      <c r="E16" s="17">
        <v>3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</row>
    <row r="19" spans="1:10" x14ac:dyDescent="0.25">
      <c r="A19" s="5" t="s">
        <v>141</v>
      </c>
      <c r="B19" s="5"/>
      <c r="C19" s="5"/>
      <c r="D19" s="5"/>
      <c r="E19" s="5"/>
      <c r="F19" s="17">
        <f>AVERAGE(G14:I14)</f>
        <v>3.25</v>
      </c>
    </row>
    <row r="20" spans="1:10" x14ac:dyDescent="0.25">
      <c r="A20" s="5" t="s">
        <v>142</v>
      </c>
      <c r="B20" s="5"/>
      <c r="C20" s="5"/>
    </row>
    <row r="22" spans="1:10" x14ac:dyDescent="0.25">
      <c r="A22" s="5" t="s">
        <v>143</v>
      </c>
      <c r="B22" s="5"/>
      <c r="C22" s="5"/>
      <c r="D22" s="5"/>
      <c r="E22" s="5"/>
      <c r="F22" s="17">
        <f>(F19-1)*2.5</f>
        <v>5.625</v>
      </c>
    </row>
    <row r="23" spans="1:10" x14ac:dyDescent="0.25">
      <c r="A23" s="5" t="s">
        <v>137</v>
      </c>
      <c r="B23" s="17">
        <f t="shared" ref="B23:J23" si="0">(B14-1)*2.5</f>
        <v>5</v>
      </c>
      <c r="C23" s="17">
        <f t="shared" si="0"/>
        <v>6.875</v>
      </c>
      <c r="D23" s="17">
        <f t="shared" si="0"/>
        <v>6.25</v>
      </c>
      <c r="E23" s="17">
        <f t="shared" si="0"/>
        <v>5.8333333333333339</v>
      </c>
      <c r="F23" s="17">
        <f t="shared" si="0"/>
        <v>6.875</v>
      </c>
      <c r="G23" s="17">
        <f t="shared" si="0"/>
        <v>7.5</v>
      </c>
      <c r="H23" s="17">
        <f t="shared" si="0"/>
        <v>4.375</v>
      </c>
      <c r="I23" s="17">
        <f t="shared" si="0"/>
        <v>5</v>
      </c>
      <c r="J23" s="17">
        <f t="shared" si="0"/>
        <v>5.625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131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132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133</v>
      </c>
    </row>
    <row r="34" spans="1:2" x14ac:dyDescent="0.25">
      <c r="A34" s="6" t="s">
        <v>129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Grado E. Inf._PDI</vt:lpstr>
      <vt:lpstr>Grado E. Inf._Estud</vt:lpstr>
      <vt:lpstr>Grado Ed. Prim._PDI </vt:lpstr>
      <vt:lpstr>Grado Ed. Prim._Estud </vt:lpstr>
      <vt:lpstr>Grado Ed. Social_PDI </vt:lpstr>
      <vt:lpstr>Grado Ed. Social_Estud </vt:lpstr>
      <vt:lpstr>M.U. Antrop. Social_PDI</vt:lpstr>
      <vt:lpstr>M.U. Antrop. Social_Estud</vt:lpstr>
      <vt:lpstr>M.U. Ed. Digital_PDI</vt:lpstr>
      <vt:lpstr>M.U. Ed. Digital_Estud</vt:lpstr>
      <vt:lpstr>M.U. Form. Portugués_Estud</vt:lpstr>
      <vt:lpstr>M.U. Form. Prof. Ed. Secund_PDI</vt:lpstr>
      <vt:lpstr>M.U. Form. Prof. Ed. Secu_Estud</vt:lpstr>
      <vt:lpstr>M.U.I.Cienc. Sociales Jurid_PDI</vt:lpstr>
      <vt:lpstr>M.U.I.Cienc. Sociales Jur_Estud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2023-11-13T12:55:27Z</dcterms:modified>
</cp:coreProperties>
</file>