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DFECE\"/>
    </mc:Choice>
  </mc:AlternateContent>
  <xr:revisionPtr revIDLastSave="0" documentId="13_ncr:1_{A40FFC94-19BB-4AED-92CB-C209CDB5133F}" xr6:coauthVersionLast="47" xr6:coauthVersionMax="47" xr10:uidLastSave="{00000000-0000-0000-0000-000000000000}"/>
  <bookViews>
    <workbookView xWindow="-120" yWindow="-120" windowWidth="29040" windowHeight="15840" tabRatio="747" xr2:uid="{00000000-000D-0000-FFFF-FFFF00000000}"/>
  </bookViews>
  <sheets>
    <sheet name="Grado Enferm.(BA)_PDI" sheetId="1" r:id="rId1"/>
    <sheet name="Grado Enferm.(BA)_Estud" sheetId="7" r:id="rId2"/>
    <sheet name="Grado Fisioterapia_PDI " sheetId="11" r:id="rId3"/>
    <sheet name="Grado Fisioterapia_Estud " sheetId="13" r:id="rId4"/>
    <sheet name="Grado Medicina (BA)_PDI" sheetId="15" r:id="rId5"/>
    <sheet name="Grado Medicina_Estud" sheetId="16" r:id="rId6"/>
    <sheet name="M.U.I. Cien. Salud_PDI " sheetId="14" r:id="rId7"/>
    <sheet name="MUI Cien. Salud_Estud" sheetId="17" r:id="rId8"/>
    <sheet name="PAS_centro" sheetId="4" r:id="rId9"/>
    <sheet name="código preguntas PDI" sheetId="5" r:id="rId10"/>
    <sheet name="código preguntas PAS" sheetId="6" r:id="rId11"/>
    <sheet name="código preguntas Estud" sheetId="9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4" l="1"/>
  <c r="F22" i="14"/>
  <c r="F19" i="15"/>
  <c r="F22" i="15"/>
  <c r="F19" i="11"/>
  <c r="F22" i="11"/>
  <c r="F19" i="1"/>
  <c r="F22" i="1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C23" i="15"/>
  <c r="B23" i="15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B23" i="11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AF26" i="16"/>
  <c r="AE26" i="16"/>
  <c r="AD26" i="16"/>
  <c r="AC26" i="16"/>
  <c r="AB26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17"/>
  <c r="F25" i="17"/>
  <c r="F22" i="16"/>
  <c r="F25" i="16"/>
  <c r="F22" i="13"/>
  <c r="F25" i="13"/>
  <c r="F22" i="7"/>
  <c r="F25" i="7"/>
  <c r="B20" i="17"/>
  <c r="B20" i="16"/>
  <c r="B20" i="13"/>
  <c r="B20" i="7"/>
  <c r="B4" i="17"/>
  <c r="B4" i="13"/>
  <c r="B4" i="11"/>
  <c r="B4" i="14"/>
  <c r="B4" i="16"/>
  <c r="B4" i="1"/>
  <c r="B4" i="7"/>
</calcChain>
</file>

<file path=xl/sharedStrings.xml><?xml version="1.0" encoding="utf-8"?>
<sst xmlns="http://schemas.openxmlformats.org/spreadsheetml/2006/main" count="533" uniqueCount="136">
  <si>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</si>
  <si>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</si>
  <si>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</si>
  <si>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</si>
  <si>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</si>
  <si>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</si>
  <si>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</si>
  <si>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</si>
  <si>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</si>
  <si>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</si>
  <si>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</si>
  <si>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</si>
  <si>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</si>
  <si>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</si>
  <si>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</si>
  <si>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</si>
  <si>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</si>
  <si>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</si>
  <si>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</si>
  <si>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</si>
  <si>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</si>
  <si>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</si>
  <si>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</si>
  <si>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</si>
  <si>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</si>
  <si>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</si>
  <si>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</si>
  <si>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</si>
  <si>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</si>
  <si>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</si>
  <si>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</si>
  <si>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</si>
  <si>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</si>
  <si>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</si>
  <si>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</si>
  <si>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</si>
  <si>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</si>
  <si>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</si>
  <si>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</si>
  <si>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</si>
  <si>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</si>
  <si>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</si>
  <si>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</si>
  <si>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</si>
  <si>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</si>
  <si>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</si>
  <si>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</si>
  <si>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</si>
  <si>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</si>
  <si>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</si>
  <si>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</si>
  <si>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</si>
  <si>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</si>
  <si>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</si>
  <si>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</si>
  <si>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</si>
  <si>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</si>
  <si>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</si>
  <si>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</si>
  <si>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</si>
  <si>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</si>
  <si>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</si>
  <si>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</si>
  <si>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</si>
  <si>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</si>
  <si>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</si>
  <si>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</si>
  <si>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</si>
  <si>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</si>
  <si>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</si>
  <si>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</si>
  <si>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</si>
  <si>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</si>
  <si>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</si>
  <si>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</si>
  <si>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</si>
  <si>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</si>
  <si>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</si>
  <si>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</si>
  <si>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</si>
  <si>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</si>
  <si>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</si>
  <si>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</si>
  <si>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</si>
  <si>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</si>
  <si>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</si>
  <si>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</si>
  <si>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</si>
  <si>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</si>
  <si>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</si>
  <si>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</si>
  <si>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</si>
  <si>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</si>
  <si>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</si>
  <si>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</si>
  <si>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</si>
  <si>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</si>
  <si>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</si>
  <si>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</si>
  <si>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</si>
  <si>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</si>
  <si>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</si>
  <si>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</si>
  <si>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</si>
  <si>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</si>
  <si>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</si>
  <si>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</si>
  <si>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</si>
  <si>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</si>
  <si>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</si>
  <si>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</si>
  <si>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</si>
  <si>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</si>
  <si>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</si>
  <si>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</si>
  <si>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</si>
  <si>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Medicina</t>
  </si>
  <si>
    <t>Grado en Enfermería (Badajoz)</t>
  </si>
  <si>
    <t>Grado en Fisioterapia</t>
  </si>
  <si>
    <t>Máster Universitario en Investigación en Ciencias de la Salud</t>
  </si>
  <si>
    <t>Nº encuestados</t>
  </si>
  <si>
    <t>Total egresados</t>
  </si>
  <si>
    <t>Tasa de Participación</t>
  </si>
  <si>
    <t>Grado en Medicina (Badajoz)</t>
  </si>
  <si>
    <t>P31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</si>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</sst>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3" xfId="0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117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Medicina (BA)_PDI'!$B$4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2">
        <v>1</v>
      </c>
      <c r="C7" s="22">
        <v>1</v>
      </c>
      <c r="D7" s="22">
        <v>1</v>
      </c>
      <c r="E7" s="22">
        <v>2</v>
      </c>
      <c r="F7" s="22">
        <v>0</v>
      </c>
      <c r="G7" s="22">
        <v>1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1</v>
      </c>
      <c r="T7" s="22">
        <v>0</v>
      </c>
      <c r="U7" s="22">
        <v>0</v>
      </c>
      <c r="V7" s="22">
        <v>1</v>
      </c>
      <c r="W7" s="22">
        <v>1</v>
      </c>
      <c r="X7" s="22">
        <v>0</v>
      </c>
      <c r="Y7" s="22">
        <v>1</v>
      </c>
    </row>
    <row r="8" spans="1:25" x14ac:dyDescent="0.25">
      <c r="A8" s="8">
        <v>2</v>
      </c>
      <c r="B8" s="22">
        <v>0</v>
      </c>
      <c r="C8" s="22">
        <v>0</v>
      </c>
      <c r="D8" s="22">
        <v>0</v>
      </c>
      <c r="E8" s="22">
        <v>0</v>
      </c>
      <c r="F8" s="22">
        <v>1</v>
      </c>
      <c r="G8" s="22">
        <v>1</v>
      </c>
      <c r="H8" s="22">
        <v>0</v>
      </c>
      <c r="I8" s="22">
        <v>0</v>
      </c>
      <c r="J8" s="22">
        <v>0</v>
      </c>
      <c r="K8" s="22">
        <v>1</v>
      </c>
      <c r="L8" s="22">
        <v>1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2</v>
      </c>
      <c r="V8" s="22">
        <v>1</v>
      </c>
      <c r="W8" s="22">
        <v>0</v>
      </c>
      <c r="X8" s="22">
        <v>0</v>
      </c>
      <c r="Y8" s="22">
        <v>0</v>
      </c>
    </row>
    <row r="9" spans="1:25" x14ac:dyDescent="0.25">
      <c r="A9" s="8">
        <v>3</v>
      </c>
      <c r="B9" s="22">
        <v>1</v>
      </c>
      <c r="C9" s="22">
        <v>1</v>
      </c>
      <c r="D9" s="22">
        <v>2</v>
      </c>
      <c r="E9" s="22">
        <v>0</v>
      </c>
      <c r="F9" s="22">
        <v>1</v>
      </c>
      <c r="G9" s="22">
        <v>1</v>
      </c>
      <c r="H9" s="22">
        <v>1</v>
      </c>
      <c r="I9" s="22">
        <v>1</v>
      </c>
      <c r="J9" s="22">
        <v>2</v>
      </c>
      <c r="K9" s="22">
        <v>0</v>
      </c>
      <c r="L9" s="22">
        <v>1</v>
      </c>
      <c r="M9" s="22">
        <v>2</v>
      </c>
      <c r="N9" s="22">
        <v>2</v>
      </c>
      <c r="O9" s="22">
        <v>1</v>
      </c>
      <c r="P9" s="22">
        <v>2</v>
      </c>
      <c r="Q9" s="22">
        <v>2</v>
      </c>
      <c r="R9" s="22">
        <v>1</v>
      </c>
      <c r="S9" s="22">
        <v>2</v>
      </c>
      <c r="T9" s="22">
        <v>3</v>
      </c>
      <c r="U9" s="22">
        <v>1</v>
      </c>
      <c r="V9" s="22">
        <v>1</v>
      </c>
      <c r="W9" s="22">
        <v>1</v>
      </c>
      <c r="X9" s="22">
        <v>1</v>
      </c>
      <c r="Y9" s="22">
        <v>1</v>
      </c>
    </row>
    <row r="10" spans="1:25" x14ac:dyDescent="0.25">
      <c r="A10" s="8">
        <v>4</v>
      </c>
      <c r="B10" s="22">
        <v>2</v>
      </c>
      <c r="C10" s="22">
        <v>1</v>
      </c>
      <c r="D10" s="22">
        <v>1</v>
      </c>
      <c r="E10" s="22">
        <v>2</v>
      </c>
      <c r="F10" s="22">
        <v>2</v>
      </c>
      <c r="G10" s="22">
        <v>2</v>
      </c>
      <c r="H10" s="22">
        <v>2</v>
      </c>
      <c r="I10" s="22">
        <v>3</v>
      </c>
      <c r="J10" s="22">
        <v>2</v>
      </c>
      <c r="K10" s="22">
        <v>2</v>
      </c>
      <c r="L10" s="22">
        <v>0</v>
      </c>
      <c r="M10" s="22">
        <v>1</v>
      </c>
      <c r="N10" s="22">
        <v>2</v>
      </c>
      <c r="O10" s="22">
        <v>3</v>
      </c>
      <c r="P10" s="22">
        <v>2</v>
      </c>
      <c r="Q10" s="22">
        <v>2</v>
      </c>
      <c r="R10" s="22">
        <v>3</v>
      </c>
      <c r="S10" s="22">
        <v>2</v>
      </c>
      <c r="T10" s="22">
        <v>1</v>
      </c>
      <c r="U10" s="22">
        <v>2</v>
      </c>
      <c r="V10" s="22">
        <v>0</v>
      </c>
      <c r="W10" s="22">
        <v>2</v>
      </c>
      <c r="X10" s="22">
        <v>3</v>
      </c>
      <c r="Y10" s="22">
        <v>2</v>
      </c>
    </row>
    <row r="11" spans="1:25" x14ac:dyDescent="0.25">
      <c r="A11" s="8">
        <v>5</v>
      </c>
      <c r="B11" s="22">
        <v>1</v>
      </c>
      <c r="C11" s="22">
        <v>2</v>
      </c>
      <c r="D11" s="22">
        <v>1</v>
      </c>
      <c r="E11" s="22">
        <v>1</v>
      </c>
      <c r="F11" s="22">
        <v>1</v>
      </c>
      <c r="G11" s="22">
        <v>0</v>
      </c>
      <c r="H11" s="22">
        <v>2</v>
      </c>
      <c r="I11" s="22">
        <v>1</v>
      </c>
      <c r="J11" s="22">
        <v>1</v>
      </c>
      <c r="K11" s="22">
        <v>1</v>
      </c>
      <c r="L11" s="22">
        <v>1</v>
      </c>
      <c r="M11" s="22">
        <v>1</v>
      </c>
      <c r="N11" s="22">
        <v>1</v>
      </c>
      <c r="O11" s="22">
        <v>1</v>
      </c>
      <c r="P11" s="22">
        <v>1</v>
      </c>
      <c r="Q11" s="22">
        <v>1</v>
      </c>
      <c r="R11" s="22">
        <v>1</v>
      </c>
      <c r="S11" s="22">
        <v>0</v>
      </c>
      <c r="T11" s="22">
        <v>1</v>
      </c>
      <c r="U11" s="22">
        <v>0</v>
      </c>
      <c r="V11" s="22">
        <v>2</v>
      </c>
      <c r="W11" s="22">
        <v>1</v>
      </c>
      <c r="X11" s="22">
        <v>1</v>
      </c>
      <c r="Y11" s="22">
        <v>1</v>
      </c>
    </row>
    <row r="12" spans="1:25" x14ac:dyDescent="0.25">
      <c r="A12" s="8" t="s">
        <v>115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1</v>
      </c>
      <c r="L12" s="22">
        <v>2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x14ac:dyDescent="0.25">
      <c r="A14" s="5" t="s">
        <v>36</v>
      </c>
      <c r="B14" s="17">
        <v>3.4</v>
      </c>
      <c r="C14" s="17">
        <v>3.6</v>
      </c>
      <c r="D14" s="17">
        <v>3.2</v>
      </c>
      <c r="E14" s="17">
        <v>3</v>
      </c>
      <c r="F14" s="17">
        <v>3.6</v>
      </c>
      <c r="G14" s="17">
        <v>2.8</v>
      </c>
      <c r="H14" s="17">
        <v>4.2</v>
      </c>
      <c r="I14" s="17">
        <v>4</v>
      </c>
      <c r="J14" s="17">
        <v>3.8</v>
      </c>
      <c r="K14" s="17">
        <v>3.75</v>
      </c>
      <c r="L14" s="17">
        <v>3.3333333333333335</v>
      </c>
      <c r="M14" s="17">
        <v>3.2</v>
      </c>
      <c r="N14" s="17">
        <v>3.8</v>
      </c>
      <c r="O14" s="17">
        <v>4</v>
      </c>
      <c r="P14" s="17">
        <v>3.8</v>
      </c>
      <c r="Q14" s="17">
        <v>3.8</v>
      </c>
      <c r="R14" s="17">
        <v>4</v>
      </c>
      <c r="S14" s="17">
        <v>3</v>
      </c>
      <c r="T14" s="17">
        <v>3.6</v>
      </c>
      <c r="U14" s="17">
        <v>3</v>
      </c>
      <c r="V14" s="17">
        <v>3.2</v>
      </c>
      <c r="W14" s="17">
        <v>3.4</v>
      </c>
      <c r="X14" s="17">
        <v>4</v>
      </c>
      <c r="Y14" s="17">
        <v>3.4</v>
      </c>
    </row>
    <row r="15" spans="1:25" x14ac:dyDescent="0.25">
      <c r="A15" s="5" t="s">
        <v>37</v>
      </c>
      <c r="B15" s="17">
        <v>1.5165750888103104</v>
      </c>
      <c r="C15" s="17">
        <v>1.6733200530681513</v>
      </c>
      <c r="D15" s="17">
        <v>1.4832396974191324</v>
      </c>
      <c r="E15" s="17">
        <v>1.8708286933869707</v>
      </c>
      <c r="F15" s="17">
        <v>1.1401754250991383</v>
      </c>
      <c r="G15" s="17">
        <v>1.3038404810405295</v>
      </c>
      <c r="H15" s="17">
        <v>0.83666002653407512</v>
      </c>
      <c r="I15" s="17">
        <v>0.70710678118654757</v>
      </c>
      <c r="J15" s="17">
        <v>0.83666002653407512</v>
      </c>
      <c r="K15" s="17">
        <v>1.2583057392117916</v>
      </c>
      <c r="L15" s="17">
        <v>1.5275252316519463</v>
      </c>
      <c r="M15" s="17">
        <v>1.4832396974191324</v>
      </c>
      <c r="N15" s="17">
        <v>0.83666002653407512</v>
      </c>
      <c r="O15" s="17">
        <v>0.70710678118654757</v>
      </c>
      <c r="P15" s="17">
        <v>0.83666002653407512</v>
      </c>
      <c r="Q15" s="17">
        <v>0.83666002653407512</v>
      </c>
      <c r="R15" s="17">
        <v>0.70710678118654757</v>
      </c>
      <c r="S15" s="17">
        <v>1.2247448713915889</v>
      </c>
      <c r="T15" s="17">
        <v>0.8944271909999163</v>
      </c>
      <c r="U15" s="17">
        <v>1</v>
      </c>
      <c r="V15" s="17">
        <v>1.7888543819998315</v>
      </c>
      <c r="W15" s="17">
        <v>1.5165750888103104</v>
      </c>
      <c r="X15" s="17">
        <v>0.70710678118654757</v>
      </c>
      <c r="Y15" s="17">
        <v>1.5165750888103104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4</v>
      </c>
      <c r="L16" s="18">
        <v>3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9" spans="1:25" x14ac:dyDescent="0.25">
      <c r="A19" s="5" t="s">
        <v>133</v>
      </c>
      <c r="B19" s="5"/>
      <c r="C19" s="5"/>
      <c r="D19" s="5"/>
      <c r="E19" s="5"/>
      <c r="F19" s="17">
        <f>AVERAGE(S14:V14)</f>
        <v>3.2</v>
      </c>
    </row>
    <row r="20" spans="1:25" x14ac:dyDescent="0.25">
      <c r="A20" s="5" t="s">
        <v>134</v>
      </c>
      <c r="B20" s="5"/>
      <c r="C20" s="5"/>
    </row>
    <row r="22" spans="1:25" x14ac:dyDescent="0.25">
      <c r="A22" s="5" t="s">
        <v>135</v>
      </c>
      <c r="B22" s="5"/>
      <c r="C22" s="5"/>
      <c r="D22" s="5"/>
      <c r="E22" s="5"/>
      <c r="F22" s="17">
        <f>(F19-1)*2.5</f>
        <v>5.5</v>
      </c>
    </row>
    <row r="23" spans="1:25" x14ac:dyDescent="0.25">
      <c r="A23" s="5" t="s">
        <v>132</v>
      </c>
      <c r="B23" s="17">
        <f t="shared" ref="B23:Y23" si="0">(B14-1)*2.5</f>
        <v>6</v>
      </c>
      <c r="C23" s="17">
        <f t="shared" si="0"/>
        <v>6.5</v>
      </c>
      <c r="D23" s="17">
        <f t="shared" si="0"/>
        <v>5.5</v>
      </c>
      <c r="E23" s="17">
        <f t="shared" si="0"/>
        <v>5</v>
      </c>
      <c r="F23" s="17">
        <f t="shared" si="0"/>
        <v>6.5</v>
      </c>
      <c r="G23" s="17">
        <f t="shared" si="0"/>
        <v>4.5</v>
      </c>
      <c r="H23" s="17">
        <f t="shared" si="0"/>
        <v>8</v>
      </c>
      <c r="I23" s="17">
        <f t="shared" si="0"/>
        <v>7.5</v>
      </c>
      <c r="J23" s="17">
        <f t="shared" si="0"/>
        <v>7</v>
      </c>
      <c r="K23" s="17">
        <f t="shared" si="0"/>
        <v>6.875</v>
      </c>
      <c r="L23" s="17">
        <f t="shared" si="0"/>
        <v>5.8333333333333339</v>
      </c>
      <c r="M23" s="17">
        <f t="shared" si="0"/>
        <v>5.5</v>
      </c>
      <c r="N23" s="17">
        <f t="shared" si="0"/>
        <v>7</v>
      </c>
      <c r="O23" s="17">
        <f t="shared" si="0"/>
        <v>7.5</v>
      </c>
      <c r="P23" s="17">
        <f t="shared" si="0"/>
        <v>7</v>
      </c>
      <c r="Q23" s="17">
        <f t="shared" si="0"/>
        <v>7</v>
      </c>
      <c r="R23" s="17">
        <f t="shared" si="0"/>
        <v>7.5</v>
      </c>
      <c r="S23" s="17">
        <f t="shared" si="0"/>
        <v>5</v>
      </c>
      <c r="T23" s="17">
        <f t="shared" si="0"/>
        <v>6.5</v>
      </c>
      <c r="U23" s="17">
        <f t="shared" si="0"/>
        <v>5</v>
      </c>
      <c r="V23" s="17">
        <f t="shared" si="0"/>
        <v>5.5</v>
      </c>
      <c r="W23" s="17">
        <f t="shared" si="0"/>
        <v>6</v>
      </c>
      <c r="X23" s="17">
        <f t="shared" si="0"/>
        <v>7.5</v>
      </c>
      <c r="Y23" s="17">
        <f t="shared" si="0"/>
        <v>6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Medicina (BA)_PDI'!$B$4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124</v>
      </c>
    </row>
    <row r="7" spans="1:32" x14ac:dyDescent="0.25">
      <c r="A7" s="8">
        <v>1</v>
      </c>
      <c r="B7" s="3">
        <v>3</v>
      </c>
      <c r="C7" s="3">
        <v>0</v>
      </c>
      <c r="D7" s="3">
        <v>7</v>
      </c>
      <c r="E7" s="3">
        <v>4</v>
      </c>
      <c r="F7" s="3">
        <v>4</v>
      </c>
      <c r="G7" s="3">
        <v>2</v>
      </c>
      <c r="H7" s="3">
        <v>1</v>
      </c>
      <c r="I7" s="3">
        <v>6</v>
      </c>
      <c r="J7" s="3">
        <v>1</v>
      </c>
      <c r="K7" s="3">
        <v>1</v>
      </c>
      <c r="L7" s="3">
        <v>8</v>
      </c>
      <c r="M7" s="3">
        <v>10</v>
      </c>
      <c r="N7" s="3">
        <v>11</v>
      </c>
      <c r="O7" s="3">
        <v>4</v>
      </c>
      <c r="P7" s="3">
        <v>3</v>
      </c>
      <c r="Q7" s="3">
        <v>0</v>
      </c>
      <c r="R7" s="3">
        <v>2</v>
      </c>
      <c r="S7" s="3">
        <v>11</v>
      </c>
      <c r="T7" s="3">
        <v>1</v>
      </c>
      <c r="U7" s="3">
        <v>1</v>
      </c>
      <c r="V7" s="3">
        <v>5</v>
      </c>
      <c r="W7" s="3">
        <v>3</v>
      </c>
      <c r="X7" s="3">
        <v>5</v>
      </c>
      <c r="Y7" s="3">
        <v>3</v>
      </c>
      <c r="Z7" s="3">
        <v>4</v>
      </c>
      <c r="AA7" s="3">
        <v>3</v>
      </c>
      <c r="AB7" s="3">
        <v>4</v>
      </c>
      <c r="AC7" s="3">
        <v>1</v>
      </c>
      <c r="AD7" s="3">
        <v>0</v>
      </c>
      <c r="AE7" s="3">
        <v>4</v>
      </c>
      <c r="AF7" s="3">
        <v>0</v>
      </c>
    </row>
    <row r="8" spans="1:32" x14ac:dyDescent="0.25">
      <c r="A8" s="8">
        <v>2</v>
      </c>
      <c r="B8" s="3">
        <v>7</v>
      </c>
      <c r="C8" s="3">
        <v>14</v>
      </c>
      <c r="D8" s="3">
        <v>12</v>
      </c>
      <c r="E8" s="3">
        <v>6</v>
      </c>
      <c r="F8" s="3">
        <v>5</v>
      </c>
      <c r="G8" s="3">
        <v>7</v>
      </c>
      <c r="H8" s="3">
        <v>15</v>
      </c>
      <c r="I8" s="3">
        <v>20</v>
      </c>
      <c r="J8" s="3">
        <v>7</v>
      </c>
      <c r="K8" s="3">
        <v>7</v>
      </c>
      <c r="L8" s="3">
        <v>10</v>
      </c>
      <c r="M8" s="3">
        <v>15</v>
      </c>
      <c r="N8" s="3">
        <v>18</v>
      </c>
      <c r="O8" s="3">
        <v>11</v>
      </c>
      <c r="P8" s="3">
        <v>15</v>
      </c>
      <c r="Q8" s="3">
        <v>9</v>
      </c>
      <c r="R8" s="3">
        <v>6</v>
      </c>
      <c r="S8" s="3">
        <v>16</v>
      </c>
      <c r="T8" s="3">
        <v>4</v>
      </c>
      <c r="U8" s="3">
        <v>4</v>
      </c>
      <c r="V8" s="3">
        <v>9</v>
      </c>
      <c r="W8" s="3">
        <v>10</v>
      </c>
      <c r="X8" s="3">
        <v>14</v>
      </c>
      <c r="Y8" s="3">
        <v>11</v>
      </c>
      <c r="Z8" s="3">
        <v>12</v>
      </c>
      <c r="AA8" s="3">
        <v>7</v>
      </c>
      <c r="AB8" s="3">
        <v>3</v>
      </c>
      <c r="AC8" s="3">
        <v>4</v>
      </c>
      <c r="AD8" s="3">
        <v>7</v>
      </c>
      <c r="AE8" s="3">
        <v>10</v>
      </c>
      <c r="AF8" s="3">
        <v>6</v>
      </c>
    </row>
    <row r="9" spans="1:32" x14ac:dyDescent="0.25">
      <c r="A9" s="8">
        <v>3</v>
      </c>
      <c r="B9" s="3">
        <v>37</v>
      </c>
      <c r="C9" s="3">
        <v>32</v>
      </c>
      <c r="D9" s="3">
        <v>17</v>
      </c>
      <c r="E9" s="3">
        <v>14</v>
      </c>
      <c r="F9" s="3">
        <v>21</v>
      </c>
      <c r="G9" s="3">
        <v>33</v>
      </c>
      <c r="H9" s="3">
        <v>27</v>
      </c>
      <c r="I9" s="3">
        <v>19</v>
      </c>
      <c r="J9" s="3">
        <v>35</v>
      </c>
      <c r="K9" s="3">
        <v>26</v>
      </c>
      <c r="L9" s="3">
        <v>19</v>
      </c>
      <c r="M9" s="3">
        <v>18</v>
      </c>
      <c r="N9" s="3">
        <v>23</v>
      </c>
      <c r="O9" s="3">
        <v>33</v>
      </c>
      <c r="P9" s="3">
        <v>33</v>
      </c>
      <c r="Q9" s="3">
        <v>22</v>
      </c>
      <c r="R9" s="3">
        <v>21</v>
      </c>
      <c r="S9" s="3">
        <v>24</v>
      </c>
      <c r="T9" s="3">
        <v>20</v>
      </c>
      <c r="U9" s="3">
        <v>23</v>
      </c>
      <c r="V9" s="3">
        <v>30</v>
      </c>
      <c r="W9" s="3">
        <v>25</v>
      </c>
      <c r="X9" s="3">
        <v>28</v>
      </c>
      <c r="Y9" s="3">
        <v>25</v>
      </c>
      <c r="Z9" s="3">
        <v>23</v>
      </c>
      <c r="AA9" s="3">
        <v>21</v>
      </c>
      <c r="AB9" s="3">
        <v>23</v>
      </c>
      <c r="AC9" s="3">
        <v>24</v>
      </c>
      <c r="AD9" s="3">
        <v>24</v>
      </c>
      <c r="AE9" s="3">
        <v>26</v>
      </c>
      <c r="AF9" s="3">
        <v>27</v>
      </c>
    </row>
    <row r="10" spans="1:32" x14ac:dyDescent="0.25">
      <c r="A10" s="8">
        <v>4</v>
      </c>
      <c r="B10" s="3">
        <v>29</v>
      </c>
      <c r="C10" s="3">
        <v>31</v>
      </c>
      <c r="D10" s="3">
        <v>35</v>
      </c>
      <c r="E10" s="3">
        <v>37</v>
      </c>
      <c r="F10" s="3">
        <v>32</v>
      </c>
      <c r="G10" s="3">
        <v>30</v>
      </c>
      <c r="H10" s="3">
        <v>30</v>
      </c>
      <c r="I10" s="3">
        <v>19</v>
      </c>
      <c r="J10" s="3">
        <v>25</v>
      </c>
      <c r="K10" s="3">
        <v>31</v>
      </c>
      <c r="L10" s="3">
        <v>32</v>
      </c>
      <c r="M10" s="3">
        <v>23</v>
      </c>
      <c r="N10" s="3">
        <v>17</v>
      </c>
      <c r="O10" s="3">
        <v>28</v>
      </c>
      <c r="P10" s="3">
        <v>24</v>
      </c>
      <c r="Q10" s="3">
        <v>39</v>
      </c>
      <c r="R10" s="3">
        <v>23</v>
      </c>
      <c r="S10" s="3">
        <v>17</v>
      </c>
      <c r="T10" s="3">
        <v>42</v>
      </c>
      <c r="U10" s="3">
        <v>38</v>
      </c>
      <c r="V10" s="3">
        <v>27</v>
      </c>
      <c r="W10" s="3">
        <v>33</v>
      </c>
      <c r="X10" s="3">
        <v>22</v>
      </c>
      <c r="Y10" s="3">
        <v>28</v>
      </c>
      <c r="Z10" s="3">
        <v>24</v>
      </c>
      <c r="AA10" s="3">
        <v>37</v>
      </c>
      <c r="AB10" s="3">
        <v>38</v>
      </c>
      <c r="AC10" s="3">
        <v>31</v>
      </c>
      <c r="AD10" s="3">
        <v>22</v>
      </c>
      <c r="AE10" s="3">
        <v>17</v>
      </c>
      <c r="AF10" s="3">
        <v>38</v>
      </c>
    </row>
    <row r="11" spans="1:32" x14ac:dyDescent="0.25">
      <c r="A11" s="8">
        <v>5</v>
      </c>
      <c r="B11" s="3">
        <v>2</v>
      </c>
      <c r="C11" s="3">
        <v>2</v>
      </c>
      <c r="D11" s="3">
        <v>5</v>
      </c>
      <c r="E11" s="3">
        <v>14</v>
      </c>
      <c r="F11" s="3">
        <v>16</v>
      </c>
      <c r="G11" s="3">
        <v>6</v>
      </c>
      <c r="H11" s="3">
        <v>3</v>
      </c>
      <c r="I11" s="3">
        <v>10</v>
      </c>
      <c r="J11" s="3">
        <v>5</v>
      </c>
      <c r="K11" s="3">
        <v>8</v>
      </c>
      <c r="L11" s="3">
        <v>10</v>
      </c>
      <c r="M11" s="3">
        <v>8</v>
      </c>
      <c r="N11" s="3">
        <v>4</v>
      </c>
      <c r="O11" s="3">
        <v>3</v>
      </c>
      <c r="P11" s="3">
        <v>2</v>
      </c>
      <c r="Q11" s="3">
        <v>5</v>
      </c>
      <c r="R11" s="3">
        <v>6</v>
      </c>
      <c r="S11" s="3">
        <v>5</v>
      </c>
      <c r="T11" s="3">
        <v>10</v>
      </c>
      <c r="U11" s="3">
        <v>10</v>
      </c>
      <c r="V11" s="3">
        <v>6</v>
      </c>
      <c r="W11" s="3">
        <v>8</v>
      </c>
      <c r="X11" s="3">
        <v>6</v>
      </c>
      <c r="Y11" s="3">
        <v>6</v>
      </c>
      <c r="Z11" s="3">
        <v>10</v>
      </c>
      <c r="AA11" s="3">
        <v>10</v>
      </c>
      <c r="AB11" s="3">
        <v>10</v>
      </c>
      <c r="AC11" s="3">
        <v>14</v>
      </c>
      <c r="AD11" s="3">
        <v>8</v>
      </c>
      <c r="AE11" s="3">
        <v>7</v>
      </c>
      <c r="AF11" s="3">
        <v>8</v>
      </c>
    </row>
    <row r="12" spans="1:32" x14ac:dyDescent="0.25">
      <c r="A12" s="8" t="s">
        <v>115</v>
      </c>
      <c r="B12" s="3">
        <v>1</v>
      </c>
      <c r="C12" s="3">
        <v>0</v>
      </c>
      <c r="D12" s="3">
        <v>3</v>
      </c>
      <c r="E12" s="3">
        <v>4</v>
      </c>
      <c r="F12" s="3">
        <v>1</v>
      </c>
      <c r="G12" s="3">
        <v>1</v>
      </c>
      <c r="H12" s="3">
        <v>3</v>
      </c>
      <c r="I12" s="3">
        <v>5</v>
      </c>
      <c r="J12" s="3">
        <v>6</v>
      </c>
      <c r="K12" s="3">
        <v>6</v>
      </c>
      <c r="L12" s="3">
        <v>0</v>
      </c>
      <c r="M12" s="3">
        <v>5</v>
      </c>
      <c r="N12" s="3">
        <v>6</v>
      </c>
      <c r="O12" s="3">
        <v>0</v>
      </c>
      <c r="P12" s="3">
        <v>2</v>
      </c>
      <c r="Q12" s="3">
        <v>4</v>
      </c>
      <c r="R12" s="3">
        <v>21</v>
      </c>
      <c r="S12" s="3">
        <v>6</v>
      </c>
      <c r="T12" s="3">
        <v>2</v>
      </c>
      <c r="U12" s="3">
        <v>3</v>
      </c>
      <c r="V12" s="3">
        <v>2</v>
      </c>
      <c r="W12" s="3">
        <v>0</v>
      </c>
      <c r="X12" s="3">
        <v>4</v>
      </c>
      <c r="Y12" s="3">
        <v>6</v>
      </c>
      <c r="Z12" s="3">
        <v>6</v>
      </c>
      <c r="AA12" s="3">
        <v>1</v>
      </c>
      <c r="AB12" s="3">
        <v>1</v>
      </c>
      <c r="AC12" s="3">
        <v>5</v>
      </c>
      <c r="AD12" s="3">
        <v>18</v>
      </c>
      <c r="AE12" s="3">
        <v>15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3.2564102564102564</v>
      </c>
      <c r="C14" s="17">
        <v>3.2658227848101267</v>
      </c>
      <c r="D14" s="17">
        <v>3.25</v>
      </c>
      <c r="E14" s="17">
        <v>3.68</v>
      </c>
      <c r="F14" s="17">
        <v>3.6538461538461537</v>
      </c>
      <c r="G14" s="17">
        <v>3.3974358974358974</v>
      </c>
      <c r="H14" s="17">
        <v>3.25</v>
      </c>
      <c r="I14" s="17">
        <v>3.0945945945945947</v>
      </c>
      <c r="J14" s="17">
        <v>3.3561643835616439</v>
      </c>
      <c r="K14" s="17">
        <v>3.5205479452054793</v>
      </c>
      <c r="L14" s="17">
        <v>3.3291139240506329</v>
      </c>
      <c r="M14" s="17">
        <v>3.0540540540540539</v>
      </c>
      <c r="N14" s="17">
        <v>2.7945205479452055</v>
      </c>
      <c r="O14" s="17">
        <v>3.1898734177215191</v>
      </c>
      <c r="P14" s="17">
        <v>3.0909090909090908</v>
      </c>
      <c r="Q14" s="17">
        <v>3.5333333333333332</v>
      </c>
      <c r="R14" s="17">
        <v>3.4310344827586206</v>
      </c>
      <c r="S14" s="17">
        <v>2.8493150684931505</v>
      </c>
      <c r="T14" s="17">
        <v>3.7272727272727271</v>
      </c>
      <c r="U14" s="17">
        <v>3.6842105263157894</v>
      </c>
      <c r="V14" s="17">
        <v>3.2597402597402598</v>
      </c>
      <c r="W14" s="17">
        <v>3.4177215189873418</v>
      </c>
      <c r="X14" s="17">
        <v>3.1333333333333333</v>
      </c>
      <c r="Y14" s="17">
        <v>3.3150684931506849</v>
      </c>
      <c r="Z14" s="17">
        <v>3.3287671232876712</v>
      </c>
      <c r="AA14" s="17">
        <v>3.5641025641025643</v>
      </c>
      <c r="AB14" s="17">
        <v>3.6025641025641026</v>
      </c>
      <c r="AC14" s="17">
        <v>3.7162162162162162</v>
      </c>
      <c r="AD14" s="17">
        <v>3.5081967213114753</v>
      </c>
      <c r="AE14" s="17">
        <v>3.203125</v>
      </c>
      <c r="AF14" s="17">
        <v>3.6075949367088609</v>
      </c>
    </row>
    <row r="15" spans="1:32" x14ac:dyDescent="0.25">
      <c r="A15" s="5" t="s">
        <v>37</v>
      </c>
      <c r="B15" s="17">
        <v>0.81281772905901928</v>
      </c>
      <c r="C15" s="17">
        <v>0.77969193060700859</v>
      </c>
      <c r="D15" s="17">
        <v>1.096965511460289</v>
      </c>
      <c r="E15" s="17">
        <v>1.0418279154473671</v>
      </c>
      <c r="F15" s="17">
        <v>1.0423116551270004</v>
      </c>
      <c r="G15" s="17">
        <v>0.85796109241458973</v>
      </c>
      <c r="H15" s="17">
        <v>0.8660254037844386</v>
      </c>
      <c r="I15" s="17">
        <v>1.1840135934859117</v>
      </c>
      <c r="J15" s="17">
        <v>0.80570643629775551</v>
      </c>
      <c r="K15" s="17">
        <v>0.86778115906629438</v>
      </c>
      <c r="L15" s="17">
        <v>1.1626838866124578</v>
      </c>
      <c r="M15" s="17">
        <v>1.2263308889092406</v>
      </c>
      <c r="N15" s="17">
        <v>1.129883279487913</v>
      </c>
      <c r="O15" s="17">
        <v>0.9068959367985715</v>
      </c>
      <c r="P15" s="17">
        <v>0.87632333286981334</v>
      </c>
      <c r="Q15" s="17">
        <v>0.79412255391131548</v>
      </c>
      <c r="R15" s="17">
        <v>0.93868270829937794</v>
      </c>
      <c r="S15" s="17">
        <v>1.1507392898663056</v>
      </c>
      <c r="T15" s="17">
        <v>0.8051865366805846</v>
      </c>
      <c r="U15" s="17">
        <v>0.81992725394048593</v>
      </c>
      <c r="V15" s="17">
        <v>0.99210830004376083</v>
      </c>
      <c r="W15" s="17">
        <v>0.96884275320014224</v>
      </c>
      <c r="X15" s="17">
        <v>1.0310494959326941</v>
      </c>
      <c r="Y15" s="17">
        <v>0.97006174386489297</v>
      </c>
      <c r="Z15" s="17">
        <v>1.080827801586306</v>
      </c>
      <c r="AA15" s="17">
        <v>0.96146186841128778</v>
      </c>
      <c r="AB15" s="17">
        <v>0.94442648837344245</v>
      </c>
      <c r="AC15" s="17">
        <v>0.88395546702231398</v>
      </c>
      <c r="AD15" s="17">
        <v>0.8683883697146908</v>
      </c>
      <c r="AE15" s="17">
        <v>1.0416666666666667</v>
      </c>
      <c r="AF15" s="17">
        <v>0.77488992632679976</v>
      </c>
    </row>
    <row r="16" spans="1:32" x14ac:dyDescent="0.25">
      <c r="A16" s="5" t="s">
        <v>38</v>
      </c>
      <c r="B16" s="18">
        <v>78</v>
      </c>
      <c r="C16" s="18">
        <v>79</v>
      </c>
      <c r="D16" s="18">
        <v>76</v>
      </c>
      <c r="E16" s="18">
        <v>75</v>
      </c>
      <c r="F16" s="18">
        <v>78</v>
      </c>
      <c r="G16" s="18">
        <v>78</v>
      </c>
      <c r="H16" s="18">
        <v>76</v>
      </c>
      <c r="I16" s="18">
        <v>74</v>
      </c>
      <c r="J16" s="18">
        <v>73</v>
      </c>
      <c r="K16" s="18">
        <v>73</v>
      </c>
      <c r="L16" s="18">
        <v>79</v>
      </c>
      <c r="M16" s="18">
        <v>74</v>
      </c>
      <c r="N16" s="18">
        <v>73</v>
      </c>
      <c r="O16" s="18">
        <v>79</v>
      </c>
      <c r="P16" s="18">
        <v>77</v>
      </c>
      <c r="Q16" s="18">
        <v>75</v>
      </c>
      <c r="R16" s="18">
        <v>58</v>
      </c>
      <c r="S16" s="18">
        <v>73</v>
      </c>
      <c r="T16" s="18">
        <v>77</v>
      </c>
      <c r="U16" s="18">
        <v>76</v>
      </c>
      <c r="V16" s="18">
        <v>77</v>
      </c>
      <c r="W16" s="18">
        <v>79</v>
      </c>
      <c r="X16" s="18">
        <v>75</v>
      </c>
      <c r="Y16" s="18">
        <v>73</v>
      </c>
      <c r="Z16" s="18">
        <v>73</v>
      </c>
      <c r="AA16" s="18">
        <v>78</v>
      </c>
      <c r="AB16" s="18">
        <v>78</v>
      </c>
      <c r="AC16" s="18">
        <v>74</v>
      </c>
      <c r="AD16" s="18">
        <v>61</v>
      </c>
      <c r="AE16" s="18">
        <v>64</v>
      </c>
      <c r="AF16" s="18">
        <v>79</v>
      </c>
    </row>
    <row r="18" spans="1:32" x14ac:dyDescent="0.25">
      <c r="A18" s="5" t="s">
        <v>120</v>
      </c>
      <c r="B18" s="5">
        <v>79</v>
      </c>
    </row>
    <row r="19" spans="1:32" x14ac:dyDescent="0.25">
      <c r="A19" s="5" t="s">
        <v>121</v>
      </c>
      <c r="B19" s="5">
        <v>87</v>
      </c>
    </row>
    <row r="20" spans="1:32" x14ac:dyDescent="0.25">
      <c r="A20" s="5" t="s">
        <v>122</v>
      </c>
      <c r="B20" s="21">
        <f>B18/B19</f>
        <v>0.90804597701149425</v>
      </c>
    </row>
    <row r="22" spans="1:32" x14ac:dyDescent="0.25">
      <c r="A22" s="5" t="s">
        <v>129</v>
      </c>
      <c r="B22" s="5"/>
      <c r="C22" s="5"/>
      <c r="D22" s="5"/>
      <c r="E22" s="5"/>
      <c r="F22" s="17">
        <f>AVERAGE(X14:Z14)</f>
        <v>3.2590563165905628</v>
      </c>
    </row>
    <row r="23" spans="1:32" x14ac:dyDescent="0.25">
      <c r="A23" s="5" t="s">
        <v>130</v>
      </c>
      <c r="B23" s="5"/>
      <c r="C23" s="5"/>
    </row>
    <row r="25" spans="1:32" x14ac:dyDescent="0.25">
      <c r="A25" s="5" t="s">
        <v>131</v>
      </c>
      <c r="B25" s="5"/>
      <c r="C25" s="5"/>
      <c r="D25" s="5"/>
      <c r="E25" s="5"/>
      <c r="F25" s="17">
        <f>(F22-1)*2.5</f>
        <v>5.6476407914764071</v>
      </c>
    </row>
    <row r="26" spans="1:32" x14ac:dyDescent="0.25">
      <c r="A26" s="5" t="s">
        <v>132</v>
      </c>
      <c r="B26" s="17">
        <f t="shared" ref="B26:AF26" si="0">(B14-1)*2.5</f>
        <v>5.6410256410256405</v>
      </c>
      <c r="C26" s="17">
        <f t="shared" si="0"/>
        <v>5.6645569620253164</v>
      </c>
      <c r="D26" s="17">
        <f t="shared" si="0"/>
        <v>5.625</v>
      </c>
      <c r="E26" s="17">
        <f t="shared" si="0"/>
        <v>6.7</v>
      </c>
      <c r="F26" s="17">
        <f t="shared" si="0"/>
        <v>6.6346153846153841</v>
      </c>
      <c r="G26" s="17">
        <f t="shared" si="0"/>
        <v>5.9935897435897436</v>
      </c>
      <c r="H26" s="17">
        <f t="shared" si="0"/>
        <v>5.625</v>
      </c>
      <c r="I26" s="17">
        <f t="shared" si="0"/>
        <v>5.2364864864864868</v>
      </c>
      <c r="J26" s="17">
        <f t="shared" si="0"/>
        <v>5.89041095890411</v>
      </c>
      <c r="K26" s="17">
        <f t="shared" si="0"/>
        <v>6.3013698630136981</v>
      </c>
      <c r="L26" s="17">
        <f t="shared" si="0"/>
        <v>5.8227848101265822</v>
      </c>
      <c r="M26" s="17">
        <f t="shared" si="0"/>
        <v>5.1351351351351351</v>
      </c>
      <c r="N26" s="17">
        <f t="shared" si="0"/>
        <v>4.4863013698630141</v>
      </c>
      <c r="O26" s="17">
        <f t="shared" si="0"/>
        <v>5.4746835443037973</v>
      </c>
      <c r="P26" s="17">
        <f t="shared" si="0"/>
        <v>5.2272727272727266</v>
      </c>
      <c r="Q26" s="17">
        <f t="shared" si="0"/>
        <v>6.333333333333333</v>
      </c>
      <c r="R26" s="17">
        <f t="shared" si="0"/>
        <v>6.0775862068965516</v>
      </c>
      <c r="S26" s="17">
        <f t="shared" si="0"/>
        <v>4.6232876712328768</v>
      </c>
      <c r="T26" s="17">
        <f t="shared" si="0"/>
        <v>6.8181818181818175</v>
      </c>
      <c r="U26" s="17">
        <f t="shared" si="0"/>
        <v>6.7105263157894735</v>
      </c>
      <c r="V26" s="17">
        <f t="shared" si="0"/>
        <v>5.6493506493506498</v>
      </c>
      <c r="W26" s="17">
        <f t="shared" si="0"/>
        <v>6.0443037974683547</v>
      </c>
      <c r="X26" s="17">
        <f t="shared" si="0"/>
        <v>5.333333333333333</v>
      </c>
      <c r="Y26" s="17">
        <f t="shared" si="0"/>
        <v>5.7876712328767121</v>
      </c>
      <c r="Z26" s="17">
        <f t="shared" si="0"/>
        <v>5.8219178082191778</v>
      </c>
      <c r="AA26" s="17">
        <f t="shared" si="0"/>
        <v>6.4102564102564106</v>
      </c>
      <c r="AB26" s="17">
        <f t="shared" si="0"/>
        <v>6.5064102564102564</v>
      </c>
      <c r="AC26" s="17">
        <f t="shared" si="0"/>
        <v>6.7905405405405403</v>
      </c>
      <c r="AD26" s="17">
        <f t="shared" si="0"/>
        <v>6.2704918032786878</v>
      </c>
      <c r="AE26" s="17">
        <f t="shared" si="0"/>
        <v>5.5078125</v>
      </c>
      <c r="AF26" s="17">
        <f t="shared" si="0"/>
        <v>6.518987341772152</v>
      </c>
    </row>
  </sheetData>
  <phoneticPr fontId="0" type="noConversion"/>
  <pageMargins left="0.7" right="0.7" top="0.75" bottom="0.75" header="0.3" footer="0.3"/>
  <ignoredErrors>
    <ignoredError sqref="F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Medicina (BA)_PDI'!$B$4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2">
        <v>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1</v>
      </c>
      <c r="W7" s="22">
        <v>0</v>
      </c>
      <c r="X7" s="22">
        <v>0</v>
      </c>
      <c r="Y7" s="22">
        <v>0</v>
      </c>
    </row>
    <row r="8" spans="1:25" x14ac:dyDescent="0.25">
      <c r="A8" s="23">
        <v>2</v>
      </c>
      <c r="B8" s="22">
        <v>0</v>
      </c>
      <c r="C8" s="22">
        <v>0</v>
      </c>
      <c r="D8" s="22">
        <v>0</v>
      </c>
      <c r="E8" s="22">
        <v>0</v>
      </c>
      <c r="F8" s="22">
        <v>0</v>
      </c>
      <c r="G8" s="22">
        <v>1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1</v>
      </c>
      <c r="N8" s="22">
        <v>0</v>
      </c>
      <c r="O8" s="22">
        <v>0</v>
      </c>
      <c r="P8" s="22">
        <v>0</v>
      </c>
      <c r="Q8" s="22">
        <v>1</v>
      </c>
      <c r="R8" s="22">
        <v>0</v>
      </c>
      <c r="S8" s="22">
        <v>1</v>
      </c>
      <c r="T8" s="22">
        <v>0</v>
      </c>
      <c r="U8" s="22">
        <v>1</v>
      </c>
      <c r="V8" s="22">
        <v>2</v>
      </c>
      <c r="W8" s="22">
        <v>0</v>
      </c>
      <c r="X8" s="22">
        <v>0</v>
      </c>
      <c r="Y8" s="22">
        <v>0</v>
      </c>
    </row>
    <row r="9" spans="1:25" x14ac:dyDescent="0.25">
      <c r="A9" s="23">
        <v>3</v>
      </c>
      <c r="B9" s="22">
        <v>4</v>
      </c>
      <c r="C9" s="22">
        <v>2</v>
      </c>
      <c r="D9" s="22">
        <v>4</v>
      </c>
      <c r="E9" s="22">
        <v>1</v>
      </c>
      <c r="F9" s="22">
        <v>2</v>
      </c>
      <c r="G9" s="22">
        <v>6</v>
      </c>
      <c r="H9" s="22">
        <v>2</v>
      </c>
      <c r="I9" s="22">
        <v>1</v>
      </c>
      <c r="J9" s="22">
        <v>5</v>
      </c>
      <c r="K9" s="22">
        <v>2</v>
      </c>
      <c r="L9" s="22">
        <v>2</v>
      </c>
      <c r="M9" s="22">
        <v>5</v>
      </c>
      <c r="N9" s="22">
        <v>1</v>
      </c>
      <c r="O9" s="22">
        <v>1</v>
      </c>
      <c r="P9" s="22">
        <v>2</v>
      </c>
      <c r="Q9" s="22">
        <v>2</v>
      </c>
      <c r="R9" s="22">
        <v>1</v>
      </c>
      <c r="S9" s="22">
        <v>5</v>
      </c>
      <c r="T9" s="22">
        <v>4</v>
      </c>
      <c r="U9" s="22">
        <v>3</v>
      </c>
      <c r="V9" s="22">
        <v>3</v>
      </c>
      <c r="W9" s="22">
        <v>1</v>
      </c>
      <c r="X9" s="22">
        <v>1</v>
      </c>
      <c r="Y9" s="22">
        <v>3</v>
      </c>
    </row>
    <row r="10" spans="1:25" x14ac:dyDescent="0.25">
      <c r="A10" s="23">
        <v>4</v>
      </c>
      <c r="B10" s="22">
        <v>3</v>
      </c>
      <c r="C10" s="22">
        <v>4</v>
      </c>
      <c r="D10" s="22">
        <v>2</v>
      </c>
      <c r="E10" s="22">
        <v>5</v>
      </c>
      <c r="F10" s="22">
        <v>6</v>
      </c>
      <c r="G10" s="22">
        <v>1</v>
      </c>
      <c r="H10" s="22">
        <v>3</v>
      </c>
      <c r="I10" s="22">
        <v>5</v>
      </c>
      <c r="J10" s="22">
        <v>2</v>
      </c>
      <c r="K10" s="22">
        <v>6</v>
      </c>
      <c r="L10" s="22">
        <v>2</v>
      </c>
      <c r="M10" s="22">
        <v>1</v>
      </c>
      <c r="N10" s="22">
        <v>4</v>
      </c>
      <c r="O10" s="22">
        <v>5</v>
      </c>
      <c r="P10" s="22">
        <v>4</v>
      </c>
      <c r="Q10" s="22">
        <v>3</v>
      </c>
      <c r="R10" s="22">
        <v>6</v>
      </c>
      <c r="S10" s="22">
        <v>2</v>
      </c>
      <c r="T10" s="22">
        <v>3</v>
      </c>
      <c r="U10" s="22">
        <v>3</v>
      </c>
      <c r="V10" s="22">
        <v>0</v>
      </c>
      <c r="W10" s="22">
        <v>7</v>
      </c>
      <c r="X10" s="22">
        <v>7</v>
      </c>
      <c r="Y10" s="22">
        <v>5</v>
      </c>
    </row>
    <row r="11" spans="1:25" x14ac:dyDescent="0.25">
      <c r="A11" s="23">
        <v>5</v>
      </c>
      <c r="B11" s="22">
        <v>0</v>
      </c>
      <c r="C11" s="22">
        <v>2</v>
      </c>
      <c r="D11" s="22">
        <v>2</v>
      </c>
      <c r="E11" s="22">
        <v>2</v>
      </c>
      <c r="F11" s="22">
        <v>0</v>
      </c>
      <c r="G11" s="22">
        <v>0</v>
      </c>
      <c r="H11" s="22">
        <v>3</v>
      </c>
      <c r="I11" s="22">
        <v>2</v>
      </c>
      <c r="J11" s="22">
        <v>1</v>
      </c>
      <c r="K11" s="22">
        <v>0</v>
      </c>
      <c r="L11" s="22">
        <v>1</v>
      </c>
      <c r="M11" s="22">
        <v>1</v>
      </c>
      <c r="N11" s="22">
        <v>2</v>
      </c>
      <c r="O11" s="22">
        <v>2</v>
      </c>
      <c r="P11" s="22">
        <v>2</v>
      </c>
      <c r="Q11" s="22">
        <v>2</v>
      </c>
      <c r="R11" s="22">
        <v>1</v>
      </c>
      <c r="S11" s="22">
        <v>0</v>
      </c>
      <c r="T11" s="22">
        <v>1</v>
      </c>
      <c r="U11" s="22">
        <v>1</v>
      </c>
      <c r="V11" s="22">
        <v>2</v>
      </c>
      <c r="W11" s="22">
        <v>0</v>
      </c>
      <c r="X11" s="22">
        <v>0</v>
      </c>
      <c r="Y11" s="22">
        <v>0</v>
      </c>
    </row>
    <row r="12" spans="1:25" x14ac:dyDescent="0.25">
      <c r="A12" s="23" t="s">
        <v>115</v>
      </c>
      <c r="B12" s="22">
        <v>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3</v>
      </c>
      <c r="M12" s="22">
        <v>0</v>
      </c>
      <c r="N12" s="22">
        <v>1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x14ac:dyDescent="0.25">
      <c r="A14" s="5" t="s">
        <v>36</v>
      </c>
      <c r="B14" s="17">
        <v>3.4285714285714284</v>
      </c>
      <c r="C14" s="17">
        <v>4</v>
      </c>
      <c r="D14" s="17">
        <v>3.75</v>
      </c>
      <c r="E14" s="17">
        <v>4.125</v>
      </c>
      <c r="F14" s="17">
        <v>3.75</v>
      </c>
      <c r="G14" s="17">
        <v>3</v>
      </c>
      <c r="H14" s="17">
        <v>4.125</v>
      </c>
      <c r="I14" s="17">
        <v>4.125</v>
      </c>
      <c r="J14" s="17">
        <v>3.5</v>
      </c>
      <c r="K14" s="17">
        <v>3.75</v>
      </c>
      <c r="L14" s="17">
        <v>3.8</v>
      </c>
      <c r="M14" s="17">
        <v>3.25</v>
      </c>
      <c r="N14" s="17">
        <v>4.1428571428571432</v>
      </c>
      <c r="O14" s="17">
        <v>4.125</v>
      </c>
      <c r="P14" s="17">
        <v>4</v>
      </c>
      <c r="Q14" s="17">
        <v>3.75</v>
      </c>
      <c r="R14" s="17">
        <v>4</v>
      </c>
      <c r="S14" s="17">
        <v>3.125</v>
      </c>
      <c r="T14" s="17">
        <v>3.625</v>
      </c>
      <c r="U14" s="17">
        <v>3.5</v>
      </c>
      <c r="V14" s="17">
        <v>3</v>
      </c>
      <c r="W14" s="17">
        <v>3.875</v>
      </c>
      <c r="X14" s="17">
        <v>3.875</v>
      </c>
      <c r="Y14" s="17">
        <v>3.625</v>
      </c>
    </row>
    <row r="15" spans="1:25" x14ac:dyDescent="0.25">
      <c r="A15" s="5" t="s">
        <v>37</v>
      </c>
      <c r="B15" s="17">
        <v>0.53452248382484779</v>
      </c>
      <c r="C15" s="17">
        <v>0.7559289460184544</v>
      </c>
      <c r="D15" s="17">
        <v>0.88640526042791834</v>
      </c>
      <c r="E15" s="17">
        <v>0.64086994446165568</v>
      </c>
      <c r="F15" s="17">
        <v>0.46291004988627571</v>
      </c>
      <c r="G15" s="17">
        <v>0.53452248382484879</v>
      </c>
      <c r="H15" s="17">
        <v>0.83452296039628016</v>
      </c>
      <c r="I15" s="17">
        <v>0.64086994446165568</v>
      </c>
      <c r="J15" s="17">
        <v>0.7559289460184544</v>
      </c>
      <c r="K15" s="17">
        <v>0.46291004988627571</v>
      </c>
      <c r="L15" s="17">
        <v>0.83666002653407512</v>
      </c>
      <c r="M15" s="17">
        <v>0.88640526042791834</v>
      </c>
      <c r="N15" s="17">
        <v>0.6900655593423547</v>
      </c>
      <c r="O15" s="17">
        <v>0.64086994446165568</v>
      </c>
      <c r="P15" s="17">
        <v>0.7559289460184544</v>
      </c>
      <c r="Q15" s="17">
        <v>1.0350983390135313</v>
      </c>
      <c r="R15" s="17">
        <v>0.53452248382484879</v>
      </c>
      <c r="S15" s="17">
        <v>0.64086994446165568</v>
      </c>
      <c r="T15" s="17">
        <v>0.74402380914284494</v>
      </c>
      <c r="U15" s="17">
        <v>0.92582009977255142</v>
      </c>
      <c r="V15" s="17">
        <v>1.4142135623730951</v>
      </c>
      <c r="W15" s="17">
        <v>0.35355339059327379</v>
      </c>
      <c r="X15" s="17">
        <v>0.35355339059327379</v>
      </c>
      <c r="Y15" s="17">
        <v>0.51754916950676566</v>
      </c>
    </row>
    <row r="16" spans="1:25" x14ac:dyDescent="0.25">
      <c r="A16" s="5" t="s">
        <v>38</v>
      </c>
      <c r="B16" s="18">
        <v>7</v>
      </c>
      <c r="C16" s="18">
        <v>8</v>
      </c>
      <c r="D16" s="18">
        <v>8</v>
      </c>
      <c r="E16" s="18">
        <v>8</v>
      </c>
      <c r="F16" s="18">
        <v>8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5</v>
      </c>
      <c r="M16" s="18">
        <v>8</v>
      </c>
      <c r="N16" s="18">
        <v>7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</row>
    <row r="19" spans="1:25" x14ac:dyDescent="0.25">
      <c r="A19" s="5" t="s">
        <v>133</v>
      </c>
      <c r="B19" s="5"/>
      <c r="C19" s="5"/>
      <c r="D19" s="5"/>
      <c r="E19" s="5"/>
      <c r="F19" s="17">
        <f>AVERAGE(S14:V14)</f>
        <v>3.3125</v>
      </c>
    </row>
    <row r="20" spans="1:25" x14ac:dyDescent="0.25">
      <c r="A20" s="5" t="s">
        <v>134</v>
      </c>
      <c r="B20" s="5"/>
      <c r="C20" s="5"/>
    </row>
    <row r="22" spans="1:25" x14ac:dyDescent="0.25">
      <c r="A22" s="5" t="s">
        <v>135</v>
      </c>
      <c r="B22" s="5"/>
      <c r="C22" s="5"/>
      <c r="D22" s="5"/>
      <c r="E22" s="5"/>
      <c r="F22" s="17">
        <f>(F19-1)*2.5</f>
        <v>5.78125</v>
      </c>
    </row>
    <row r="23" spans="1:25" x14ac:dyDescent="0.25">
      <c r="A23" s="5" t="s">
        <v>132</v>
      </c>
      <c r="B23" s="17">
        <f t="shared" ref="B23:Y23" si="0">(B14-1)*2.5</f>
        <v>6.0714285714285712</v>
      </c>
      <c r="C23" s="17">
        <f t="shared" si="0"/>
        <v>7.5</v>
      </c>
      <c r="D23" s="17">
        <f t="shared" si="0"/>
        <v>6.875</v>
      </c>
      <c r="E23" s="17">
        <f t="shared" si="0"/>
        <v>7.8125</v>
      </c>
      <c r="F23" s="17">
        <f t="shared" si="0"/>
        <v>6.875</v>
      </c>
      <c r="G23" s="17">
        <f t="shared" si="0"/>
        <v>5</v>
      </c>
      <c r="H23" s="17">
        <f t="shared" si="0"/>
        <v>7.8125</v>
      </c>
      <c r="I23" s="17">
        <f t="shared" si="0"/>
        <v>7.8125</v>
      </c>
      <c r="J23" s="17">
        <f t="shared" si="0"/>
        <v>6.25</v>
      </c>
      <c r="K23" s="17">
        <f t="shared" si="0"/>
        <v>6.875</v>
      </c>
      <c r="L23" s="17">
        <f t="shared" si="0"/>
        <v>7</v>
      </c>
      <c r="M23" s="17">
        <f t="shared" si="0"/>
        <v>5.625</v>
      </c>
      <c r="N23" s="17">
        <f t="shared" si="0"/>
        <v>7.8571428571428577</v>
      </c>
      <c r="O23" s="17">
        <f t="shared" si="0"/>
        <v>7.8125</v>
      </c>
      <c r="P23" s="17">
        <f t="shared" si="0"/>
        <v>7.5</v>
      </c>
      <c r="Q23" s="17">
        <f t="shared" si="0"/>
        <v>6.875</v>
      </c>
      <c r="R23" s="17">
        <f t="shared" si="0"/>
        <v>7.5</v>
      </c>
      <c r="S23" s="17">
        <f t="shared" si="0"/>
        <v>5.3125</v>
      </c>
      <c r="T23" s="17">
        <f t="shared" si="0"/>
        <v>6.5625</v>
      </c>
      <c r="U23" s="17">
        <f t="shared" si="0"/>
        <v>6.25</v>
      </c>
      <c r="V23" s="17">
        <f t="shared" si="0"/>
        <v>5</v>
      </c>
      <c r="W23" s="17">
        <f t="shared" si="0"/>
        <v>7.1875</v>
      </c>
      <c r="X23" s="17">
        <f t="shared" si="0"/>
        <v>7.1875</v>
      </c>
      <c r="Y23" s="17">
        <f t="shared" si="0"/>
        <v>6.5625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118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Medicina (BA)_PDI'!$B$4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124</v>
      </c>
    </row>
    <row r="7" spans="1:32" x14ac:dyDescent="0.25">
      <c r="A7" s="8">
        <v>1</v>
      </c>
      <c r="B7" s="3">
        <v>1</v>
      </c>
      <c r="C7" s="3">
        <v>0</v>
      </c>
      <c r="D7" s="3">
        <v>3</v>
      </c>
      <c r="E7" s="3">
        <v>3</v>
      </c>
      <c r="F7" s="3">
        <v>2</v>
      </c>
      <c r="G7" s="3">
        <v>4</v>
      </c>
      <c r="H7" s="3">
        <v>0</v>
      </c>
      <c r="I7" s="3">
        <v>3</v>
      </c>
      <c r="J7" s="3">
        <v>2</v>
      </c>
      <c r="K7" s="3">
        <v>1</v>
      </c>
      <c r="L7" s="3">
        <v>0</v>
      </c>
      <c r="M7" s="3">
        <v>0</v>
      </c>
      <c r="N7" s="3">
        <v>3</v>
      </c>
      <c r="O7" s="3">
        <v>1</v>
      </c>
      <c r="P7" s="3">
        <v>1</v>
      </c>
      <c r="Q7" s="3">
        <v>0</v>
      </c>
      <c r="R7" s="3">
        <v>0</v>
      </c>
      <c r="S7" s="3">
        <v>3</v>
      </c>
      <c r="T7" s="3">
        <v>0</v>
      </c>
      <c r="U7" s="3">
        <v>0</v>
      </c>
      <c r="V7" s="3">
        <v>0</v>
      </c>
      <c r="W7" s="3">
        <v>1</v>
      </c>
      <c r="X7" s="3">
        <v>4</v>
      </c>
      <c r="Y7" s="3">
        <v>1</v>
      </c>
      <c r="Z7" s="3">
        <v>9</v>
      </c>
      <c r="AA7" s="3">
        <v>1</v>
      </c>
      <c r="AB7" s="3">
        <v>1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4</v>
      </c>
      <c r="C8" s="3">
        <v>4</v>
      </c>
      <c r="D8" s="3">
        <v>7</v>
      </c>
      <c r="E8" s="3">
        <v>6</v>
      </c>
      <c r="F8" s="3">
        <v>2</v>
      </c>
      <c r="G8" s="3">
        <v>8</v>
      </c>
      <c r="H8" s="3">
        <v>1</v>
      </c>
      <c r="I8" s="3">
        <v>13</v>
      </c>
      <c r="J8" s="3">
        <v>9</v>
      </c>
      <c r="K8" s="3">
        <v>4</v>
      </c>
      <c r="L8" s="3">
        <v>2</v>
      </c>
      <c r="M8" s="3">
        <v>2</v>
      </c>
      <c r="N8" s="3">
        <v>7</v>
      </c>
      <c r="O8" s="3">
        <v>4</v>
      </c>
      <c r="P8" s="3">
        <v>8</v>
      </c>
      <c r="Q8" s="3">
        <v>5</v>
      </c>
      <c r="R8" s="3">
        <v>4</v>
      </c>
      <c r="S8" s="3">
        <v>13</v>
      </c>
      <c r="T8" s="3">
        <v>4</v>
      </c>
      <c r="U8" s="3">
        <v>6</v>
      </c>
      <c r="V8" s="3">
        <v>5</v>
      </c>
      <c r="W8" s="3">
        <v>3</v>
      </c>
      <c r="X8" s="3">
        <v>15</v>
      </c>
      <c r="Y8" s="3">
        <v>16</v>
      </c>
      <c r="Z8" s="3">
        <v>15</v>
      </c>
      <c r="AA8" s="3">
        <v>1</v>
      </c>
      <c r="AB8" s="3">
        <v>5</v>
      </c>
      <c r="AC8" s="3">
        <v>4</v>
      </c>
      <c r="AD8" s="3">
        <v>3</v>
      </c>
      <c r="AE8" s="3">
        <v>4</v>
      </c>
      <c r="AF8" s="3">
        <v>2</v>
      </c>
    </row>
    <row r="9" spans="1:32" x14ac:dyDescent="0.25">
      <c r="A9" s="8">
        <v>3</v>
      </c>
      <c r="B9" s="3">
        <v>24</v>
      </c>
      <c r="C9" s="3">
        <v>25</v>
      </c>
      <c r="D9" s="3">
        <v>18</v>
      </c>
      <c r="E9" s="3">
        <v>13</v>
      </c>
      <c r="F9" s="3">
        <v>14</v>
      </c>
      <c r="G9" s="3">
        <v>19</v>
      </c>
      <c r="H9" s="3">
        <v>21</v>
      </c>
      <c r="I9" s="3">
        <v>15</v>
      </c>
      <c r="J9" s="3">
        <v>22</v>
      </c>
      <c r="K9" s="3">
        <v>20</v>
      </c>
      <c r="L9" s="3">
        <v>12</v>
      </c>
      <c r="M9" s="3">
        <v>22</v>
      </c>
      <c r="N9" s="3">
        <v>14</v>
      </c>
      <c r="O9" s="3">
        <v>27</v>
      </c>
      <c r="P9" s="3">
        <v>22</v>
      </c>
      <c r="Q9" s="3">
        <v>21</v>
      </c>
      <c r="R9" s="3">
        <v>11</v>
      </c>
      <c r="S9" s="3">
        <v>20</v>
      </c>
      <c r="T9" s="3">
        <v>18</v>
      </c>
      <c r="U9" s="3">
        <v>20</v>
      </c>
      <c r="V9" s="3">
        <v>16</v>
      </c>
      <c r="W9" s="3">
        <v>21</v>
      </c>
      <c r="X9" s="3">
        <v>13</v>
      </c>
      <c r="Y9" s="3">
        <v>12</v>
      </c>
      <c r="Z9" s="3">
        <v>14</v>
      </c>
      <c r="AA9" s="3">
        <v>20</v>
      </c>
      <c r="AB9" s="3">
        <v>17</v>
      </c>
      <c r="AC9" s="3">
        <v>18</v>
      </c>
      <c r="AD9" s="3">
        <v>14</v>
      </c>
      <c r="AE9" s="3">
        <v>15</v>
      </c>
      <c r="AF9" s="3">
        <v>20</v>
      </c>
    </row>
    <row r="10" spans="1:32" x14ac:dyDescent="0.25">
      <c r="A10" s="8">
        <v>4</v>
      </c>
      <c r="B10" s="3">
        <v>16</v>
      </c>
      <c r="C10" s="3">
        <v>14</v>
      </c>
      <c r="D10" s="3">
        <v>14</v>
      </c>
      <c r="E10" s="3">
        <v>14</v>
      </c>
      <c r="F10" s="3">
        <v>19</v>
      </c>
      <c r="G10" s="3">
        <v>12</v>
      </c>
      <c r="H10" s="3">
        <v>21</v>
      </c>
      <c r="I10" s="3">
        <v>12</v>
      </c>
      <c r="J10" s="3">
        <v>11</v>
      </c>
      <c r="K10" s="3">
        <v>13</v>
      </c>
      <c r="L10" s="3">
        <v>23</v>
      </c>
      <c r="M10" s="3">
        <v>12</v>
      </c>
      <c r="N10" s="3">
        <v>13</v>
      </c>
      <c r="O10" s="3">
        <v>12</v>
      </c>
      <c r="P10" s="3">
        <v>13</v>
      </c>
      <c r="Q10" s="3">
        <v>17</v>
      </c>
      <c r="R10" s="3">
        <v>6</v>
      </c>
      <c r="S10" s="3">
        <v>7</v>
      </c>
      <c r="T10" s="3">
        <v>19</v>
      </c>
      <c r="U10" s="3">
        <v>18</v>
      </c>
      <c r="V10" s="3">
        <v>17</v>
      </c>
      <c r="W10" s="3">
        <v>19</v>
      </c>
      <c r="X10" s="3">
        <v>9</v>
      </c>
      <c r="Y10" s="3">
        <v>13</v>
      </c>
      <c r="Z10" s="3">
        <v>6</v>
      </c>
      <c r="AA10" s="3">
        <v>18</v>
      </c>
      <c r="AB10" s="3">
        <v>15</v>
      </c>
      <c r="AC10" s="3">
        <v>20</v>
      </c>
      <c r="AD10" s="3">
        <v>14</v>
      </c>
      <c r="AE10" s="3">
        <v>13</v>
      </c>
      <c r="AF10" s="3">
        <v>22</v>
      </c>
    </row>
    <row r="11" spans="1:32" x14ac:dyDescent="0.25">
      <c r="A11" s="8">
        <v>5</v>
      </c>
      <c r="B11" s="3">
        <v>0</v>
      </c>
      <c r="C11" s="3">
        <v>1</v>
      </c>
      <c r="D11" s="3">
        <v>1</v>
      </c>
      <c r="E11" s="3">
        <v>7</v>
      </c>
      <c r="F11" s="3">
        <v>8</v>
      </c>
      <c r="G11" s="3">
        <v>2</v>
      </c>
      <c r="H11" s="3">
        <v>2</v>
      </c>
      <c r="I11" s="3">
        <v>1</v>
      </c>
      <c r="J11" s="3">
        <v>1</v>
      </c>
      <c r="K11" s="3">
        <v>5</v>
      </c>
      <c r="L11" s="3">
        <v>8</v>
      </c>
      <c r="M11" s="3">
        <v>3</v>
      </c>
      <c r="N11" s="3">
        <v>7</v>
      </c>
      <c r="O11" s="3">
        <v>0</v>
      </c>
      <c r="P11" s="3">
        <v>1</v>
      </c>
      <c r="Q11" s="3">
        <v>2</v>
      </c>
      <c r="R11" s="3">
        <v>1</v>
      </c>
      <c r="S11" s="3">
        <v>0</v>
      </c>
      <c r="T11" s="3">
        <v>2</v>
      </c>
      <c r="U11" s="3">
        <v>1</v>
      </c>
      <c r="V11" s="3">
        <v>2</v>
      </c>
      <c r="W11" s="3">
        <v>1</v>
      </c>
      <c r="X11" s="3">
        <v>4</v>
      </c>
      <c r="Y11" s="3">
        <v>1</v>
      </c>
      <c r="Z11" s="3">
        <v>1</v>
      </c>
      <c r="AA11" s="3">
        <v>4</v>
      </c>
      <c r="AB11" s="3">
        <v>6</v>
      </c>
      <c r="AC11" s="3">
        <v>3</v>
      </c>
      <c r="AD11" s="3">
        <v>0</v>
      </c>
      <c r="AE11" s="3">
        <v>2</v>
      </c>
      <c r="AF11" s="3">
        <v>1</v>
      </c>
    </row>
    <row r="12" spans="1:32" x14ac:dyDescent="0.25">
      <c r="A12" s="8" t="s">
        <v>115</v>
      </c>
      <c r="B12" s="3">
        <v>1</v>
      </c>
      <c r="C12" s="3">
        <v>2</v>
      </c>
      <c r="D12" s="3">
        <v>3</v>
      </c>
      <c r="E12" s="3">
        <v>3</v>
      </c>
      <c r="F12" s="3">
        <v>1</v>
      </c>
      <c r="G12" s="3">
        <v>1</v>
      </c>
      <c r="H12" s="3">
        <v>1</v>
      </c>
      <c r="I12" s="3">
        <v>2</v>
      </c>
      <c r="J12" s="3">
        <v>1</v>
      </c>
      <c r="K12" s="3">
        <v>3</v>
      </c>
      <c r="L12" s="3">
        <v>1</v>
      </c>
      <c r="M12" s="3">
        <v>7</v>
      </c>
      <c r="N12" s="3">
        <v>2</v>
      </c>
      <c r="O12" s="3">
        <v>2</v>
      </c>
      <c r="P12" s="3">
        <v>1</v>
      </c>
      <c r="Q12" s="3">
        <v>1</v>
      </c>
      <c r="R12" s="3">
        <v>24</v>
      </c>
      <c r="S12" s="3">
        <v>3</v>
      </c>
      <c r="T12" s="3">
        <v>3</v>
      </c>
      <c r="U12" s="3">
        <v>1</v>
      </c>
      <c r="V12" s="3">
        <v>6</v>
      </c>
      <c r="W12" s="3">
        <v>1</v>
      </c>
      <c r="X12" s="3">
        <v>1</v>
      </c>
      <c r="Y12" s="3">
        <v>3</v>
      </c>
      <c r="Z12" s="3">
        <v>1</v>
      </c>
      <c r="AA12" s="3">
        <v>2</v>
      </c>
      <c r="AB12" s="3">
        <v>2</v>
      </c>
      <c r="AC12" s="3">
        <v>1</v>
      </c>
      <c r="AD12" s="3">
        <v>15</v>
      </c>
      <c r="AE12" s="3">
        <v>12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3.2222222222222223</v>
      </c>
      <c r="C14" s="17">
        <v>3.2727272727272729</v>
      </c>
      <c r="D14" s="17">
        <v>3.0697674418604652</v>
      </c>
      <c r="E14" s="17">
        <v>3.3720930232558142</v>
      </c>
      <c r="F14" s="17">
        <v>3.6444444444444444</v>
      </c>
      <c r="G14" s="17">
        <v>3</v>
      </c>
      <c r="H14" s="17">
        <v>3.5333333333333332</v>
      </c>
      <c r="I14" s="17">
        <v>2.8863636363636362</v>
      </c>
      <c r="J14" s="17">
        <v>3</v>
      </c>
      <c r="K14" s="17">
        <v>3.3953488372093021</v>
      </c>
      <c r="L14" s="17">
        <v>3.8222222222222224</v>
      </c>
      <c r="M14" s="17">
        <v>3.4102564102564101</v>
      </c>
      <c r="N14" s="17">
        <v>3.3181818181818183</v>
      </c>
      <c r="O14" s="17">
        <v>3.1363636363636362</v>
      </c>
      <c r="P14" s="17">
        <v>3.1111111111111112</v>
      </c>
      <c r="Q14" s="17">
        <v>3.3555555555555556</v>
      </c>
      <c r="R14" s="17">
        <v>3.1818181818181817</v>
      </c>
      <c r="S14" s="17">
        <v>2.7209302325581395</v>
      </c>
      <c r="T14" s="17">
        <v>3.441860465116279</v>
      </c>
      <c r="U14" s="17">
        <v>3.3111111111111109</v>
      </c>
      <c r="V14" s="17">
        <v>3.4</v>
      </c>
      <c r="W14" s="17">
        <v>3.3555555555555556</v>
      </c>
      <c r="X14" s="17">
        <v>2.8666666666666667</v>
      </c>
      <c r="Y14" s="17">
        <v>2.9302325581395348</v>
      </c>
      <c r="Z14" s="17">
        <v>2.4444444444444446</v>
      </c>
      <c r="AA14" s="17">
        <v>3.5227272727272729</v>
      </c>
      <c r="AB14" s="17">
        <v>3.4545454545454546</v>
      </c>
      <c r="AC14" s="17">
        <v>3.4888888888888889</v>
      </c>
      <c r="AD14" s="17">
        <v>3.3548387096774195</v>
      </c>
      <c r="AE14" s="17">
        <v>3.3823529411764706</v>
      </c>
      <c r="AF14" s="17">
        <v>3.4888888888888889</v>
      </c>
    </row>
    <row r="15" spans="1:32" x14ac:dyDescent="0.25">
      <c r="A15" s="5" t="s">
        <v>37</v>
      </c>
      <c r="B15" s="17">
        <v>0.70352647068144836</v>
      </c>
      <c r="C15" s="17">
        <v>0.65993785343901268</v>
      </c>
      <c r="D15" s="17">
        <v>0.93593215151957554</v>
      </c>
      <c r="E15" s="17">
        <v>1.1343816401133953</v>
      </c>
      <c r="F15" s="17">
        <v>0.98062029431180042</v>
      </c>
      <c r="G15" s="17">
        <v>1</v>
      </c>
      <c r="H15" s="17">
        <v>0.62522723141997893</v>
      </c>
      <c r="I15" s="17">
        <v>0.96967769977329699</v>
      </c>
      <c r="J15" s="17">
        <v>0.85280286542244177</v>
      </c>
      <c r="K15" s="17">
        <v>0.90342034944771676</v>
      </c>
      <c r="L15" s="17">
        <v>0.77720036286687633</v>
      </c>
      <c r="M15" s="17">
        <v>0.71517199690367927</v>
      </c>
      <c r="N15" s="17">
        <v>1.1365538952777543</v>
      </c>
      <c r="O15" s="17">
        <v>0.667898790930186</v>
      </c>
      <c r="P15" s="17">
        <v>0.80403025220736979</v>
      </c>
      <c r="Q15" s="17">
        <v>0.74332042385854902</v>
      </c>
      <c r="R15" s="17">
        <v>0.79500605786033629</v>
      </c>
      <c r="S15" s="17">
        <v>0.82593616135610592</v>
      </c>
      <c r="T15" s="17">
        <v>0.73362523134529978</v>
      </c>
      <c r="U15" s="17">
        <v>0.73305779947677896</v>
      </c>
      <c r="V15" s="17">
        <v>0.77789986831738556</v>
      </c>
      <c r="W15" s="17">
        <v>0.74332042385854902</v>
      </c>
      <c r="X15" s="17">
        <v>1.12006493318265</v>
      </c>
      <c r="Y15" s="17">
        <v>0.93593215151957554</v>
      </c>
      <c r="Z15" s="17">
        <v>1.0347497623614466</v>
      </c>
      <c r="AA15" s="17">
        <v>0.7920722413504786</v>
      </c>
      <c r="AB15" s="17">
        <v>0.95124265005369857</v>
      </c>
      <c r="AC15" s="17">
        <v>0.75745453575602339</v>
      </c>
      <c r="AD15" s="17">
        <v>0.66072622150550908</v>
      </c>
      <c r="AE15" s="17">
        <v>0.77907115955973705</v>
      </c>
      <c r="AF15" s="17">
        <v>0.62603449738747718</v>
      </c>
    </row>
    <row r="16" spans="1:32" x14ac:dyDescent="0.25">
      <c r="A16" s="5" t="s">
        <v>38</v>
      </c>
      <c r="B16" s="18">
        <v>45</v>
      </c>
      <c r="C16" s="18">
        <v>44</v>
      </c>
      <c r="D16" s="18">
        <v>43</v>
      </c>
      <c r="E16" s="18">
        <v>43</v>
      </c>
      <c r="F16" s="18">
        <v>45</v>
      </c>
      <c r="G16" s="18">
        <v>45</v>
      </c>
      <c r="H16" s="18">
        <v>45</v>
      </c>
      <c r="I16" s="18">
        <v>44</v>
      </c>
      <c r="J16" s="18">
        <v>45</v>
      </c>
      <c r="K16" s="18">
        <v>43</v>
      </c>
      <c r="L16" s="18">
        <v>45</v>
      </c>
      <c r="M16" s="18">
        <v>39</v>
      </c>
      <c r="N16" s="18">
        <v>44</v>
      </c>
      <c r="O16" s="18">
        <v>44</v>
      </c>
      <c r="P16" s="18">
        <v>45</v>
      </c>
      <c r="Q16" s="18">
        <v>45</v>
      </c>
      <c r="R16" s="18">
        <v>22</v>
      </c>
      <c r="S16" s="18">
        <v>43</v>
      </c>
      <c r="T16" s="18">
        <v>43</v>
      </c>
      <c r="U16" s="18">
        <v>45</v>
      </c>
      <c r="V16" s="18">
        <v>40</v>
      </c>
      <c r="W16" s="18">
        <v>45</v>
      </c>
      <c r="X16" s="18">
        <v>45</v>
      </c>
      <c r="Y16" s="18">
        <v>43</v>
      </c>
      <c r="Z16" s="18">
        <v>45</v>
      </c>
      <c r="AA16" s="18">
        <v>44</v>
      </c>
      <c r="AB16" s="18">
        <v>44</v>
      </c>
      <c r="AC16" s="18">
        <v>45</v>
      </c>
      <c r="AD16" s="18">
        <v>31</v>
      </c>
      <c r="AE16" s="18">
        <v>34</v>
      </c>
      <c r="AF16" s="18">
        <v>45</v>
      </c>
    </row>
    <row r="18" spans="1:32" x14ac:dyDescent="0.25">
      <c r="A18" s="5" t="s">
        <v>120</v>
      </c>
      <c r="B18" s="5">
        <v>46</v>
      </c>
    </row>
    <row r="19" spans="1:32" x14ac:dyDescent="0.25">
      <c r="A19" s="5" t="s">
        <v>121</v>
      </c>
      <c r="B19" s="5">
        <v>47</v>
      </c>
    </row>
    <row r="20" spans="1:32" x14ac:dyDescent="0.25">
      <c r="A20" s="5" t="s">
        <v>122</v>
      </c>
      <c r="B20" s="21">
        <f>B18/B19</f>
        <v>0.97872340425531912</v>
      </c>
    </row>
    <row r="22" spans="1:32" x14ac:dyDescent="0.25">
      <c r="A22" s="5" t="s">
        <v>129</v>
      </c>
      <c r="B22" s="5"/>
      <c r="C22" s="5"/>
      <c r="D22" s="5"/>
      <c r="E22" s="5"/>
      <c r="F22" s="17">
        <f>AVERAGE(X14:Z14)</f>
        <v>2.7471145564168822</v>
      </c>
    </row>
    <row r="23" spans="1:32" x14ac:dyDescent="0.25">
      <c r="A23" s="5" t="s">
        <v>130</v>
      </c>
      <c r="B23" s="5"/>
      <c r="C23" s="5"/>
    </row>
    <row r="25" spans="1:32" x14ac:dyDescent="0.25">
      <c r="A25" s="5" t="s">
        <v>131</v>
      </c>
      <c r="B25" s="5"/>
      <c r="C25" s="5"/>
      <c r="D25" s="5"/>
      <c r="E25" s="5"/>
      <c r="F25" s="17">
        <f>(F22-1)*2.5</f>
        <v>4.3677863910422055</v>
      </c>
    </row>
    <row r="26" spans="1:32" x14ac:dyDescent="0.25">
      <c r="A26" s="5" t="s">
        <v>132</v>
      </c>
      <c r="B26" s="17">
        <f t="shared" ref="B26:AF26" si="0">(B14-1)*2.5</f>
        <v>5.5555555555555554</v>
      </c>
      <c r="C26" s="17">
        <f t="shared" si="0"/>
        <v>5.6818181818181825</v>
      </c>
      <c r="D26" s="17">
        <f t="shared" si="0"/>
        <v>5.1744186046511631</v>
      </c>
      <c r="E26" s="17">
        <f t="shared" si="0"/>
        <v>5.9302325581395356</v>
      </c>
      <c r="F26" s="17">
        <f t="shared" si="0"/>
        <v>6.6111111111111107</v>
      </c>
      <c r="G26" s="17">
        <f t="shared" si="0"/>
        <v>5</v>
      </c>
      <c r="H26" s="17">
        <f t="shared" si="0"/>
        <v>6.333333333333333</v>
      </c>
      <c r="I26" s="17">
        <f t="shared" si="0"/>
        <v>4.7159090909090908</v>
      </c>
      <c r="J26" s="17">
        <f t="shared" si="0"/>
        <v>5</v>
      </c>
      <c r="K26" s="17">
        <f t="shared" si="0"/>
        <v>5.9883720930232549</v>
      </c>
      <c r="L26" s="17">
        <f t="shared" si="0"/>
        <v>7.0555555555555562</v>
      </c>
      <c r="M26" s="17">
        <f t="shared" si="0"/>
        <v>6.0256410256410255</v>
      </c>
      <c r="N26" s="17">
        <f t="shared" si="0"/>
        <v>5.7954545454545459</v>
      </c>
      <c r="O26" s="17">
        <f t="shared" si="0"/>
        <v>5.3409090909090908</v>
      </c>
      <c r="P26" s="17">
        <f t="shared" si="0"/>
        <v>5.2777777777777777</v>
      </c>
      <c r="Q26" s="17">
        <f t="shared" si="0"/>
        <v>5.8888888888888893</v>
      </c>
      <c r="R26" s="17">
        <f t="shared" si="0"/>
        <v>5.4545454545454541</v>
      </c>
      <c r="S26" s="17">
        <f t="shared" si="0"/>
        <v>4.3023255813953485</v>
      </c>
      <c r="T26" s="17">
        <f t="shared" si="0"/>
        <v>6.104651162790697</v>
      </c>
      <c r="U26" s="17">
        <f t="shared" si="0"/>
        <v>5.7777777777777768</v>
      </c>
      <c r="V26" s="17">
        <f t="shared" si="0"/>
        <v>6</v>
      </c>
      <c r="W26" s="17">
        <f t="shared" si="0"/>
        <v>5.8888888888888893</v>
      </c>
      <c r="X26" s="17">
        <f t="shared" si="0"/>
        <v>4.666666666666667</v>
      </c>
      <c r="Y26" s="17">
        <f t="shared" si="0"/>
        <v>4.8255813953488369</v>
      </c>
      <c r="Z26" s="17">
        <f t="shared" si="0"/>
        <v>3.6111111111111116</v>
      </c>
      <c r="AA26" s="17">
        <f t="shared" si="0"/>
        <v>6.3068181818181825</v>
      </c>
      <c r="AB26" s="17">
        <f t="shared" si="0"/>
        <v>6.1363636363636367</v>
      </c>
      <c r="AC26" s="17">
        <f t="shared" si="0"/>
        <v>6.2222222222222223</v>
      </c>
      <c r="AD26" s="17">
        <f t="shared" si="0"/>
        <v>5.8870967741935489</v>
      </c>
      <c r="AE26" s="17">
        <f t="shared" si="0"/>
        <v>5.9558823529411766</v>
      </c>
      <c r="AF26" s="17">
        <f t="shared" si="0"/>
        <v>6.2222222222222223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3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123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3">
        <v>1</v>
      </c>
      <c r="B7" s="22">
        <v>0</v>
      </c>
      <c r="C7" s="22">
        <v>0</v>
      </c>
      <c r="D7" s="22">
        <v>0</v>
      </c>
      <c r="E7" s="22">
        <v>1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1</v>
      </c>
      <c r="N7" s="22">
        <v>0</v>
      </c>
      <c r="O7" s="22">
        <v>0</v>
      </c>
      <c r="P7" s="22">
        <v>1</v>
      </c>
      <c r="Q7" s="22">
        <v>0</v>
      </c>
      <c r="R7" s="22">
        <v>0</v>
      </c>
      <c r="S7" s="22">
        <v>2</v>
      </c>
      <c r="T7" s="22">
        <v>0</v>
      </c>
      <c r="U7" s="22">
        <v>0</v>
      </c>
      <c r="V7" s="22">
        <v>1</v>
      </c>
      <c r="W7" s="22">
        <v>0</v>
      </c>
      <c r="X7" s="22">
        <v>0</v>
      </c>
      <c r="Y7" s="22">
        <v>0</v>
      </c>
    </row>
    <row r="8" spans="1:25" x14ac:dyDescent="0.25">
      <c r="A8" s="23">
        <v>2</v>
      </c>
      <c r="B8" s="22">
        <v>2</v>
      </c>
      <c r="C8" s="22">
        <v>1</v>
      </c>
      <c r="D8" s="22">
        <v>2</v>
      </c>
      <c r="E8" s="22">
        <v>3</v>
      </c>
      <c r="F8" s="22">
        <v>0</v>
      </c>
      <c r="G8" s="22">
        <v>3</v>
      </c>
      <c r="H8" s="22">
        <v>0</v>
      </c>
      <c r="I8" s="22">
        <v>0</v>
      </c>
      <c r="J8" s="22">
        <v>0</v>
      </c>
      <c r="K8" s="22">
        <v>3</v>
      </c>
      <c r="L8" s="22">
        <v>4</v>
      </c>
      <c r="M8" s="22">
        <v>3</v>
      </c>
      <c r="N8" s="22">
        <v>0</v>
      </c>
      <c r="O8" s="22">
        <v>1</v>
      </c>
      <c r="P8" s="22">
        <v>1</v>
      </c>
      <c r="Q8" s="22">
        <v>0</v>
      </c>
      <c r="R8" s="22">
        <v>0</v>
      </c>
      <c r="S8" s="22">
        <v>1</v>
      </c>
      <c r="T8" s="22">
        <v>0</v>
      </c>
      <c r="U8" s="22">
        <v>1</v>
      </c>
      <c r="V8" s="22">
        <v>2</v>
      </c>
      <c r="W8" s="22">
        <v>0</v>
      </c>
      <c r="X8" s="22">
        <v>0</v>
      </c>
      <c r="Y8" s="22">
        <v>0</v>
      </c>
    </row>
    <row r="9" spans="1:25" x14ac:dyDescent="0.25">
      <c r="A9" s="23">
        <v>3</v>
      </c>
      <c r="B9" s="22">
        <v>4</v>
      </c>
      <c r="C9" s="22">
        <v>2</v>
      </c>
      <c r="D9" s="22">
        <v>4</v>
      </c>
      <c r="E9" s="22">
        <v>4</v>
      </c>
      <c r="F9" s="22">
        <v>7</v>
      </c>
      <c r="G9" s="22">
        <v>5</v>
      </c>
      <c r="H9" s="22">
        <v>2</v>
      </c>
      <c r="I9" s="22">
        <v>3</v>
      </c>
      <c r="J9" s="22">
        <v>5</v>
      </c>
      <c r="K9" s="22">
        <v>4</v>
      </c>
      <c r="L9" s="22">
        <v>2</v>
      </c>
      <c r="M9" s="22">
        <v>5</v>
      </c>
      <c r="N9" s="22">
        <v>4</v>
      </c>
      <c r="O9" s="22">
        <v>2</v>
      </c>
      <c r="P9" s="22">
        <v>3</v>
      </c>
      <c r="Q9" s="22">
        <v>4</v>
      </c>
      <c r="R9" s="22">
        <v>4</v>
      </c>
      <c r="S9" s="22">
        <v>7</v>
      </c>
      <c r="T9" s="22">
        <v>4</v>
      </c>
      <c r="U9" s="22">
        <v>5</v>
      </c>
      <c r="V9" s="22">
        <v>5</v>
      </c>
      <c r="W9" s="22">
        <v>2</v>
      </c>
      <c r="X9" s="22">
        <v>4</v>
      </c>
      <c r="Y9" s="22">
        <v>5</v>
      </c>
    </row>
    <row r="10" spans="1:25" x14ac:dyDescent="0.25">
      <c r="A10" s="23">
        <v>4</v>
      </c>
      <c r="B10" s="22">
        <v>6</v>
      </c>
      <c r="C10" s="22">
        <v>7</v>
      </c>
      <c r="D10" s="22">
        <v>5</v>
      </c>
      <c r="E10" s="22">
        <v>4</v>
      </c>
      <c r="F10" s="22">
        <v>5</v>
      </c>
      <c r="G10" s="22">
        <v>5</v>
      </c>
      <c r="H10" s="22">
        <v>7</v>
      </c>
      <c r="I10" s="22">
        <v>7</v>
      </c>
      <c r="J10" s="22">
        <v>7</v>
      </c>
      <c r="K10" s="22">
        <v>7</v>
      </c>
      <c r="L10" s="22">
        <v>2</v>
      </c>
      <c r="M10" s="22">
        <v>3</v>
      </c>
      <c r="N10" s="22">
        <v>6</v>
      </c>
      <c r="O10" s="22">
        <v>7</v>
      </c>
      <c r="P10" s="22">
        <v>5</v>
      </c>
      <c r="Q10" s="22">
        <v>7</v>
      </c>
      <c r="R10" s="22">
        <v>8</v>
      </c>
      <c r="S10" s="22">
        <v>4</v>
      </c>
      <c r="T10" s="22">
        <v>7</v>
      </c>
      <c r="U10" s="22">
        <v>7</v>
      </c>
      <c r="V10" s="22">
        <v>3</v>
      </c>
      <c r="W10" s="22">
        <v>11</v>
      </c>
      <c r="X10" s="22">
        <v>9</v>
      </c>
      <c r="Y10" s="22">
        <v>8</v>
      </c>
    </row>
    <row r="11" spans="1:25" x14ac:dyDescent="0.25">
      <c r="A11" s="23">
        <v>5</v>
      </c>
      <c r="B11" s="22">
        <v>2</v>
      </c>
      <c r="C11" s="22">
        <v>4</v>
      </c>
      <c r="D11" s="22">
        <v>3</v>
      </c>
      <c r="E11" s="22">
        <v>2</v>
      </c>
      <c r="F11" s="22">
        <v>2</v>
      </c>
      <c r="G11" s="22">
        <v>1</v>
      </c>
      <c r="H11" s="22">
        <v>5</v>
      </c>
      <c r="I11" s="22">
        <v>4</v>
      </c>
      <c r="J11" s="22">
        <v>2</v>
      </c>
      <c r="K11" s="22">
        <v>0</v>
      </c>
      <c r="L11" s="22">
        <v>3</v>
      </c>
      <c r="M11" s="22">
        <v>1</v>
      </c>
      <c r="N11" s="22">
        <v>3</v>
      </c>
      <c r="O11" s="22">
        <v>4</v>
      </c>
      <c r="P11" s="22">
        <v>4</v>
      </c>
      <c r="Q11" s="22">
        <v>3</v>
      </c>
      <c r="R11" s="22">
        <v>2</v>
      </c>
      <c r="S11" s="22">
        <v>0</v>
      </c>
      <c r="T11" s="22">
        <v>3</v>
      </c>
      <c r="U11" s="22">
        <v>0</v>
      </c>
      <c r="V11" s="22">
        <v>3</v>
      </c>
      <c r="W11" s="22">
        <v>1</v>
      </c>
      <c r="X11" s="22">
        <v>1</v>
      </c>
      <c r="Y11" s="22">
        <v>1</v>
      </c>
    </row>
    <row r="12" spans="1:25" x14ac:dyDescent="0.25">
      <c r="A12" s="23" t="s">
        <v>115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3</v>
      </c>
      <c r="M12" s="22">
        <v>1</v>
      </c>
      <c r="N12" s="22">
        <v>1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1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x14ac:dyDescent="0.25">
      <c r="A14" s="5" t="s">
        <v>36</v>
      </c>
      <c r="B14" s="17">
        <v>3.5714285714285716</v>
      </c>
      <c r="C14" s="17">
        <v>4</v>
      </c>
      <c r="D14" s="17">
        <v>3.6428571428571428</v>
      </c>
      <c r="E14" s="17">
        <v>3.2142857142857144</v>
      </c>
      <c r="F14" s="17">
        <v>3.6428571428571428</v>
      </c>
      <c r="G14" s="17">
        <v>3.2857142857142856</v>
      </c>
      <c r="H14" s="17">
        <v>4.2142857142857144</v>
      </c>
      <c r="I14" s="17">
        <v>4.0714285714285712</v>
      </c>
      <c r="J14" s="17">
        <v>3.7857142857142856</v>
      </c>
      <c r="K14" s="17">
        <v>3.2857142857142856</v>
      </c>
      <c r="L14" s="17">
        <v>3.3636363636363638</v>
      </c>
      <c r="M14" s="17">
        <v>3</v>
      </c>
      <c r="N14" s="17">
        <v>3.9230769230769229</v>
      </c>
      <c r="O14" s="17">
        <v>4</v>
      </c>
      <c r="P14" s="17">
        <v>3.7142857142857144</v>
      </c>
      <c r="Q14" s="17">
        <v>3.9285714285714284</v>
      </c>
      <c r="R14" s="17">
        <v>3.8571428571428572</v>
      </c>
      <c r="S14" s="17">
        <v>2.9285714285714284</v>
      </c>
      <c r="T14" s="17">
        <v>3.9285714285714284</v>
      </c>
      <c r="U14" s="17">
        <v>3.4615384615384617</v>
      </c>
      <c r="V14" s="17">
        <v>3.3571428571428572</v>
      </c>
      <c r="W14" s="17">
        <v>3.9285714285714284</v>
      </c>
      <c r="X14" s="17">
        <v>3.7857142857142856</v>
      </c>
      <c r="Y14" s="17">
        <v>3.7142857142857144</v>
      </c>
    </row>
    <row r="15" spans="1:25" x14ac:dyDescent="0.25">
      <c r="A15" s="5" t="s">
        <v>37</v>
      </c>
      <c r="B15" s="17">
        <v>0.93761446187699038</v>
      </c>
      <c r="C15" s="17">
        <v>0.8770580193070292</v>
      </c>
      <c r="D15" s="17">
        <v>1.0082080720186271</v>
      </c>
      <c r="E15" s="17">
        <v>1.1883130530663679</v>
      </c>
      <c r="F15" s="17">
        <v>0.74494634366849233</v>
      </c>
      <c r="G15" s="17">
        <v>0.91387353346337563</v>
      </c>
      <c r="H15" s="17">
        <v>0.69929320675306816</v>
      </c>
      <c r="I15" s="17">
        <v>0.7300459115473712</v>
      </c>
      <c r="J15" s="17">
        <v>0.69929320675306816</v>
      </c>
      <c r="K15" s="17">
        <v>0.82542030585555726</v>
      </c>
      <c r="L15" s="17">
        <v>1.2862913567871996</v>
      </c>
      <c r="M15" s="17">
        <v>1.0801234497346435</v>
      </c>
      <c r="N15" s="17">
        <v>0.75955452531275058</v>
      </c>
      <c r="O15" s="17">
        <v>0.8770580193070292</v>
      </c>
      <c r="P15" s="17">
        <v>1.2043875831929898</v>
      </c>
      <c r="Q15" s="17">
        <v>0.7300459115473712</v>
      </c>
      <c r="R15" s="17">
        <v>0.66299354413179634</v>
      </c>
      <c r="S15" s="17">
        <v>0.99724896315087475</v>
      </c>
      <c r="T15" s="17">
        <v>0.7300459115473712</v>
      </c>
      <c r="U15" s="17">
        <v>0.66022529177352451</v>
      </c>
      <c r="V15" s="17">
        <v>1.21573927222163</v>
      </c>
      <c r="W15" s="17">
        <v>0.47463114654932237</v>
      </c>
      <c r="X15" s="17">
        <v>0.57893422352183976</v>
      </c>
      <c r="Y15" s="17">
        <v>0.61124984550212691</v>
      </c>
    </row>
    <row r="16" spans="1:25" x14ac:dyDescent="0.25">
      <c r="A16" s="5" t="s">
        <v>38</v>
      </c>
      <c r="B16" s="18">
        <v>14</v>
      </c>
      <c r="C16" s="18">
        <v>14</v>
      </c>
      <c r="D16" s="18">
        <v>14</v>
      </c>
      <c r="E16" s="18">
        <v>14</v>
      </c>
      <c r="F16" s="18">
        <v>14</v>
      </c>
      <c r="G16" s="18">
        <v>14</v>
      </c>
      <c r="H16" s="18">
        <v>14</v>
      </c>
      <c r="I16" s="18">
        <v>14</v>
      </c>
      <c r="J16" s="18">
        <v>14</v>
      </c>
      <c r="K16" s="18">
        <v>14</v>
      </c>
      <c r="L16" s="18">
        <v>11</v>
      </c>
      <c r="M16" s="18">
        <v>13</v>
      </c>
      <c r="N16" s="18">
        <v>13</v>
      </c>
      <c r="O16" s="18">
        <v>14</v>
      </c>
      <c r="P16" s="18">
        <v>14</v>
      </c>
      <c r="Q16" s="18">
        <v>14</v>
      </c>
      <c r="R16" s="18">
        <v>14</v>
      </c>
      <c r="S16" s="18">
        <v>14</v>
      </c>
      <c r="T16" s="18">
        <v>14</v>
      </c>
      <c r="U16" s="18">
        <v>13</v>
      </c>
      <c r="V16" s="18">
        <v>14</v>
      </c>
      <c r="W16" s="18">
        <v>14</v>
      </c>
      <c r="X16" s="18">
        <v>14</v>
      </c>
      <c r="Y16" s="18">
        <v>14</v>
      </c>
    </row>
    <row r="19" spans="1:25" x14ac:dyDescent="0.25">
      <c r="A19" s="5" t="s">
        <v>133</v>
      </c>
      <c r="B19" s="5"/>
      <c r="C19" s="5"/>
      <c r="D19" s="5"/>
      <c r="E19" s="5"/>
      <c r="F19" s="17">
        <f>AVERAGE(S14:V14)</f>
        <v>3.4189560439560438</v>
      </c>
    </row>
    <row r="20" spans="1:25" x14ac:dyDescent="0.25">
      <c r="A20" s="5" t="s">
        <v>134</v>
      </c>
      <c r="B20" s="5"/>
      <c r="C20" s="5"/>
    </row>
    <row r="22" spans="1:25" x14ac:dyDescent="0.25">
      <c r="A22" s="5" t="s">
        <v>135</v>
      </c>
      <c r="B22" s="5"/>
      <c r="C22" s="5"/>
      <c r="D22" s="5"/>
      <c r="E22" s="5"/>
      <c r="F22" s="17">
        <f>(F19-1)*2.5</f>
        <v>6.0473901098901095</v>
      </c>
    </row>
    <row r="23" spans="1:25" x14ac:dyDescent="0.25">
      <c r="A23" s="5" t="s">
        <v>132</v>
      </c>
      <c r="B23" s="17">
        <f t="shared" ref="B23:Y23" si="0">(B14-1)*2.5</f>
        <v>6.4285714285714288</v>
      </c>
      <c r="C23" s="17">
        <f t="shared" si="0"/>
        <v>7.5</v>
      </c>
      <c r="D23" s="17">
        <f t="shared" si="0"/>
        <v>6.6071428571428568</v>
      </c>
      <c r="E23" s="17">
        <f t="shared" si="0"/>
        <v>5.5357142857142865</v>
      </c>
      <c r="F23" s="17">
        <f t="shared" si="0"/>
        <v>6.6071428571428568</v>
      </c>
      <c r="G23" s="17">
        <f t="shared" si="0"/>
        <v>5.7142857142857135</v>
      </c>
      <c r="H23" s="17">
        <f t="shared" si="0"/>
        <v>8.0357142857142865</v>
      </c>
      <c r="I23" s="17">
        <f t="shared" si="0"/>
        <v>7.6785714285714279</v>
      </c>
      <c r="J23" s="17">
        <f t="shared" si="0"/>
        <v>6.9642857142857135</v>
      </c>
      <c r="K23" s="17">
        <f t="shared" si="0"/>
        <v>5.7142857142857135</v>
      </c>
      <c r="L23" s="17">
        <f t="shared" si="0"/>
        <v>5.9090909090909092</v>
      </c>
      <c r="M23" s="17">
        <f t="shared" si="0"/>
        <v>5</v>
      </c>
      <c r="N23" s="17">
        <f t="shared" si="0"/>
        <v>7.3076923076923075</v>
      </c>
      <c r="O23" s="17">
        <f t="shared" si="0"/>
        <v>7.5</v>
      </c>
      <c r="P23" s="17">
        <f t="shared" si="0"/>
        <v>6.7857142857142865</v>
      </c>
      <c r="Q23" s="17">
        <f t="shared" si="0"/>
        <v>7.3214285714285712</v>
      </c>
      <c r="R23" s="17">
        <f t="shared" si="0"/>
        <v>7.1428571428571432</v>
      </c>
      <c r="S23" s="17">
        <f t="shared" si="0"/>
        <v>4.8214285714285712</v>
      </c>
      <c r="T23" s="17">
        <f t="shared" si="0"/>
        <v>7.3214285714285712</v>
      </c>
      <c r="U23" s="17">
        <f t="shared" si="0"/>
        <v>6.1538461538461542</v>
      </c>
      <c r="V23" s="17">
        <f t="shared" si="0"/>
        <v>5.8928571428571432</v>
      </c>
      <c r="W23" s="17">
        <f t="shared" si="0"/>
        <v>7.3214285714285712</v>
      </c>
      <c r="X23" s="17">
        <f t="shared" si="0"/>
        <v>6.9642857142857135</v>
      </c>
      <c r="Y23" s="17">
        <f t="shared" si="0"/>
        <v>6.7857142857142865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123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Medicina (BA)_PDI'!$B$4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124</v>
      </c>
    </row>
    <row r="7" spans="1:32" x14ac:dyDescent="0.25">
      <c r="A7" s="8">
        <v>1</v>
      </c>
      <c r="B7" s="3">
        <v>2</v>
      </c>
      <c r="C7" s="3">
        <v>7</v>
      </c>
      <c r="D7" s="3">
        <v>18</v>
      </c>
      <c r="E7" s="3">
        <v>6</v>
      </c>
      <c r="F7" s="3">
        <v>3</v>
      </c>
      <c r="G7" s="3">
        <v>1</v>
      </c>
      <c r="H7" s="3">
        <v>6</v>
      </c>
      <c r="I7" s="3">
        <v>19</v>
      </c>
      <c r="J7" s="3">
        <v>3</v>
      </c>
      <c r="K7" s="3">
        <v>3</v>
      </c>
      <c r="L7" s="3">
        <v>10</v>
      </c>
      <c r="M7" s="3">
        <v>7</v>
      </c>
      <c r="N7" s="3">
        <v>7</v>
      </c>
      <c r="O7" s="3">
        <v>2</v>
      </c>
      <c r="P7" s="3">
        <v>7</v>
      </c>
      <c r="Q7" s="3">
        <v>2</v>
      </c>
      <c r="R7" s="3">
        <v>1</v>
      </c>
      <c r="S7" s="3">
        <v>19</v>
      </c>
      <c r="T7" s="3">
        <v>1</v>
      </c>
      <c r="U7" s="3">
        <v>1</v>
      </c>
      <c r="V7" s="3">
        <v>2</v>
      </c>
      <c r="W7" s="3">
        <v>1</v>
      </c>
      <c r="X7" s="3">
        <v>16</v>
      </c>
      <c r="Y7" s="3">
        <v>7</v>
      </c>
      <c r="Z7" s="3">
        <v>8</v>
      </c>
      <c r="AA7" s="3">
        <v>3</v>
      </c>
      <c r="AB7" s="3">
        <v>2</v>
      </c>
      <c r="AC7" s="3">
        <v>3</v>
      </c>
      <c r="AD7" s="3">
        <v>4</v>
      </c>
      <c r="AE7" s="3">
        <v>7</v>
      </c>
      <c r="AF7" s="3">
        <v>0</v>
      </c>
    </row>
    <row r="8" spans="1:32" x14ac:dyDescent="0.25">
      <c r="A8" s="8">
        <v>2</v>
      </c>
      <c r="B8" s="3">
        <v>12</v>
      </c>
      <c r="C8" s="3">
        <v>14</v>
      </c>
      <c r="D8" s="3">
        <v>13</v>
      </c>
      <c r="E8" s="3">
        <v>7</v>
      </c>
      <c r="F8" s="3">
        <v>2</v>
      </c>
      <c r="G8" s="3">
        <v>9</v>
      </c>
      <c r="H8" s="3">
        <v>8</v>
      </c>
      <c r="I8" s="3">
        <v>18</v>
      </c>
      <c r="J8" s="3">
        <v>15</v>
      </c>
      <c r="K8" s="3">
        <v>8</v>
      </c>
      <c r="L8" s="3">
        <v>16</v>
      </c>
      <c r="M8" s="3">
        <v>8</v>
      </c>
      <c r="N8" s="3">
        <v>12</v>
      </c>
      <c r="O8" s="3">
        <v>10</v>
      </c>
      <c r="P8" s="3">
        <v>25</v>
      </c>
      <c r="Q8" s="3">
        <v>7</v>
      </c>
      <c r="R8" s="3">
        <v>14</v>
      </c>
      <c r="S8" s="3">
        <v>16</v>
      </c>
      <c r="T8" s="3">
        <v>7</v>
      </c>
      <c r="U8" s="3">
        <v>10</v>
      </c>
      <c r="V8" s="3">
        <v>12</v>
      </c>
      <c r="W8" s="3">
        <v>4</v>
      </c>
      <c r="X8" s="3">
        <v>16</v>
      </c>
      <c r="Y8" s="3">
        <v>15</v>
      </c>
      <c r="Z8" s="3">
        <v>17</v>
      </c>
      <c r="AA8" s="3">
        <v>8</v>
      </c>
      <c r="AB8" s="3">
        <v>9</v>
      </c>
      <c r="AC8" s="3">
        <v>9</v>
      </c>
      <c r="AD8" s="3">
        <v>5</v>
      </c>
      <c r="AE8" s="3">
        <v>8</v>
      </c>
      <c r="AF8" s="3">
        <v>6</v>
      </c>
    </row>
    <row r="9" spans="1:32" x14ac:dyDescent="0.25">
      <c r="A9" s="8">
        <v>3</v>
      </c>
      <c r="B9" s="3">
        <v>24</v>
      </c>
      <c r="C9" s="3">
        <v>26</v>
      </c>
      <c r="D9" s="3">
        <v>16</v>
      </c>
      <c r="E9" s="3">
        <v>17</v>
      </c>
      <c r="F9" s="3">
        <v>14</v>
      </c>
      <c r="G9" s="3">
        <v>18</v>
      </c>
      <c r="H9" s="3">
        <v>22</v>
      </c>
      <c r="I9" s="3">
        <v>15</v>
      </c>
      <c r="J9" s="3">
        <v>25</v>
      </c>
      <c r="K9" s="3">
        <v>16</v>
      </c>
      <c r="L9" s="3">
        <v>14</v>
      </c>
      <c r="M9" s="3">
        <v>23</v>
      </c>
      <c r="N9" s="3">
        <v>15</v>
      </c>
      <c r="O9" s="3">
        <v>32</v>
      </c>
      <c r="P9" s="3">
        <v>17</v>
      </c>
      <c r="Q9" s="3">
        <v>22</v>
      </c>
      <c r="R9" s="3">
        <v>25</v>
      </c>
      <c r="S9" s="3">
        <v>13</v>
      </c>
      <c r="T9" s="3">
        <v>19</v>
      </c>
      <c r="U9" s="3">
        <v>25</v>
      </c>
      <c r="V9" s="3">
        <v>14</v>
      </c>
      <c r="W9" s="3">
        <v>30</v>
      </c>
      <c r="X9" s="3">
        <v>16</v>
      </c>
      <c r="Y9" s="3">
        <v>18</v>
      </c>
      <c r="Z9" s="3">
        <v>19</v>
      </c>
      <c r="AA9" s="3">
        <v>20</v>
      </c>
      <c r="AB9" s="3">
        <v>20</v>
      </c>
      <c r="AC9" s="3">
        <v>22</v>
      </c>
      <c r="AD9" s="3">
        <v>12</v>
      </c>
      <c r="AE9" s="3">
        <v>13</v>
      </c>
      <c r="AF9" s="3">
        <v>29</v>
      </c>
    </row>
    <row r="10" spans="1:32" x14ac:dyDescent="0.25">
      <c r="A10" s="8">
        <v>4</v>
      </c>
      <c r="B10" s="3">
        <v>17</v>
      </c>
      <c r="C10" s="3">
        <v>8</v>
      </c>
      <c r="D10" s="3">
        <v>8</v>
      </c>
      <c r="E10" s="3">
        <v>15</v>
      </c>
      <c r="F10" s="3">
        <v>23</v>
      </c>
      <c r="G10" s="3">
        <v>27</v>
      </c>
      <c r="H10" s="3">
        <v>20</v>
      </c>
      <c r="I10" s="3">
        <v>4</v>
      </c>
      <c r="J10" s="3">
        <v>12</v>
      </c>
      <c r="K10" s="3">
        <v>22</v>
      </c>
      <c r="L10" s="3">
        <v>8</v>
      </c>
      <c r="M10" s="3">
        <v>12</v>
      </c>
      <c r="N10" s="3">
        <v>15</v>
      </c>
      <c r="O10" s="3">
        <v>11</v>
      </c>
      <c r="P10" s="3">
        <v>7</v>
      </c>
      <c r="Q10" s="3">
        <v>21</v>
      </c>
      <c r="R10" s="3">
        <v>14</v>
      </c>
      <c r="S10" s="3">
        <v>4</v>
      </c>
      <c r="T10" s="3">
        <v>19</v>
      </c>
      <c r="U10" s="3">
        <v>17</v>
      </c>
      <c r="V10" s="3">
        <v>15</v>
      </c>
      <c r="W10" s="3">
        <v>17</v>
      </c>
      <c r="X10" s="3">
        <v>7</v>
      </c>
      <c r="Y10" s="3">
        <v>12</v>
      </c>
      <c r="Z10" s="3">
        <v>9</v>
      </c>
      <c r="AA10" s="3">
        <v>17</v>
      </c>
      <c r="AB10" s="3">
        <v>15</v>
      </c>
      <c r="AC10" s="3">
        <v>13</v>
      </c>
      <c r="AD10" s="3">
        <v>11</v>
      </c>
      <c r="AE10" s="3">
        <v>10</v>
      </c>
      <c r="AF10" s="3">
        <v>18</v>
      </c>
    </row>
    <row r="11" spans="1:32" x14ac:dyDescent="0.25">
      <c r="A11" s="8">
        <v>5</v>
      </c>
      <c r="B11" s="3">
        <v>1</v>
      </c>
      <c r="C11" s="3">
        <v>1</v>
      </c>
      <c r="D11" s="3">
        <v>0</v>
      </c>
      <c r="E11" s="3">
        <v>10</v>
      </c>
      <c r="F11" s="3">
        <v>13</v>
      </c>
      <c r="G11" s="3">
        <v>2</v>
      </c>
      <c r="H11" s="3">
        <v>1</v>
      </c>
      <c r="I11" s="3">
        <v>0</v>
      </c>
      <c r="J11" s="3">
        <v>0</v>
      </c>
      <c r="K11" s="3">
        <v>7</v>
      </c>
      <c r="L11" s="3">
        <v>8</v>
      </c>
      <c r="M11" s="3">
        <v>3</v>
      </c>
      <c r="N11" s="3">
        <v>7</v>
      </c>
      <c r="O11" s="3">
        <v>1</v>
      </c>
      <c r="P11" s="3">
        <v>1</v>
      </c>
      <c r="Q11" s="3">
        <v>4</v>
      </c>
      <c r="R11" s="3">
        <v>3</v>
      </c>
      <c r="S11" s="3">
        <v>1</v>
      </c>
      <c r="T11" s="3">
        <v>9</v>
      </c>
      <c r="U11" s="3">
        <v>4</v>
      </c>
      <c r="V11" s="3">
        <v>2</v>
      </c>
      <c r="W11" s="3">
        <v>4</v>
      </c>
      <c r="X11" s="3">
        <v>2</v>
      </c>
      <c r="Y11" s="3">
        <v>5</v>
      </c>
      <c r="Z11" s="3">
        <v>3</v>
      </c>
      <c r="AA11" s="3">
        <v>6</v>
      </c>
      <c r="AB11" s="3">
        <v>8</v>
      </c>
      <c r="AC11" s="3">
        <v>8</v>
      </c>
      <c r="AD11" s="3">
        <v>1</v>
      </c>
      <c r="AE11" s="3">
        <v>3</v>
      </c>
      <c r="AF11" s="3">
        <v>2</v>
      </c>
    </row>
    <row r="12" spans="1:32" x14ac:dyDescent="0.25">
      <c r="A12" s="8" t="s">
        <v>115</v>
      </c>
      <c r="B12" s="3">
        <v>1</v>
      </c>
      <c r="C12" s="3">
        <v>1</v>
      </c>
      <c r="D12" s="3">
        <v>2</v>
      </c>
      <c r="E12" s="3">
        <v>2</v>
      </c>
      <c r="F12" s="3">
        <v>2</v>
      </c>
      <c r="G12" s="3">
        <v>0</v>
      </c>
      <c r="H12" s="3">
        <v>0</v>
      </c>
      <c r="I12" s="3">
        <v>1</v>
      </c>
      <c r="J12" s="3">
        <v>2</v>
      </c>
      <c r="K12" s="3">
        <v>1</v>
      </c>
      <c r="L12" s="3">
        <v>1</v>
      </c>
      <c r="M12" s="3">
        <v>4</v>
      </c>
      <c r="N12" s="3">
        <v>1</v>
      </c>
      <c r="O12" s="3">
        <v>1</v>
      </c>
      <c r="P12" s="3">
        <v>0</v>
      </c>
      <c r="Q12" s="3">
        <v>1</v>
      </c>
      <c r="R12" s="3">
        <v>0</v>
      </c>
      <c r="S12" s="3">
        <v>4</v>
      </c>
      <c r="T12" s="3">
        <v>2</v>
      </c>
      <c r="U12" s="3">
        <v>0</v>
      </c>
      <c r="V12" s="3">
        <v>12</v>
      </c>
      <c r="W12" s="3">
        <v>1</v>
      </c>
      <c r="X12" s="3">
        <v>0</v>
      </c>
      <c r="Y12" s="3">
        <v>0</v>
      </c>
      <c r="Z12" s="3">
        <v>1</v>
      </c>
      <c r="AA12" s="3">
        <v>3</v>
      </c>
      <c r="AB12" s="3">
        <v>3</v>
      </c>
      <c r="AC12" s="3">
        <v>2</v>
      </c>
      <c r="AD12" s="3">
        <v>24</v>
      </c>
      <c r="AE12" s="3">
        <v>16</v>
      </c>
      <c r="AF12" s="3">
        <v>2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3.0535714285714284</v>
      </c>
      <c r="C14" s="17">
        <v>2.6785714285714284</v>
      </c>
      <c r="D14" s="17">
        <v>2.2545454545454544</v>
      </c>
      <c r="E14" s="17">
        <v>3.290909090909091</v>
      </c>
      <c r="F14" s="17">
        <v>3.7454545454545456</v>
      </c>
      <c r="G14" s="17">
        <v>3.3508771929824563</v>
      </c>
      <c r="H14" s="17">
        <v>3.0350877192982457</v>
      </c>
      <c r="I14" s="17">
        <v>2.0714285714285716</v>
      </c>
      <c r="J14" s="17">
        <v>2.8363636363636364</v>
      </c>
      <c r="K14" s="17">
        <v>3.3928571428571428</v>
      </c>
      <c r="L14" s="17">
        <v>2.7857142857142856</v>
      </c>
      <c r="M14" s="17">
        <v>2.9245283018867925</v>
      </c>
      <c r="N14" s="17">
        <v>3.0535714285714284</v>
      </c>
      <c r="O14" s="17">
        <v>2.9821428571428572</v>
      </c>
      <c r="P14" s="17">
        <v>2.4736842105263159</v>
      </c>
      <c r="Q14" s="17">
        <v>3.3214285714285716</v>
      </c>
      <c r="R14" s="17">
        <v>3.0701754385964914</v>
      </c>
      <c r="S14" s="17">
        <v>2.0943396226415096</v>
      </c>
      <c r="T14" s="17">
        <v>3.5090909090909093</v>
      </c>
      <c r="U14" s="17">
        <v>3.2280701754385963</v>
      </c>
      <c r="V14" s="17">
        <v>3.0666666666666669</v>
      </c>
      <c r="W14" s="17">
        <v>3.3392857142857144</v>
      </c>
      <c r="X14" s="17">
        <v>2.3508771929824563</v>
      </c>
      <c r="Y14" s="17">
        <v>2.8771929824561404</v>
      </c>
      <c r="Z14" s="17">
        <v>2.6785714285714284</v>
      </c>
      <c r="AA14" s="17">
        <v>3.2777777777777777</v>
      </c>
      <c r="AB14" s="17">
        <v>3.3333333333333335</v>
      </c>
      <c r="AC14" s="17">
        <v>3.2545454545454544</v>
      </c>
      <c r="AD14" s="17">
        <v>3</v>
      </c>
      <c r="AE14" s="17">
        <v>2.8536585365853657</v>
      </c>
      <c r="AF14" s="17">
        <v>3.290909090909091</v>
      </c>
    </row>
    <row r="15" spans="1:32" x14ac:dyDescent="0.25">
      <c r="A15" s="5" t="s">
        <v>37</v>
      </c>
      <c r="B15" s="17">
        <v>0.86170323634791268</v>
      </c>
      <c r="C15" s="17">
        <v>0.93628167589853895</v>
      </c>
      <c r="D15" s="17">
        <v>1.0752808731810291</v>
      </c>
      <c r="E15" s="17">
        <v>1.2273537820845735</v>
      </c>
      <c r="F15" s="17">
        <v>1.0402667360609399</v>
      </c>
      <c r="G15" s="17">
        <v>0.85547038168181933</v>
      </c>
      <c r="H15" s="17">
        <v>0.9993732371681362</v>
      </c>
      <c r="I15" s="17">
        <v>0.95073450757617084</v>
      </c>
      <c r="J15" s="17">
        <v>0.83363630855997062</v>
      </c>
      <c r="K15" s="17">
        <v>1.056212296645147</v>
      </c>
      <c r="L15" s="17">
        <v>1.3033423566742925</v>
      </c>
      <c r="M15" s="17">
        <v>1.0714665830564556</v>
      </c>
      <c r="N15" s="17">
        <v>1.2272607022017898</v>
      </c>
      <c r="O15" s="17">
        <v>0.77438706386104117</v>
      </c>
      <c r="P15" s="17">
        <v>0.92784818566352645</v>
      </c>
      <c r="Q15" s="17">
        <v>0.9166568279676639</v>
      </c>
      <c r="R15" s="17">
        <v>0.8835732875013621</v>
      </c>
      <c r="S15" s="17">
        <v>1.0426325952089559</v>
      </c>
      <c r="T15" s="17">
        <v>0.97890201667437504</v>
      </c>
      <c r="U15" s="17">
        <v>0.88675862111982018</v>
      </c>
      <c r="V15" s="17">
        <v>0.98626937128112879</v>
      </c>
      <c r="W15" s="17">
        <v>0.79262018221008823</v>
      </c>
      <c r="X15" s="17">
        <v>1.1258525035052875</v>
      </c>
      <c r="Y15" s="17">
        <v>1.1506236730976518</v>
      </c>
      <c r="Z15" s="17">
        <v>1.0805241633265161</v>
      </c>
      <c r="AA15" s="17">
        <v>1.0355322515620449</v>
      </c>
      <c r="AB15" s="17">
        <v>1.0461068887267253</v>
      </c>
      <c r="AC15" s="17">
        <v>1.0752808731810286</v>
      </c>
      <c r="AD15" s="17">
        <v>1.0606601717798212</v>
      </c>
      <c r="AE15" s="17">
        <v>1.1950099499534743</v>
      </c>
      <c r="AF15" s="17">
        <v>0.71161598239310708</v>
      </c>
    </row>
    <row r="16" spans="1:32" x14ac:dyDescent="0.25">
      <c r="A16" s="5" t="s">
        <v>38</v>
      </c>
      <c r="B16" s="18">
        <v>56</v>
      </c>
      <c r="C16" s="18">
        <v>56</v>
      </c>
      <c r="D16" s="18">
        <v>55</v>
      </c>
      <c r="E16" s="18">
        <v>55</v>
      </c>
      <c r="F16" s="18">
        <v>55</v>
      </c>
      <c r="G16" s="18">
        <v>57</v>
      </c>
      <c r="H16" s="18">
        <v>57</v>
      </c>
      <c r="I16" s="18">
        <v>56</v>
      </c>
      <c r="J16" s="18">
        <v>55</v>
      </c>
      <c r="K16" s="18">
        <v>56</v>
      </c>
      <c r="L16" s="18">
        <v>56</v>
      </c>
      <c r="M16" s="18">
        <v>53</v>
      </c>
      <c r="N16" s="18">
        <v>56</v>
      </c>
      <c r="O16" s="18">
        <v>56</v>
      </c>
      <c r="P16" s="18">
        <v>57</v>
      </c>
      <c r="Q16" s="18">
        <v>56</v>
      </c>
      <c r="R16" s="18">
        <v>57</v>
      </c>
      <c r="S16" s="18">
        <v>53</v>
      </c>
      <c r="T16" s="18">
        <v>55</v>
      </c>
      <c r="U16" s="18">
        <v>57</v>
      </c>
      <c r="V16" s="18">
        <v>45</v>
      </c>
      <c r="W16" s="18">
        <v>56</v>
      </c>
      <c r="X16" s="18">
        <v>57</v>
      </c>
      <c r="Y16" s="18">
        <v>57</v>
      </c>
      <c r="Z16" s="18">
        <v>56</v>
      </c>
      <c r="AA16" s="18">
        <v>54</v>
      </c>
      <c r="AB16" s="18">
        <v>54</v>
      </c>
      <c r="AC16" s="18">
        <v>55</v>
      </c>
      <c r="AD16" s="18">
        <v>33</v>
      </c>
      <c r="AE16" s="18">
        <v>41</v>
      </c>
      <c r="AF16" s="18">
        <v>55</v>
      </c>
    </row>
    <row r="18" spans="1:32" x14ac:dyDescent="0.25">
      <c r="A18" s="5" t="s">
        <v>120</v>
      </c>
      <c r="B18" s="5">
        <v>57</v>
      </c>
    </row>
    <row r="19" spans="1:32" x14ac:dyDescent="0.25">
      <c r="A19" s="5" t="s">
        <v>121</v>
      </c>
      <c r="B19" s="5">
        <v>109</v>
      </c>
    </row>
    <row r="20" spans="1:32" x14ac:dyDescent="0.25">
      <c r="A20" s="5" t="s">
        <v>122</v>
      </c>
      <c r="B20" s="21">
        <f>B18/B19</f>
        <v>0.52293577981651373</v>
      </c>
    </row>
    <row r="22" spans="1:32" x14ac:dyDescent="0.25">
      <c r="A22" s="5" t="s">
        <v>129</v>
      </c>
      <c r="B22" s="5"/>
      <c r="C22" s="5"/>
      <c r="D22" s="5"/>
      <c r="E22" s="5"/>
      <c r="F22" s="17">
        <f>AVERAGE(X14:Z14)</f>
        <v>2.6355472013366747</v>
      </c>
    </row>
    <row r="23" spans="1:32" x14ac:dyDescent="0.25">
      <c r="A23" s="5" t="s">
        <v>130</v>
      </c>
      <c r="B23" s="5"/>
      <c r="C23" s="5"/>
    </row>
    <row r="25" spans="1:32" x14ac:dyDescent="0.25">
      <c r="A25" s="5" t="s">
        <v>131</v>
      </c>
      <c r="B25" s="5"/>
      <c r="C25" s="5"/>
      <c r="D25" s="5"/>
      <c r="E25" s="5"/>
      <c r="F25" s="17">
        <f>(F22-1)*2.5</f>
        <v>4.0888680033416867</v>
      </c>
    </row>
    <row r="26" spans="1:32" x14ac:dyDescent="0.25">
      <c r="A26" s="5" t="s">
        <v>132</v>
      </c>
      <c r="B26" s="17">
        <f t="shared" ref="B26:AF26" si="0">(B14-1)*2.5</f>
        <v>5.1339285714285712</v>
      </c>
      <c r="C26" s="17">
        <f t="shared" si="0"/>
        <v>4.1964285714285712</v>
      </c>
      <c r="D26" s="17">
        <f t="shared" si="0"/>
        <v>3.1363636363636358</v>
      </c>
      <c r="E26" s="17">
        <f t="shared" si="0"/>
        <v>5.7272727272727275</v>
      </c>
      <c r="F26" s="17">
        <f t="shared" si="0"/>
        <v>6.8636363636363642</v>
      </c>
      <c r="G26" s="17">
        <f t="shared" si="0"/>
        <v>5.8771929824561404</v>
      </c>
      <c r="H26" s="17">
        <f t="shared" si="0"/>
        <v>5.0877192982456148</v>
      </c>
      <c r="I26" s="17">
        <f t="shared" si="0"/>
        <v>2.6785714285714288</v>
      </c>
      <c r="J26" s="17">
        <f t="shared" si="0"/>
        <v>4.5909090909090908</v>
      </c>
      <c r="K26" s="17">
        <f t="shared" si="0"/>
        <v>5.9821428571428568</v>
      </c>
      <c r="L26" s="17">
        <f t="shared" si="0"/>
        <v>4.4642857142857135</v>
      </c>
      <c r="M26" s="17">
        <f t="shared" si="0"/>
        <v>4.8113207547169807</v>
      </c>
      <c r="N26" s="17">
        <f t="shared" si="0"/>
        <v>5.1339285714285712</v>
      </c>
      <c r="O26" s="17">
        <f t="shared" si="0"/>
        <v>4.9553571428571432</v>
      </c>
      <c r="P26" s="17">
        <f t="shared" si="0"/>
        <v>3.6842105263157898</v>
      </c>
      <c r="Q26" s="17">
        <f t="shared" si="0"/>
        <v>5.8035714285714288</v>
      </c>
      <c r="R26" s="17">
        <f t="shared" si="0"/>
        <v>5.1754385964912286</v>
      </c>
      <c r="S26" s="17">
        <f t="shared" si="0"/>
        <v>2.7358490566037741</v>
      </c>
      <c r="T26" s="17">
        <f t="shared" si="0"/>
        <v>6.2727272727272734</v>
      </c>
      <c r="U26" s="17">
        <f t="shared" si="0"/>
        <v>5.5701754385964906</v>
      </c>
      <c r="V26" s="17">
        <f t="shared" si="0"/>
        <v>5.166666666666667</v>
      </c>
      <c r="W26" s="17">
        <f t="shared" si="0"/>
        <v>5.8482142857142865</v>
      </c>
      <c r="X26" s="17">
        <f t="shared" si="0"/>
        <v>3.3771929824561409</v>
      </c>
      <c r="Y26" s="17">
        <f t="shared" si="0"/>
        <v>4.692982456140351</v>
      </c>
      <c r="Z26" s="17">
        <f t="shared" si="0"/>
        <v>4.1964285714285712</v>
      </c>
      <c r="AA26" s="17">
        <f t="shared" si="0"/>
        <v>5.6944444444444446</v>
      </c>
      <c r="AB26" s="17">
        <f t="shared" si="0"/>
        <v>5.8333333333333339</v>
      </c>
      <c r="AC26" s="17">
        <f t="shared" si="0"/>
        <v>5.6363636363636358</v>
      </c>
      <c r="AD26" s="17">
        <f t="shared" si="0"/>
        <v>5</v>
      </c>
      <c r="AE26" s="17">
        <f t="shared" si="0"/>
        <v>4.6341463414634143</v>
      </c>
      <c r="AF26" s="17">
        <f t="shared" si="0"/>
        <v>5.7272727272727275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119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Medicina (BA)_PDI'!$B$4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1</v>
      </c>
      <c r="T7" s="19">
        <v>1</v>
      </c>
      <c r="U7" s="19">
        <v>1</v>
      </c>
      <c r="V7" s="19">
        <v>1</v>
      </c>
      <c r="W7" s="19">
        <v>0</v>
      </c>
      <c r="X7" s="19">
        <v>0</v>
      </c>
      <c r="Y7" s="19">
        <v>0</v>
      </c>
    </row>
    <row r="8" spans="1:25" x14ac:dyDescent="0.25">
      <c r="A8" s="8">
        <v>2</v>
      </c>
      <c r="B8" s="19">
        <v>1</v>
      </c>
      <c r="C8" s="19">
        <v>0</v>
      </c>
      <c r="D8" s="19">
        <v>1</v>
      </c>
      <c r="E8" s="19">
        <v>1</v>
      </c>
      <c r="F8" s="19">
        <v>1</v>
      </c>
      <c r="G8" s="19">
        <v>1</v>
      </c>
      <c r="H8" s="19">
        <v>0</v>
      </c>
      <c r="I8" s="19">
        <v>0</v>
      </c>
      <c r="J8" s="19">
        <v>0</v>
      </c>
      <c r="K8" s="19">
        <v>1</v>
      </c>
      <c r="L8" s="19">
        <v>0</v>
      </c>
      <c r="M8" s="19">
        <v>0</v>
      </c>
      <c r="N8" s="19">
        <v>0</v>
      </c>
      <c r="O8" s="19">
        <v>1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</row>
    <row r="9" spans="1:25" x14ac:dyDescent="0.25">
      <c r="A9" s="8">
        <v>3</v>
      </c>
      <c r="B9" s="19">
        <v>1</v>
      </c>
      <c r="C9" s="19">
        <v>1</v>
      </c>
      <c r="D9" s="19">
        <v>1</v>
      </c>
      <c r="E9" s="19">
        <v>0</v>
      </c>
      <c r="F9" s="19">
        <v>0</v>
      </c>
      <c r="G9" s="19">
        <v>0</v>
      </c>
      <c r="H9" s="19">
        <v>0</v>
      </c>
      <c r="I9" s="19">
        <v>1</v>
      </c>
      <c r="J9" s="19">
        <v>1</v>
      </c>
      <c r="K9" s="19">
        <v>0</v>
      </c>
      <c r="L9" s="19">
        <v>1</v>
      </c>
      <c r="M9" s="19">
        <v>2</v>
      </c>
      <c r="N9" s="19">
        <v>0</v>
      </c>
      <c r="O9" s="19">
        <v>0</v>
      </c>
      <c r="P9" s="19">
        <v>1</v>
      </c>
      <c r="Q9" s="19">
        <v>0</v>
      </c>
      <c r="R9" s="19">
        <v>0</v>
      </c>
      <c r="S9" s="19">
        <v>1</v>
      </c>
      <c r="T9" s="19">
        <v>1</v>
      </c>
      <c r="U9" s="19">
        <v>1</v>
      </c>
      <c r="V9" s="19">
        <v>1</v>
      </c>
      <c r="W9" s="19">
        <v>1</v>
      </c>
      <c r="X9" s="19">
        <v>1</v>
      </c>
      <c r="Y9" s="19">
        <v>1</v>
      </c>
    </row>
    <row r="10" spans="1:25" x14ac:dyDescent="0.25">
      <c r="A10" s="8">
        <v>4</v>
      </c>
      <c r="B10" s="19">
        <v>1</v>
      </c>
      <c r="C10" s="19">
        <v>2</v>
      </c>
      <c r="D10" s="19">
        <v>1</v>
      </c>
      <c r="E10" s="19">
        <v>2</v>
      </c>
      <c r="F10" s="19">
        <v>2</v>
      </c>
      <c r="G10" s="19">
        <v>1</v>
      </c>
      <c r="H10" s="19">
        <v>1</v>
      </c>
      <c r="I10" s="19">
        <v>1</v>
      </c>
      <c r="J10" s="19">
        <v>1</v>
      </c>
      <c r="K10" s="19">
        <v>0</v>
      </c>
      <c r="L10" s="19">
        <v>0</v>
      </c>
      <c r="M10" s="19">
        <v>0</v>
      </c>
      <c r="N10" s="19">
        <v>1</v>
      </c>
      <c r="O10" s="19">
        <v>2</v>
      </c>
      <c r="P10" s="19">
        <v>2</v>
      </c>
      <c r="Q10" s="19">
        <v>3</v>
      </c>
      <c r="R10" s="19">
        <v>3</v>
      </c>
      <c r="S10" s="19">
        <v>1</v>
      </c>
      <c r="T10" s="19">
        <v>1</v>
      </c>
      <c r="U10" s="19">
        <v>1</v>
      </c>
      <c r="V10" s="19">
        <v>0</v>
      </c>
      <c r="W10" s="19">
        <v>2</v>
      </c>
      <c r="X10" s="19">
        <v>2</v>
      </c>
      <c r="Y10" s="19">
        <v>2</v>
      </c>
    </row>
    <row r="11" spans="1:25" x14ac:dyDescent="0.25">
      <c r="A11" s="8">
        <v>5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1</v>
      </c>
      <c r="H11" s="19">
        <v>2</v>
      </c>
      <c r="I11" s="19">
        <v>1</v>
      </c>
      <c r="J11" s="19">
        <v>1</v>
      </c>
      <c r="K11" s="19">
        <v>2</v>
      </c>
      <c r="L11" s="19">
        <v>1</v>
      </c>
      <c r="M11" s="19">
        <v>1</v>
      </c>
      <c r="N11" s="19">
        <v>2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1</v>
      </c>
      <c r="W11" s="19">
        <v>0</v>
      </c>
      <c r="X11" s="19">
        <v>0</v>
      </c>
      <c r="Y11" s="19">
        <v>0</v>
      </c>
    </row>
    <row r="12" spans="1:25" x14ac:dyDescent="0.25">
      <c r="A12" s="8" t="s">
        <v>115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1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</row>
    <row r="13" spans="1:25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x14ac:dyDescent="0.25">
      <c r="A14" s="5" t="s">
        <v>36</v>
      </c>
      <c r="B14" s="17">
        <v>3</v>
      </c>
      <c r="C14" s="17">
        <v>3.6666666666666665</v>
      </c>
      <c r="D14" s="17">
        <v>3</v>
      </c>
      <c r="E14" s="17">
        <v>3.3333333333333335</v>
      </c>
      <c r="F14" s="17">
        <v>3.3333333333333335</v>
      </c>
      <c r="G14" s="17">
        <v>3.6666666666666665</v>
      </c>
      <c r="H14" s="17">
        <v>4.666666666666667</v>
      </c>
      <c r="I14" s="17">
        <v>4</v>
      </c>
      <c r="J14" s="17">
        <v>4</v>
      </c>
      <c r="K14" s="17">
        <v>4</v>
      </c>
      <c r="L14" s="17">
        <v>4</v>
      </c>
      <c r="M14" s="17">
        <v>3.6666666666666665</v>
      </c>
      <c r="N14" s="17">
        <v>4.666666666666667</v>
      </c>
      <c r="O14" s="17">
        <v>3.3333333333333335</v>
      </c>
      <c r="P14" s="17">
        <v>3.6666666666666665</v>
      </c>
      <c r="Q14" s="17">
        <v>4</v>
      </c>
      <c r="R14" s="17">
        <v>4</v>
      </c>
      <c r="S14" s="17">
        <v>2.6666666666666665</v>
      </c>
      <c r="T14" s="17">
        <v>2.6666666666666665</v>
      </c>
      <c r="U14" s="17">
        <v>2.6666666666666665</v>
      </c>
      <c r="V14" s="17">
        <v>3</v>
      </c>
      <c r="W14" s="17">
        <v>3.6666666666666665</v>
      </c>
      <c r="X14" s="17">
        <v>3.6666666666666665</v>
      </c>
      <c r="Y14" s="17">
        <v>3.6666666666666665</v>
      </c>
    </row>
    <row r="15" spans="1:25" x14ac:dyDescent="0.25">
      <c r="A15" s="5" t="s">
        <v>37</v>
      </c>
      <c r="B15" s="17">
        <v>1</v>
      </c>
      <c r="C15" s="17">
        <v>0.57735026918962473</v>
      </c>
      <c r="D15" s="17">
        <v>1</v>
      </c>
      <c r="E15" s="17">
        <v>1.154700538379251</v>
      </c>
      <c r="F15" s="17">
        <v>1.154700538379251</v>
      </c>
      <c r="G15" s="17">
        <v>1.5275252316519463</v>
      </c>
      <c r="H15" s="17">
        <v>0.57735026918962784</v>
      </c>
      <c r="I15" s="17">
        <v>1</v>
      </c>
      <c r="J15" s="17">
        <v>1</v>
      </c>
      <c r="K15" s="17">
        <v>1.7320508075688772</v>
      </c>
      <c r="L15" s="17">
        <v>1.4142135623730951</v>
      </c>
      <c r="M15" s="17">
        <v>1.154700538379251</v>
      </c>
      <c r="N15" s="17">
        <v>0.57735026918962784</v>
      </c>
      <c r="O15" s="17">
        <v>1.154700538379251</v>
      </c>
      <c r="P15" s="17">
        <v>0.57735026918962473</v>
      </c>
      <c r="Q15" s="17">
        <v>0</v>
      </c>
      <c r="R15" s="17">
        <v>0</v>
      </c>
      <c r="S15" s="17">
        <v>1.5275252316519468</v>
      </c>
      <c r="T15" s="17">
        <v>1.5275252316519468</v>
      </c>
      <c r="U15" s="17">
        <v>1.5275252316519468</v>
      </c>
      <c r="V15" s="17">
        <v>2</v>
      </c>
      <c r="W15" s="17">
        <v>0.57735026918962473</v>
      </c>
      <c r="X15" s="17">
        <v>0.57735026918962473</v>
      </c>
      <c r="Y15" s="17">
        <v>0.57735026918962473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2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9" spans="1:25" x14ac:dyDescent="0.25">
      <c r="A19" s="5" t="s">
        <v>133</v>
      </c>
      <c r="B19" s="5"/>
      <c r="C19" s="5"/>
      <c r="D19" s="5"/>
      <c r="E19" s="5"/>
      <c r="F19" s="17">
        <f>AVERAGE(S14:V14)</f>
        <v>2.75</v>
      </c>
    </row>
    <row r="20" spans="1:25" x14ac:dyDescent="0.25">
      <c r="A20" s="5" t="s">
        <v>134</v>
      </c>
      <c r="B20" s="5"/>
      <c r="C20" s="5"/>
    </row>
    <row r="22" spans="1:25" x14ac:dyDescent="0.25">
      <c r="A22" s="5" t="s">
        <v>135</v>
      </c>
      <c r="B22" s="5"/>
      <c r="C22" s="5"/>
      <c r="D22" s="5"/>
      <c r="E22" s="5"/>
      <c r="F22" s="17">
        <f>(F19-1)*2.5</f>
        <v>4.375</v>
      </c>
    </row>
    <row r="23" spans="1:25" x14ac:dyDescent="0.25">
      <c r="A23" s="5" t="s">
        <v>132</v>
      </c>
      <c r="B23" s="17">
        <f t="shared" ref="B23:Y23" si="0">(B14-1)*2.5</f>
        <v>5</v>
      </c>
      <c r="C23" s="17">
        <f t="shared" si="0"/>
        <v>6.6666666666666661</v>
      </c>
      <c r="D23" s="17">
        <f t="shared" si="0"/>
        <v>5</v>
      </c>
      <c r="E23" s="17">
        <f t="shared" si="0"/>
        <v>5.8333333333333339</v>
      </c>
      <c r="F23" s="17">
        <f t="shared" si="0"/>
        <v>5.8333333333333339</v>
      </c>
      <c r="G23" s="17">
        <f t="shared" si="0"/>
        <v>6.6666666666666661</v>
      </c>
      <c r="H23" s="17">
        <f t="shared" si="0"/>
        <v>9.1666666666666679</v>
      </c>
      <c r="I23" s="17">
        <f t="shared" si="0"/>
        <v>7.5</v>
      </c>
      <c r="J23" s="17">
        <f t="shared" si="0"/>
        <v>7.5</v>
      </c>
      <c r="K23" s="17">
        <f t="shared" si="0"/>
        <v>7.5</v>
      </c>
      <c r="L23" s="17">
        <f t="shared" si="0"/>
        <v>7.5</v>
      </c>
      <c r="M23" s="17">
        <f t="shared" si="0"/>
        <v>6.6666666666666661</v>
      </c>
      <c r="N23" s="17">
        <f t="shared" si="0"/>
        <v>9.1666666666666679</v>
      </c>
      <c r="O23" s="17">
        <f t="shared" si="0"/>
        <v>5.8333333333333339</v>
      </c>
      <c r="P23" s="17">
        <f t="shared" si="0"/>
        <v>6.6666666666666661</v>
      </c>
      <c r="Q23" s="17">
        <f t="shared" si="0"/>
        <v>7.5</v>
      </c>
      <c r="R23" s="17">
        <f t="shared" si="0"/>
        <v>7.5</v>
      </c>
      <c r="S23" s="17">
        <f t="shared" si="0"/>
        <v>4.1666666666666661</v>
      </c>
      <c r="T23" s="17">
        <f t="shared" si="0"/>
        <v>4.1666666666666661</v>
      </c>
      <c r="U23" s="17">
        <f t="shared" si="0"/>
        <v>4.1666666666666661</v>
      </c>
      <c r="V23" s="17">
        <f t="shared" si="0"/>
        <v>5</v>
      </c>
      <c r="W23" s="17">
        <f t="shared" si="0"/>
        <v>6.6666666666666661</v>
      </c>
      <c r="X23" s="17">
        <f t="shared" si="0"/>
        <v>6.6666666666666661</v>
      </c>
      <c r="Y23" s="17">
        <f t="shared" si="0"/>
        <v>6.6666666666666661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119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Medicina (BA)_PDI'!$B$4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124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0</v>
      </c>
      <c r="N7" s="3">
        <v>1</v>
      </c>
      <c r="O7" s="3">
        <v>0</v>
      </c>
      <c r="P7" s="3">
        <v>1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1</v>
      </c>
      <c r="AC7" s="3">
        <v>1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2</v>
      </c>
      <c r="E8" s="3">
        <v>3</v>
      </c>
      <c r="F8" s="3">
        <v>1</v>
      </c>
      <c r="G8" s="3">
        <v>4</v>
      </c>
      <c r="H8" s="3">
        <v>2</v>
      </c>
      <c r="I8" s="3">
        <v>1</v>
      </c>
      <c r="J8" s="3">
        <v>4</v>
      </c>
      <c r="K8" s="3">
        <v>3</v>
      </c>
      <c r="L8" s="3">
        <v>1</v>
      </c>
      <c r="M8" s="3">
        <v>3</v>
      </c>
      <c r="N8" s="3">
        <v>3</v>
      </c>
      <c r="O8" s="3">
        <v>2</v>
      </c>
      <c r="P8" s="3">
        <v>4</v>
      </c>
      <c r="Q8" s="3">
        <v>2</v>
      </c>
      <c r="R8" s="3">
        <v>3</v>
      </c>
      <c r="S8" s="3">
        <v>4</v>
      </c>
      <c r="T8" s="3">
        <v>1</v>
      </c>
      <c r="U8" s="3">
        <v>1</v>
      </c>
      <c r="V8" s="3">
        <v>2</v>
      </c>
      <c r="W8" s="3">
        <v>1</v>
      </c>
      <c r="X8" s="3">
        <v>0</v>
      </c>
      <c r="Y8" s="3">
        <v>1</v>
      </c>
      <c r="Z8" s="3">
        <v>0</v>
      </c>
      <c r="AA8" s="3">
        <v>1</v>
      </c>
      <c r="AB8" s="3">
        <v>0</v>
      </c>
      <c r="AC8" s="3">
        <v>1</v>
      </c>
      <c r="AD8" s="3">
        <v>1</v>
      </c>
      <c r="AE8" s="3">
        <v>1</v>
      </c>
      <c r="AF8" s="3">
        <v>2</v>
      </c>
    </row>
    <row r="9" spans="1:32" x14ac:dyDescent="0.25">
      <c r="A9" s="8">
        <v>3</v>
      </c>
      <c r="B9" s="3">
        <v>4</v>
      </c>
      <c r="C9" s="3">
        <v>4</v>
      </c>
      <c r="D9" s="3">
        <v>2</v>
      </c>
      <c r="E9" s="3">
        <v>2</v>
      </c>
      <c r="F9" s="3">
        <v>2</v>
      </c>
      <c r="G9" s="3">
        <v>1</v>
      </c>
      <c r="H9" s="3">
        <v>1</v>
      </c>
      <c r="I9" s="3">
        <v>2</v>
      </c>
      <c r="J9" s="3">
        <v>2</v>
      </c>
      <c r="K9" s="3">
        <v>2</v>
      </c>
      <c r="L9" s="3">
        <v>1</v>
      </c>
      <c r="M9" s="3">
        <v>0</v>
      </c>
      <c r="N9" s="3">
        <v>2</v>
      </c>
      <c r="O9" s="3">
        <v>3</v>
      </c>
      <c r="P9" s="3">
        <v>2</v>
      </c>
      <c r="Q9" s="3">
        <v>2</v>
      </c>
      <c r="R9" s="3">
        <v>2</v>
      </c>
      <c r="S9" s="3">
        <v>2</v>
      </c>
      <c r="T9" s="3">
        <v>4</v>
      </c>
      <c r="U9" s="3">
        <v>3</v>
      </c>
      <c r="V9" s="3">
        <v>0</v>
      </c>
      <c r="W9" s="3">
        <v>2</v>
      </c>
      <c r="X9" s="3">
        <v>4</v>
      </c>
      <c r="Y9" s="3">
        <v>4</v>
      </c>
      <c r="Z9" s="3">
        <v>5</v>
      </c>
      <c r="AA9" s="3">
        <v>2</v>
      </c>
      <c r="AB9" s="3">
        <v>5</v>
      </c>
      <c r="AC9" s="3">
        <v>1</v>
      </c>
      <c r="AD9" s="3">
        <v>0</v>
      </c>
      <c r="AE9" s="3">
        <v>1</v>
      </c>
      <c r="AF9" s="3">
        <v>3</v>
      </c>
    </row>
    <row r="10" spans="1:32" x14ac:dyDescent="0.25">
      <c r="A10" s="8">
        <v>4</v>
      </c>
      <c r="B10" s="3">
        <v>5</v>
      </c>
      <c r="C10" s="3">
        <v>4</v>
      </c>
      <c r="D10" s="3">
        <v>3</v>
      </c>
      <c r="E10" s="3">
        <v>0</v>
      </c>
      <c r="F10" s="3">
        <v>3</v>
      </c>
      <c r="G10" s="3">
        <v>5</v>
      </c>
      <c r="H10" s="3">
        <v>7</v>
      </c>
      <c r="I10" s="3">
        <v>5</v>
      </c>
      <c r="J10" s="3">
        <v>4</v>
      </c>
      <c r="K10" s="3">
        <v>3</v>
      </c>
      <c r="L10" s="3">
        <v>5</v>
      </c>
      <c r="M10" s="3">
        <v>4</v>
      </c>
      <c r="N10" s="3">
        <v>1</v>
      </c>
      <c r="O10" s="3">
        <v>5</v>
      </c>
      <c r="P10" s="3">
        <v>3</v>
      </c>
      <c r="Q10" s="3">
        <v>6</v>
      </c>
      <c r="R10" s="3">
        <v>4</v>
      </c>
      <c r="S10" s="3">
        <v>2</v>
      </c>
      <c r="T10" s="3">
        <v>4</v>
      </c>
      <c r="U10" s="3">
        <v>6</v>
      </c>
      <c r="V10" s="3">
        <v>7</v>
      </c>
      <c r="W10" s="3">
        <v>7</v>
      </c>
      <c r="X10" s="3">
        <v>5</v>
      </c>
      <c r="Y10" s="3">
        <v>4</v>
      </c>
      <c r="Z10" s="3">
        <v>3</v>
      </c>
      <c r="AA10" s="3">
        <v>3</v>
      </c>
      <c r="AB10" s="3">
        <v>3</v>
      </c>
      <c r="AC10" s="3">
        <v>3</v>
      </c>
      <c r="AD10" s="3">
        <v>4</v>
      </c>
      <c r="AE10" s="3">
        <v>4</v>
      </c>
      <c r="AF10" s="3">
        <v>4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2</v>
      </c>
      <c r="G11" s="3">
        <v>0</v>
      </c>
      <c r="H11" s="3">
        <v>0</v>
      </c>
      <c r="I11" s="3">
        <v>1</v>
      </c>
      <c r="J11" s="3">
        <v>0</v>
      </c>
      <c r="K11" s="3">
        <v>2</v>
      </c>
      <c r="L11" s="3">
        <v>1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1</v>
      </c>
      <c r="W11" s="3">
        <v>0</v>
      </c>
      <c r="X11" s="3">
        <v>1</v>
      </c>
      <c r="Y11" s="3">
        <v>1</v>
      </c>
      <c r="Z11" s="3">
        <v>2</v>
      </c>
      <c r="AA11" s="3">
        <v>3</v>
      </c>
      <c r="AB11" s="3">
        <v>1</v>
      </c>
      <c r="AC11" s="3">
        <v>3</v>
      </c>
      <c r="AD11" s="3">
        <v>0</v>
      </c>
      <c r="AE11" s="3">
        <v>1</v>
      </c>
      <c r="AF11" s="3">
        <v>1</v>
      </c>
    </row>
    <row r="12" spans="1:32" x14ac:dyDescent="0.25">
      <c r="A12" s="8" t="s">
        <v>115</v>
      </c>
      <c r="B12" s="3">
        <v>0</v>
      </c>
      <c r="C12" s="3">
        <v>1</v>
      </c>
      <c r="D12" s="3">
        <v>2</v>
      </c>
      <c r="E12" s="3">
        <v>3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2</v>
      </c>
      <c r="N12" s="3">
        <v>3</v>
      </c>
      <c r="O12" s="3">
        <v>0</v>
      </c>
      <c r="P12" s="3">
        <v>0</v>
      </c>
      <c r="Q12" s="3">
        <v>0</v>
      </c>
      <c r="R12" s="3">
        <v>1</v>
      </c>
      <c r="S12" s="3">
        <v>1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5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3.4</v>
      </c>
      <c r="C14" s="17">
        <v>3.3333333333333335</v>
      </c>
      <c r="D14" s="17">
        <v>3.375</v>
      </c>
      <c r="E14" s="17">
        <v>2</v>
      </c>
      <c r="F14" s="17">
        <v>3.75</v>
      </c>
      <c r="G14" s="17">
        <v>3.1</v>
      </c>
      <c r="H14" s="17">
        <v>3.5</v>
      </c>
      <c r="I14" s="17">
        <v>3.4</v>
      </c>
      <c r="J14" s="17">
        <v>3</v>
      </c>
      <c r="K14" s="17">
        <v>3.4</v>
      </c>
      <c r="L14" s="17">
        <v>3.4444444444444446</v>
      </c>
      <c r="M14" s="17">
        <v>3.375</v>
      </c>
      <c r="N14" s="17">
        <v>2.4285714285714284</v>
      </c>
      <c r="O14" s="17">
        <v>3.3</v>
      </c>
      <c r="P14" s="17">
        <v>2.7</v>
      </c>
      <c r="Q14" s="17">
        <v>3.4</v>
      </c>
      <c r="R14" s="17">
        <v>3.1111111111111112</v>
      </c>
      <c r="S14" s="17">
        <v>2.5555555555555554</v>
      </c>
      <c r="T14" s="17">
        <v>3.3333333333333335</v>
      </c>
      <c r="U14" s="17">
        <v>3.5</v>
      </c>
      <c r="V14" s="17">
        <v>3.7</v>
      </c>
      <c r="W14" s="17">
        <v>3.6</v>
      </c>
      <c r="X14" s="17">
        <v>3.7</v>
      </c>
      <c r="Y14" s="17">
        <v>3.5</v>
      </c>
      <c r="Z14" s="17">
        <v>3.7</v>
      </c>
      <c r="AA14" s="17">
        <v>3.6</v>
      </c>
      <c r="AB14" s="17">
        <v>3.3</v>
      </c>
      <c r="AC14" s="17">
        <v>3.6666666666666665</v>
      </c>
      <c r="AD14" s="17">
        <v>3.6</v>
      </c>
      <c r="AE14" s="17">
        <v>3.375</v>
      </c>
      <c r="AF14" s="17">
        <v>3.4</v>
      </c>
    </row>
    <row r="15" spans="1:32" x14ac:dyDescent="0.25">
      <c r="A15" s="5" t="s">
        <v>37</v>
      </c>
      <c r="B15" s="17">
        <v>0.69920589878010153</v>
      </c>
      <c r="C15" s="17">
        <v>0.70710678118654757</v>
      </c>
      <c r="D15" s="17">
        <v>1.0606601717798212</v>
      </c>
      <c r="E15" s="17">
        <v>0.81649658092772603</v>
      </c>
      <c r="F15" s="17">
        <v>1.0350983390135313</v>
      </c>
      <c r="G15" s="17">
        <v>0.99442892601175348</v>
      </c>
      <c r="H15" s="17">
        <v>0.84983658559879749</v>
      </c>
      <c r="I15" s="17">
        <v>1.1737877907772676</v>
      </c>
      <c r="J15" s="17">
        <v>0.94280904158206336</v>
      </c>
      <c r="K15" s="17">
        <v>1.1737877907772676</v>
      </c>
      <c r="L15" s="17">
        <v>1.2360330811826108</v>
      </c>
      <c r="M15" s="17">
        <v>1.1877349391654208</v>
      </c>
      <c r="N15" s="17">
        <v>0.97590007294853331</v>
      </c>
      <c r="O15" s="17">
        <v>0.82327260234856425</v>
      </c>
      <c r="P15" s="17">
        <v>1.05934990547138</v>
      </c>
      <c r="Q15" s="17">
        <v>0.84327404271156814</v>
      </c>
      <c r="R15" s="17">
        <v>0.92796072713833677</v>
      </c>
      <c r="S15" s="17">
        <v>1.0137937550497031</v>
      </c>
      <c r="T15" s="17">
        <v>0.70710678118654757</v>
      </c>
      <c r="U15" s="17">
        <v>0.70710678118654757</v>
      </c>
      <c r="V15" s="17">
        <v>0.94868329805051343</v>
      </c>
      <c r="W15" s="17">
        <v>0.69920589878010153</v>
      </c>
      <c r="X15" s="17">
        <v>0.6749485577105524</v>
      </c>
      <c r="Y15" s="17">
        <v>0.84983658559879749</v>
      </c>
      <c r="Z15" s="17">
        <v>0.82327260234856425</v>
      </c>
      <c r="AA15" s="17">
        <v>1.3498971154211061</v>
      </c>
      <c r="AB15" s="17">
        <v>1.05934990547138</v>
      </c>
      <c r="AC15" s="17">
        <v>1.4142135623730951</v>
      </c>
      <c r="AD15" s="17">
        <v>0.8944271909999163</v>
      </c>
      <c r="AE15" s="17">
        <v>1.3024701806293193</v>
      </c>
      <c r="AF15" s="17">
        <v>0.96609178307929622</v>
      </c>
    </row>
    <row r="16" spans="1:32" x14ac:dyDescent="0.25">
      <c r="A16" s="5" t="s">
        <v>38</v>
      </c>
      <c r="B16" s="18">
        <v>10</v>
      </c>
      <c r="C16" s="18">
        <v>9</v>
      </c>
      <c r="D16" s="18">
        <v>8</v>
      </c>
      <c r="E16" s="18">
        <v>7</v>
      </c>
      <c r="F16" s="18">
        <v>8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9</v>
      </c>
      <c r="M16" s="18">
        <v>8</v>
      </c>
      <c r="N16" s="18">
        <v>7</v>
      </c>
      <c r="O16" s="18">
        <v>10</v>
      </c>
      <c r="P16" s="18">
        <v>10</v>
      </c>
      <c r="Q16" s="18">
        <v>10</v>
      </c>
      <c r="R16" s="18">
        <v>9</v>
      </c>
      <c r="S16" s="18">
        <v>9</v>
      </c>
      <c r="T16" s="18">
        <v>9</v>
      </c>
      <c r="U16" s="18">
        <v>10</v>
      </c>
      <c r="V16" s="18">
        <v>10</v>
      </c>
      <c r="W16" s="18">
        <v>10</v>
      </c>
      <c r="X16" s="18">
        <v>10</v>
      </c>
      <c r="Y16" s="18">
        <v>10</v>
      </c>
      <c r="Z16" s="18">
        <v>10</v>
      </c>
      <c r="AA16" s="18">
        <v>10</v>
      </c>
      <c r="AB16" s="18">
        <v>10</v>
      </c>
      <c r="AC16" s="18">
        <v>9</v>
      </c>
      <c r="AD16" s="18">
        <v>5</v>
      </c>
      <c r="AE16" s="18">
        <v>8</v>
      </c>
      <c r="AF16" s="18">
        <v>10</v>
      </c>
    </row>
    <row r="18" spans="1:32" x14ac:dyDescent="0.25">
      <c r="A18" s="5" t="s">
        <v>120</v>
      </c>
      <c r="B18" s="5">
        <v>10</v>
      </c>
    </row>
    <row r="19" spans="1:32" x14ac:dyDescent="0.25">
      <c r="A19" s="5" t="s">
        <v>121</v>
      </c>
      <c r="B19" s="5">
        <v>19</v>
      </c>
    </row>
    <row r="20" spans="1:32" x14ac:dyDescent="0.25">
      <c r="A20" s="5" t="s">
        <v>122</v>
      </c>
      <c r="B20" s="21">
        <f>B18/B19</f>
        <v>0.52631578947368418</v>
      </c>
    </row>
    <row r="22" spans="1:32" x14ac:dyDescent="0.25">
      <c r="A22" s="5" t="s">
        <v>129</v>
      </c>
      <c r="B22" s="5"/>
      <c r="C22" s="5"/>
      <c r="D22" s="5"/>
      <c r="E22" s="5"/>
      <c r="F22" s="17">
        <f>AVERAGE(X14:Z14)</f>
        <v>3.6333333333333333</v>
      </c>
    </row>
    <row r="23" spans="1:32" x14ac:dyDescent="0.25">
      <c r="A23" s="5" t="s">
        <v>130</v>
      </c>
      <c r="B23" s="5"/>
      <c r="C23" s="5"/>
    </row>
    <row r="25" spans="1:32" x14ac:dyDescent="0.25">
      <c r="A25" s="5" t="s">
        <v>131</v>
      </c>
      <c r="B25" s="5"/>
      <c r="C25" s="5"/>
      <c r="D25" s="5"/>
      <c r="E25" s="5"/>
      <c r="F25" s="17">
        <f>(F22-1)*2.5</f>
        <v>6.583333333333333</v>
      </c>
    </row>
    <row r="26" spans="1:32" x14ac:dyDescent="0.25">
      <c r="A26" s="5" t="s">
        <v>132</v>
      </c>
      <c r="B26" s="17">
        <f t="shared" ref="B26:AF26" si="0">(B14-1)*2.5</f>
        <v>6</v>
      </c>
      <c r="C26" s="17">
        <f t="shared" si="0"/>
        <v>5.8333333333333339</v>
      </c>
      <c r="D26" s="17">
        <f t="shared" si="0"/>
        <v>5.9375</v>
      </c>
      <c r="E26" s="17">
        <f t="shared" si="0"/>
        <v>2.5</v>
      </c>
      <c r="F26" s="17">
        <f t="shared" si="0"/>
        <v>6.875</v>
      </c>
      <c r="G26" s="17">
        <f t="shared" si="0"/>
        <v>5.25</v>
      </c>
      <c r="H26" s="17">
        <f t="shared" si="0"/>
        <v>6.25</v>
      </c>
      <c r="I26" s="17">
        <f t="shared" si="0"/>
        <v>6</v>
      </c>
      <c r="J26" s="17">
        <f t="shared" si="0"/>
        <v>5</v>
      </c>
      <c r="K26" s="17">
        <f t="shared" si="0"/>
        <v>6</v>
      </c>
      <c r="L26" s="17">
        <f t="shared" si="0"/>
        <v>6.1111111111111116</v>
      </c>
      <c r="M26" s="17">
        <f t="shared" si="0"/>
        <v>5.9375</v>
      </c>
      <c r="N26" s="17">
        <f t="shared" si="0"/>
        <v>3.5714285714285712</v>
      </c>
      <c r="O26" s="17">
        <f t="shared" si="0"/>
        <v>5.75</v>
      </c>
      <c r="P26" s="17">
        <f t="shared" si="0"/>
        <v>4.25</v>
      </c>
      <c r="Q26" s="17">
        <f t="shared" si="0"/>
        <v>6</v>
      </c>
      <c r="R26" s="17">
        <f t="shared" si="0"/>
        <v>5.2777777777777777</v>
      </c>
      <c r="S26" s="17">
        <f t="shared" si="0"/>
        <v>3.8888888888888884</v>
      </c>
      <c r="T26" s="17">
        <f t="shared" si="0"/>
        <v>5.8333333333333339</v>
      </c>
      <c r="U26" s="17">
        <f t="shared" si="0"/>
        <v>6.25</v>
      </c>
      <c r="V26" s="17">
        <f t="shared" si="0"/>
        <v>6.75</v>
      </c>
      <c r="W26" s="17">
        <f t="shared" si="0"/>
        <v>6.5</v>
      </c>
      <c r="X26" s="17">
        <f t="shared" si="0"/>
        <v>6.75</v>
      </c>
      <c r="Y26" s="17">
        <f t="shared" si="0"/>
        <v>6.25</v>
      </c>
      <c r="Z26" s="17">
        <f t="shared" si="0"/>
        <v>6.75</v>
      </c>
      <c r="AA26" s="17">
        <f t="shared" si="0"/>
        <v>6.5</v>
      </c>
      <c r="AB26" s="17">
        <f t="shared" si="0"/>
        <v>5.75</v>
      </c>
      <c r="AC26" s="17">
        <f t="shared" si="0"/>
        <v>6.6666666666666661</v>
      </c>
      <c r="AD26" s="17">
        <f t="shared" si="0"/>
        <v>6.5</v>
      </c>
      <c r="AE26" s="17">
        <f t="shared" si="0"/>
        <v>5.9375</v>
      </c>
      <c r="AF26" s="17">
        <f t="shared" si="0"/>
        <v>6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125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8" t="s">
        <v>115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5" t="s">
        <v>38</v>
      </c>
      <c r="B16" s="18"/>
      <c r="C16" s="18"/>
      <c r="D16" s="18"/>
      <c r="E16" s="18"/>
      <c r="F16" s="18"/>
      <c r="G16" s="18"/>
      <c r="H16" s="18"/>
      <c r="I16" s="18"/>
      <c r="J16" s="18"/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126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127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128</v>
      </c>
    </row>
    <row r="34" spans="1:2" x14ac:dyDescent="0.25">
      <c r="A34" s="6" t="s">
        <v>124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Grado Enferm.(BA)_PDI</vt:lpstr>
      <vt:lpstr>Grado Enferm.(BA)_Estud</vt:lpstr>
      <vt:lpstr>Grado Fisioterapia_PDI </vt:lpstr>
      <vt:lpstr>Grado Fisioterapia_Estud </vt:lpstr>
      <vt:lpstr>Grado Medicina (BA)_PDI</vt:lpstr>
      <vt:lpstr>Grado Medicina_Estud</vt:lpstr>
      <vt:lpstr>M.U.I. Cien. Salud_PDI </vt:lpstr>
      <vt:lpstr>MUI Cien. Salud_Estud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2023-11-13T12:56:13Z</dcterms:modified>
</cp:coreProperties>
</file>