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872261F\"/>
    </mc:Choice>
  </mc:AlternateContent>
  <xr:revisionPtr revIDLastSave="0" documentId="13_ncr:1_{DBDD16D4-933B-42BD-BBF2-C6F1EF446790}" xr6:coauthVersionLast="47" xr6:coauthVersionMax="47" xr10:uidLastSave="{00000000-0000-0000-0000-000000000000}"/>
  <bookViews>
    <workbookView xWindow="-120" yWindow="-120" windowWidth="29040" windowHeight="15840" tabRatio="958" xr2:uid="{00000000-000D-0000-FFFF-FFFF00000000}"/>
  </bookViews>
  <sheets>
    <sheet name="Grado Bioquímica_PDI" sheetId="18" r:id="rId1"/>
    <sheet name="Grado Veterinaria_PDI" sheetId="1" r:id="rId2"/>
    <sheet name="Grado Veterinaria_Estud" sheetId="21" r:id="rId3"/>
    <sheet name="M.U. Cien.T.Carne_PDI " sheetId="15" r:id="rId4"/>
    <sheet name="M.U. Cien.T. Carne_Estud " sheetId="16" r:id="rId5"/>
    <sheet name="M.U. Gest. G. Ext_Estud" sheetId="19" r:id="rId6"/>
    <sheet name="M.U.I. Cienc. Salud_Estud" sheetId="8" r:id="rId7"/>
    <sheet name="PAS_centro" sheetId="4" r:id="rId8"/>
    <sheet name="código preguntas PDI" sheetId="5" r:id="rId9"/>
    <sheet name="código preguntas PAS" sheetId="6" r:id="rId10"/>
    <sheet name="código preguntas Estud" sheetId="9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5" l="1"/>
  <c r="F21" i="15"/>
  <c r="F18" i="1"/>
  <c r="F21" i="1"/>
  <c r="F18" i="18"/>
  <c r="F21" i="18"/>
  <c r="Y22" i="15"/>
  <c r="X22" i="15"/>
  <c r="W22" i="15"/>
  <c r="V22" i="15"/>
  <c r="U22" i="15"/>
  <c r="T22" i="15"/>
  <c r="S22" i="15"/>
  <c r="R22" i="15"/>
  <c r="Q22" i="15"/>
  <c r="P22" i="15"/>
  <c r="O22" i="15"/>
  <c r="N22" i="15"/>
  <c r="M22" i="15"/>
  <c r="L22" i="15"/>
  <c r="K22" i="15"/>
  <c r="J22" i="15"/>
  <c r="I22" i="15"/>
  <c r="H22" i="15"/>
  <c r="G22" i="15"/>
  <c r="F22" i="15"/>
  <c r="E22" i="15"/>
  <c r="D22" i="15"/>
  <c r="C22" i="15"/>
  <c r="B22" i="15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2" i="18"/>
  <c r="X22" i="18"/>
  <c r="W22" i="18"/>
  <c r="V22" i="18"/>
  <c r="U22" i="18"/>
  <c r="T22" i="18"/>
  <c r="S22" i="18"/>
  <c r="R22" i="18"/>
  <c r="Q22" i="18"/>
  <c r="P22" i="18"/>
  <c r="O22" i="18"/>
  <c r="N22" i="18"/>
  <c r="M22" i="18"/>
  <c r="L22" i="18"/>
  <c r="K22" i="18"/>
  <c r="J22" i="18"/>
  <c r="I22" i="18"/>
  <c r="H22" i="18"/>
  <c r="G22" i="18"/>
  <c r="F22" i="18"/>
  <c r="E22" i="18"/>
  <c r="D22" i="18"/>
  <c r="C22" i="18"/>
  <c r="B22" i="18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AF26" i="19"/>
  <c r="AE26" i="19"/>
  <c r="AD26" i="19"/>
  <c r="AC26" i="19"/>
  <c r="AB26" i="19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B26" i="19"/>
  <c r="AF26" i="16"/>
  <c r="AE26" i="16"/>
  <c r="AD26" i="16"/>
  <c r="AC26" i="16"/>
  <c r="AB26" i="16"/>
  <c r="AA26" i="16"/>
  <c r="Z26" i="16"/>
  <c r="Y26" i="16"/>
  <c r="X26" i="16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B26" i="16"/>
  <c r="AF26" i="21"/>
  <c r="AE26" i="21"/>
  <c r="AD26" i="21"/>
  <c r="AC26" i="21"/>
  <c r="AB26" i="21"/>
  <c r="AA26" i="21"/>
  <c r="Z26" i="21"/>
  <c r="Y26" i="21"/>
  <c r="X26" i="2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B26" i="21"/>
  <c r="F22" i="8"/>
  <c r="F25" i="8"/>
  <c r="F22" i="19"/>
  <c r="F25" i="19"/>
  <c r="F22" i="16"/>
  <c r="F25" i="16"/>
  <c r="F22" i="21"/>
  <c r="F25" i="21"/>
  <c r="B20" i="19"/>
  <c r="B20" i="21"/>
  <c r="B20" i="16"/>
  <c r="B4" i="21"/>
  <c r="B4" i="15"/>
  <c r="B4" i="8"/>
  <c r="B4" i="16"/>
  <c r="B4" i="19"/>
</calcChain>
</file>

<file path=xl/sharedStrings.xml><?xml version="1.0" encoding="utf-8"?>
<sst xmlns="http://schemas.openxmlformats.org/spreadsheetml/2006/main" count="494" uniqueCount="137">
  <si>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</si>
  <si>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</si>
  <si>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</si>
  <si>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</si>
  <si>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</si>
  <si>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</si>
  <si>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</si>
  <si>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</si>
  <si>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</si>
  <si>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</si>
  <si>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</si>
  <si>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</si>
  <si>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</si>
  <si>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</si>
  <si>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</si>
  <si>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</si>
  <si>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</si>
  <si>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</si>
  <si>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</si>
  <si>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</si>
  <si>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</si>
  <si>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</si>
  <si>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</si>
  <si>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</si>
  <si>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</si>
  <si>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</si>
  <si>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</si>
  <si>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</si>
  <si>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</si>
  <si>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</si>
  <si>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</si>
  <si>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</si>
  <si>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</si>
  <si>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</si>
  <si>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</si>
  <si>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</si>
  <si>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</si>
  <si>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</si>
  <si>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</si>
  <si>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</si>
  <si>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</si>
  <si>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</si>
  <si>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</si>
  <si>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</si>
  <si>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</si>
  <si>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</si>
  <si>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</si>
  <si>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</si>
  <si>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</si>
  <si>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</si>
  <si>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</si>
  <si>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</si>
  <si>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</si>
  <si>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</si>
  <si>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</si>
  <si>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</si>
  <si>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</si>
  <si>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</si>
  <si>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</si>
  <si>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</si>
  <si>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</si>
  <si>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</si>
  <si>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</si>
  <si>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</si>
  <si>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</si>
  <si>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</si>
  <si>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</si>
  <si>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</si>
  <si>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</si>
  <si>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</si>
  <si>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</si>
  <si>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</si>
  <si>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</si>
  <si>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</si>
  <si>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</si>
  <si>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</si>
  <si>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</si>
  <si>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</si>
  <si>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</si>
  <si>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</si>
  <si>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</si>
  <si>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</si>
  <si>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</si>
  <si>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</si>
  <si>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</si>
  <si>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</si>
  <si>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</si>
  <si>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</si>
  <si>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</si>
  <si>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</si>
  <si>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</si>
  <si>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</si>
  <si>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</si>
  <si>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</si>
  <si>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</si>
  <si>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</si>
  <si>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</si>
  <si>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</si>
  <si>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</si>
  <si>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</si>
  <si>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</si>
  <si>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</si>
  <si>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</si>
  <si>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</si>
  <si>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</si>
  <si>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</si>
  <si>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</si>
  <si>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</si>
  <si>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</si>
  <si>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</si>
  <si>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</si>
  <si>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</si>
  <si>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</si>
  <si>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</si>
  <si>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Todas las del Centro</t>
  </si>
  <si>
    <t>NS/NC</t>
  </si>
  <si>
    <t>Facultad de Veterinaria</t>
  </si>
  <si>
    <t>Grado en Veterinaria</t>
  </si>
  <si>
    <t>Máster Universitario en Ciencia y Tecnología de la  Carne</t>
  </si>
  <si>
    <t>Máster Universitario en Gestión de la Ganadería Extensiva</t>
  </si>
  <si>
    <t>Máster Universitario en Investigación en Ciencias de la Salud</t>
  </si>
  <si>
    <t>Nº encuestados</t>
  </si>
  <si>
    <t>Total egresados</t>
  </si>
  <si>
    <t>Tasa de Participación</t>
  </si>
  <si>
    <t>Grado en Bioquímica</t>
  </si>
  <si>
    <t>P31</t>
  </si>
  <si>
    <t>2014/2015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</si>
  <si>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</si>
  <si>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</si>
  <si>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</si>
  <si>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</si>
  <si>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</si>
  <si>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</si>
  <si>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Media Tit (Escala 0-10)</t>
  </si>
  <si>
    <t>Satisfacción del PDI con las instalaciones y los recursos:</t>
  </si>
  <si>
    <t>(Media de las preguntas P18, P19, P20 y P21)</t>
  </si>
  <si>
    <t>Satisfacción del PDI con las instalaciones y los recursos (Escala 0-10):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</si>
</sst>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0" xfId="0" applyBorder="1" applyAlignment="1">
      <alignment vertical="top" wrapText="1"/>
    </xf>
    <xf numFmtId="0" fontId="0" fillId="0" borderId="3" xfId="0" applyBorder="1"/>
    <xf numFmtId="0" fontId="0" fillId="0" borderId="3" xfId="0" applyFill="1" applyBorder="1"/>
    <xf numFmtId="164" fontId="0" fillId="0" borderId="3" xfId="0" applyNumberFormat="1" applyFill="1" applyBorder="1"/>
    <xf numFmtId="1" fontId="0" fillId="0" borderId="3" xfId="0" applyNumberFormat="1" applyFill="1" applyBorder="1"/>
    <xf numFmtId="165" fontId="0" fillId="2" borderId="1" xfId="0" applyNumberFormat="1" applyFill="1" applyBorder="1"/>
    <xf numFmtId="0" fontId="0" fillId="0" borderId="0" xfId="0" applyBorder="1"/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" fontId="0" fillId="2" borderId="1" xfId="0" applyNumberForma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124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">
        <v>126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26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0</v>
      </c>
      <c r="N7" s="26">
        <v>0</v>
      </c>
      <c r="O7" s="26">
        <v>0</v>
      </c>
      <c r="P7" s="26">
        <v>0</v>
      </c>
      <c r="Q7" s="26">
        <v>1</v>
      </c>
      <c r="R7" s="26">
        <v>0</v>
      </c>
      <c r="S7" s="26">
        <v>0</v>
      </c>
      <c r="T7" s="26">
        <v>0</v>
      </c>
      <c r="U7" s="26">
        <v>0</v>
      </c>
      <c r="V7" s="26">
        <v>1</v>
      </c>
      <c r="W7" s="26">
        <v>0</v>
      </c>
      <c r="X7" s="26">
        <v>0</v>
      </c>
      <c r="Y7" s="27">
        <v>0</v>
      </c>
    </row>
    <row r="8" spans="1:25" x14ac:dyDescent="0.25">
      <c r="A8" s="8">
        <v>2</v>
      </c>
      <c r="B8" s="26">
        <v>1</v>
      </c>
      <c r="C8" s="26">
        <v>1</v>
      </c>
      <c r="D8" s="26">
        <v>1</v>
      </c>
      <c r="E8" s="26">
        <v>0</v>
      </c>
      <c r="F8" s="26">
        <v>0</v>
      </c>
      <c r="G8" s="26">
        <v>1</v>
      </c>
      <c r="H8" s="26">
        <v>0</v>
      </c>
      <c r="I8" s="26">
        <v>0</v>
      </c>
      <c r="J8" s="26">
        <v>2</v>
      </c>
      <c r="K8" s="26">
        <v>1</v>
      </c>
      <c r="L8" s="26">
        <v>0</v>
      </c>
      <c r="M8" s="26">
        <v>3</v>
      </c>
      <c r="N8" s="26">
        <v>1</v>
      </c>
      <c r="O8" s="26">
        <v>0</v>
      </c>
      <c r="P8" s="26">
        <v>1</v>
      </c>
      <c r="Q8" s="26">
        <v>1</v>
      </c>
      <c r="R8" s="26">
        <v>0</v>
      </c>
      <c r="S8" s="26">
        <v>3</v>
      </c>
      <c r="T8" s="26">
        <v>2</v>
      </c>
      <c r="U8" s="26">
        <v>1</v>
      </c>
      <c r="V8" s="26">
        <v>3</v>
      </c>
      <c r="W8" s="26">
        <v>0</v>
      </c>
      <c r="X8" s="26">
        <v>1</v>
      </c>
      <c r="Y8" s="27">
        <v>0</v>
      </c>
    </row>
    <row r="9" spans="1:25" x14ac:dyDescent="0.25">
      <c r="A9" s="8">
        <v>3</v>
      </c>
      <c r="B9" s="26">
        <v>2</v>
      </c>
      <c r="C9" s="26">
        <v>1</v>
      </c>
      <c r="D9" s="26">
        <v>4</v>
      </c>
      <c r="E9" s="26">
        <v>1</v>
      </c>
      <c r="F9" s="26">
        <v>3</v>
      </c>
      <c r="G9" s="26">
        <v>1</v>
      </c>
      <c r="H9" s="26">
        <v>2</v>
      </c>
      <c r="I9" s="26">
        <v>2</v>
      </c>
      <c r="J9" s="26">
        <v>3</v>
      </c>
      <c r="K9" s="26">
        <v>4</v>
      </c>
      <c r="L9" s="26">
        <v>0</v>
      </c>
      <c r="M9" s="26">
        <v>5</v>
      </c>
      <c r="N9" s="26">
        <v>2</v>
      </c>
      <c r="O9" s="26">
        <v>3</v>
      </c>
      <c r="P9" s="26">
        <v>1</v>
      </c>
      <c r="Q9" s="26">
        <v>2</v>
      </c>
      <c r="R9" s="26">
        <v>3</v>
      </c>
      <c r="S9" s="26">
        <v>3</v>
      </c>
      <c r="T9" s="26">
        <v>3</v>
      </c>
      <c r="U9" s="26">
        <v>4</v>
      </c>
      <c r="V9" s="26">
        <v>4</v>
      </c>
      <c r="W9" s="26">
        <v>2</v>
      </c>
      <c r="X9" s="26">
        <v>1</v>
      </c>
      <c r="Y9" s="27">
        <v>5</v>
      </c>
    </row>
    <row r="10" spans="1:25" x14ac:dyDescent="0.25">
      <c r="A10" s="8">
        <v>4</v>
      </c>
      <c r="B10" s="26">
        <v>5</v>
      </c>
      <c r="C10" s="26">
        <v>5</v>
      </c>
      <c r="D10" s="26">
        <v>2</v>
      </c>
      <c r="E10" s="26">
        <v>4</v>
      </c>
      <c r="F10" s="26">
        <v>3</v>
      </c>
      <c r="G10" s="26">
        <v>5</v>
      </c>
      <c r="H10" s="26">
        <v>4</v>
      </c>
      <c r="I10" s="26">
        <v>5</v>
      </c>
      <c r="J10" s="26">
        <v>3</v>
      </c>
      <c r="K10" s="26">
        <v>3</v>
      </c>
      <c r="L10" s="26">
        <v>1</v>
      </c>
      <c r="M10" s="26">
        <v>0</v>
      </c>
      <c r="N10" s="26">
        <v>2</v>
      </c>
      <c r="O10" s="26">
        <v>5</v>
      </c>
      <c r="P10" s="26">
        <v>5</v>
      </c>
      <c r="Q10" s="26">
        <v>3</v>
      </c>
      <c r="R10" s="26">
        <v>5</v>
      </c>
      <c r="S10" s="26">
        <v>2</v>
      </c>
      <c r="T10" s="26">
        <v>3</v>
      </c>
      <c r="U10" s="26">
        <v>3</v>
      </c>
      <c r="V10" s="26">
        <v>0</v>
      </c>
      <c r="W10" s="26">
        <v>6</v>
      </c>
      <c r="X10" s="26">
        <v>5</v>
      </c>
      <c r="Y10" s="27">
        <v>3</v>
      </c>
    </row>
    <row r="11" spans="1:25" x14ac:dyDescent="0.25">
      <c r="A11" s="8">
        <v>5</v>
      </c>
      <c r="B11" s="26">
        <v>0</v>
      </c>
      <c r="C11" s="26">
        <v>1</v>
      </c>
      <c r="D11" s="26">
        <v>1</v>
      </c>
      <c r="E11" s="26">
        <v>3</v>
      </c>
      <c r="F11" s="26">
        <v>2</v>
      </c>
      <c r="G11" s="26">
        <v>1</v>
      </c>
      <c r="H11" s="26">
        <v>2</v>
      </c>
      <c r="I11" s="26">
        <v>1</v>
      </c>
      <c r="J11" s="26">
        <v>0</v>
      </c>
      <c r="K11" s="26">
        <v>0</v>
      </c>
      <c r="L11" s="26">
        <v>0</v>
      </c>
      <c r="M11" s="26">
        <v>0</v>
      </c>
      <c r="N11" s="26">
        <v>1</v>
      </c>
      <c r="O11" s="26">
        <v>0</v>
      </c>
      <c r="P11" s="26">
        <v>1</v>
      </c>
      <c r="Q11" s="26">
        <v>1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1</v>
      </c>
      <c r="Y11" s="27">
        <v>0</v>
      </c>
    </row>
    <row r="12" spans="1:25" x14ac:dyDescent="0.25">
      <c r="A12" s="8" t="s">
        <v>115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7</v>
      </c>
      <c r="M12" s="26">
        <v>0</v>
      </c>
      <c r="N12" s="26">
        <v>2</v>
      </c>
      <c r="O12" s="26">
        <v>0</v>
      </c>
      <c r="P12" s="26">
        <v>0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7">
        <v>0</v>
      </c>
    </row>
    <row r="13" spans="1:25" x14ac:dyDescent="0.25">
      <c r="A13" s="8" t="s">
        <v>35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7"/>
    </row>
    <row r="14" spans="1:25" x14ac:dyDescent="0.25">
      <c r="A14" s="5" t="s">
        <v>36</v>
      </c>
      <c r="B14" s="28">
        <v>3.5</v>
      </c>
      <c r="C14" s="28">
        <v>3.75</v>
      </c>
      <c r="D14" s="28">
        <v>3.375</v>
      </c>
      <c r="E14" s="28">
        <v>4.25</v>
      </c>
      <c r="F14" s="28">
        <v>3.875</v>
      </c>
      <c r="G14" s="28">
        <v>3.75</v>
      </c>
      <c r="H14" s="28">
        <v>4</v>
      </c>
      <c r="I14" s="28">
        <v>3.875</v>
      </c>
      <c r="J14" s="28">
        <v>3.125</v>
      </c>
      <c r="K14" s="28">
        <v>3.25</v>
      </c>
      <c r="L14" s="28">
        <v>4</v>
      </c>
      <c r="M14" s="28">
        <v>2.625</v>
      </c>
      <c r="N14" s="28">
        <v>3.5</v>
      </c>
      <c r="O14" s="28">
        <v>3.625</v>
      </c>
      <c r="P14" s="28">
        <v>3.75</v>
      </c>
      <c r="Q14" s="28">
        <v>3.25</v>
      </c>
      <c r="R14" s="28">
        <v>3.625</v>
      </c>
      <c r="S14" s="28">
        <v>2.875</v>
      </c>
      <c r="T14" s="28">
        <v>3.125</v>
      </c>
      <c r="U14" s="28">
        <v>3.25</v>
      </c>
      <c r="V14" s="28">
        <v>2.375</v>
      </c>
      <c r="W14" s="28">
        <v>3.75</v>
      </c>
      <c r="X14" s="28">
        <v>3.75</v>
      </c>
      <c r="Y14" s="28">
        <v>3.375</v>
      </c>
    </row>
    <row r="15" spans="1:25" x14ac:dyDescent="0.25">
      <c r="A15" s="5" t="s">
        <v>37</v>
      </c>
      <c r="B15" s="28">
        <v>0.7559289460184544</v>
      </c>
      <c r="C15" s="28">
        <v>0.88640526042791834</v>
      </c>
      <c r="D15" s="28">
        <v>0.91612538131290433</v>
      </c>
      <c r="E15" s="28">
        <v>0.70710678118654757</v>
      </c>
      <c r="F15" s="28">
        <v>0.83452296039628016</v>
      </c>
      <c r="G15" s="28">
        <v>0.88640526042791834</v>
      </c>
      <c r="H15" s="28">
        <v>0.7559289460184544</v>
      </c>
      <c r="I15" s="28">
        <v>0.64086994446165568</v>
      </c>
      <c r="J15" s="28">
        <v>0.83452296039628016</v>
      </c>
      <c r="K15" s="28">
        <v>0.70710678118654757</v>
      </c>
      <c r="L15" s="28"/>
      <c r="M15" s="28">
        <v>0.51754916950676566</v>
      </c>
      <c r="N15" s="28">
        <v>1.0488088481701516</v>
      </c>
      <c r="O15" s="28">
        <v>0.51754916950676566</v>
      </c>
      <c r="P15" s="28">
        <v>0.88640526042791834</v>
      </c>
      <c r="Q15" s="28">
        <v>1.2817398889233114</v>
      </c>
      <c r="R15" s="28">
        <v>0.51754916950676566</v>
      </c>
      <c r="S15" s="28">
        <v>0.83452296039628016</v>
      </c>
      <c r="T15" s="28">
        <v>0.83452296039628016</v>
      </c>
      <c r="U15" s="28">
        <v>0.70710678118654757</v>
      </c>
      <c r="V15" s="28">
        <v>0.74402380914284494</v>
      </c>
      <c r="W15" s="28">
        <v>0.46291004988627571</v>
      </c>
      <c r="X15" s="28">
        <v>0.88640526042791834</v>
      </c>
      <c r="Y15" s="28">
        <v>0.51754916950676566</v>
      </c>
    </row>
    <row r="16" spans="1:25" x14ac:dyDescent="0.25">
      <c r="A16" s="5" t="s">
        <v>38</v>
      </c>
      <c r="B16" s="29">
        <v>8</v>
      </c>
      <c r="C16" s="29">
        <v>8</v>
      </c>
      <c r="D16" s="29">
        <v>8</v>
      </c>
      <c r="E16" s="29">
        <v>8</v>
      </c>
      <c r="F16" s="29">
        <v>8</v>
      </c>
      <c r="G16" s="29">
        <v>8</v>
      </c>
      <c r="H16" s="29">
        <v>8</v>
      </c>
      <c r="I16" s="29">
        <v>8</v>
      </c>
      <c r="J16" s="29">
        <v>8</v>
      </c>
      <c r="K16" s="29">
        <v>8</v>
      </c>
      <c r="L16" s="29">
        <v>1</v>
      </c>
      <c r="M16" s="29">
        <v>8</v>
      </c>
      <c r="N16" s="29">
        <v>6</v>
      </c>
      <c r="O16" s="29">
        <v>8</v>
      </c>
      <c r="P16" s="29">
        <v>8</v>
      </c>
      <c r="Q16" s="29">
        <v>8</v>
      </c>
      <c r="R16" s="29">
        <v>8</v>
      </c>
      <c r="S16" s="29">
        <v>8</v>
      </c>
      <c r="T16" s="29">
        <v>8</v>
      </c>
      <c r="U16" s="29">
        <v>8</v>
      </c>
      <c r="V16" s="29">
        <v>8</v>
      </c>
      <c r="W16" s="29">
        <v>8</v>
      </c>
      <c r="X16" s="29">
        <v>8</v>
      </c>
      <c r="Y16" s="29">
        <v>8</v>
      </c>
    </row>
    <row r="18" spans="1:25" x14ac:dyDescent="0.25">
      <c r="A18" s="5" t="s">
        <v>134</v>
      </c>
      <c r="B18" s="5"/>
      <c r="C18" s="5"/>
      <c r="D18" s="5"/>
      <c r="E18" s="5"/>
      <c r="F18" s="17">
        <f>AVERAGE(S14:V14)</f>
        <v>2.90625</v>
      </c>
    </row>
    <row r="19" spans="1:25" x14ac:dyDescent="0.25">
      <c r="A19" s="5" t="s">
        <v>135</v>
      </c>
      <c r="B19" s="5"/>
      <c r="C19" s="5"/>
    </row>
    <row r="21" spans="1:25" x14ac:dyDescent="0.25">
      <c r="A21" s="5" t="s">
        <v>136</v>
      </c>
      <c r="B21" s="5"/>
      <c r="C21" s="5"/>
      <c r="D21" s="5"/>
      <c r="E21" s="5"/>
      <c r="F21" s="17">
        <f>(F18-1)*2.5</f>
        <v>4.765625</v>
      </c>
    </row>
    <row r="22" spans="1:25" x14ac:dyDescent="0.25">
      <c r="A22" s="5" t="s">
        <v>133</v>
      </c>
      <c r="B22" s="17">
        <f t="shared" ref="B22:Y22" si="0">(B14-1)*2.5</f>
        <v>6.25</v>
      </c>
      <c r="C22" s="17">
        <f t="shared" si="0"/>
        <v>6.875</v>
      </c>
      <c r="D22" s="17">
        <f t="shared" si="0"/>
        <v>5.9375</v>
      </c>
      <c r="E22" s="17">
        <f t="shared" si="0"/>
        <v>8.125</v>
      </c>
      <c r="F22" s="17">
        <f t="shared" si="0"/>
        <v>7.1875</v>
      </c>
      <c r="G22" s="17">
        <f t="shared" si="0"/>
        <v>6.875</v>
      </c>
      <c r="H22" s="17">
        <f t="shared" si="0"/>
        <v>7.5</v>
      </c>
      <c r="I22" s="17">
        <f t="shared" si="0"/>
        <v>7.1875</v>
      </c>
      <c r="J22" s="17">
        <f t="shared" si="0"/>
        <v>5.3125</v>
      </c>
      <c r="K22" s="17">
        <f t="shared" si="0"/>
        <v>5.625</v>
      </c>
      <c r="L22" s="17">
        <f t="shared" si="0"/>
        <v>7.5</v>
      </c>
      <c r="M22" s="17">
        <f t="shared" si="0"/>
        <v>4.0625</v>
      </c>
      <c r="N22" s="17">
        <f t="shared" si="0"/>
        <v>6.25</v>
      </c>
      <c r="O22" s="17">
        <f t="shared" si="0"/>
        <v>6.5625</v>
      </c>
      <c r="P22" s="17">
        <f t="shared" si="0"/>
        <v>6.875</v>
      </c>
      <c r="Q22" s="17">
        <f t="shared" si="0"/>
        <v>5.625</v>
      </c>
      <c r="R22" s="17">
        <f t="shared" si="0"/>
        <v>6.5625</v>
      </c>
      <c r="S22" s="17">
        <f t="shared" si="0"/>
        <v>4.6875</v>
      </c>
      <c r="T22" s="17">
        <f t="shared" si="0"/>
        <v>5.3125</v>
      </c>
      <c r="U22" s="17">
        <f t="shared" si="0"/>
        <v>5.625</v>
      </c>
      <c r="V22" s="17">
        <f t="shared" si="0"/>
        <v>3.4375</v>
      </c>
      <c r="W22" s="17">
        <f t="shared" si="0"/>
        <v>6.875</v>
      </c>
      <c r="X22" s="17">
        <f t="shared" si="0"/>
        <v>6.875</v>
      </c>
      <c r="Y22" s="17">
        <f t="shared" si="0"/>
        <v>5.9375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2"/>
  <sheetViews>
    <sheetView workbookViewId="0"/>
  </sheetViews>
  <sheetFormatPr baseColWidth="10" defaultRowHeight="15" x14ac:dyDescent="0.25"/>
  <cols>
    <col min="1" max="1" width="19.85546875" customWidth="1"/>
  </cols>
  <sheetData>
    <row r="1" spans="1:26" x14ac:dyDescent="0.25">
      <c r="A1" s="2" t="s">
        <v>41</v>
      </c>
    </row>
    <row r="2" spans="1:26" x14ac:dyDescent="0.25">
      <c r="A2" s="1" t="s">
        <v>0</v>
      </c>
      <c r="B2" t="s">
        <v>117</v>
      </c>
    </row>
    <row r="3" spans="1:26" x14ac:dyDescent="0.25">
      <c r="A3" s="1" t="s">
        <v>1</v>
      </c>
      <c r="B3" t="s">
        <v>116</v>
      </c>
    </row>
    <row r="4" spans="1:26" x14ac:dyDescent="0.25">
      <c r="A4" s="1" t="s">
        <v>2</v>
      </c>
      <c r="B4" t="s">
        <v>126</v>
      </c>
    </row>
    <row r="6" spans="1:26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6" x14ac:dyDescent="0.25">
      <c r="A7" s="8">
        <v>1</v>
      </c>
      <c r="B7" s="26">
        <v>1</v>
      </c>
      <c r="C7" s="26">
        <v>0</v>
      </c>
      <c r="D7" s="26">
        <v>2</v>
      </c>
      <c r="E7" s="26">
        <v>3</v>
      </c>
      <c r="F7" s="26">
        <v>1</v>
      </c>
      <c r="G7" s="26">
        <v>1</v>
      </c>
      <c r="H7" s="26">
        <v>6</v>
      </c>
      <c r="I7" s="26">
        <v>1</v>
      </c>
      <c r="J7" s="26">
        <v>1</v>
      </c>
      <c r="K7" s="26">
        <v>1</v>
      </c>
      <c r="L7" s="26">
        <v>3</v>
      </c>
      <c r="M7" s="26">
        <v>3</v>
      </c>
      <c r="N7" s="26">
        <v>0</v>
      </c>
      <c r="O7" s="26">
        <v>0</v>
      </c>
      <c r="P7" s="26">
        <v>0</v>
      </c>
      <c r="Q7" s="26">
        <v>1</v>
      </c>
      <c r="R7" s="26">
        <v>1</v>
      </c>
      <c r="S7" s="26">
        <v>1</v>
      </c>
      <c r="T7" s="26">
        <v>2</v>
      </c>
      <c r="U7" s="26">
        <v>1</v>
      </c>
      <c r="V7" s="26">
        <v>2</v>
      </c>
      <c r="W7" s="26">
        <v>1</v>
      </c>
      <c r="X7" s="26">
        <v>1</v>
      </c>
      <c r="Y7" s="27">
        <v>2</v>
      </c>
      <c r="Z7" s="19"/>
    </row>
    <row r="8" spans="1:26" x14ac:dyDescent="0.25">
      <c r="A8" s="8">
        <v>2</v>
      </c>
      <c r="B8" s="26">
        <v>9</v>
      </c>
      <c r="C8" s="26">
        <v>2</v>
      </c>
      <c r="D8" s="26">
        <v>1</v>
      </c>
      <c r="E8" s="26">
        <v>5</v>
      </c>
      <c r="F8" s="26">
        <v>3</v>
      </c>
      <c r="G8" s="26">
        <v>9</v>
      </c>
      <c r="H8" s="26">
        <v>9</v>
      </c>
      <c r="I8" s="26">
        <v>8</v>
      </c>
      <c r="J8" s="26">
        <v>6</v>
      </c>
      <c r="K8" s="26">
        <v>3</v>
      </c>
      <c r="L8" s="26">
        <v>3</v>
      </c>
      <c r="M8" s="26">
        <v>9</v>
      </c>
      <c r="N8" s="26">
        <v>4</v>
      </c>
      <c r="O8" s="26">
        <v>1</v>
      </c>
      <c r="P8" s="26">
        <v>1</v>
      </c>
      <c r="Q8" s="26">
        <v>0</v>
      </c>
      <c r="R8" s="26">
        <v>1</v>
      </c>
      <c r="S8" s="26">
        <v>3</v>
      </c>
      <c r="T8" s="26">
        <v>2</v>
      </c>
      <c r="U8" s="26">
        <v>1</v>
      </c>
      <c r="V8" s="26">
        <v>5</v>
      </c>
      <c r="W8" s="26">
        <v>2</v>
      </c>
      <c r="X8" s="26">
        <v>6</v>
      </c>
      <c r="Y8" s="27">
        <v>2</v>
      </c>
      <c r="Z8" s="19"/>
    </row>
    <row r="9" spans="1:26" x14ac:dyDescent="0.25">
      <c r="A9" s="8">
        <v>3</v>
      </c>
      <c r="B9" s="26">
        <v>6</v>
      </c>
      <c r="C9" s="26">
        <v>4</v>
      </c>
      <c r="D9" s="26">
        <v>10</v>
      </c>
      <c r="E9" s="26">
        <v>6</v>
      </c>
      <c r="F9" s="26">
        <v>9</v>
      </c>
      <c r="G9" s="26">
        <v>9</v>
      </c>
      <c r="H9" s="26">
        <v>4</v>
      </c>
      <c r="I9" s="26">
        <v>9</v>
      </c>
      <c r="J9" s="26">
        <v>12</v>
      </c>
      <c r="K9" s="26">
        <v>10</v>
      </c>
      <c r="L9" s="26">
        <v>2</v>
      </c>
      <c r="M9" s="26">
        <v>4</v>
      </c>
      <c r="N9" s="26">
        <v>8</v>
      </c>
      <c r="O9" s="26">
        <v>3</v>
      </c>
      <c r="P9" s="26">
        <v>3</v>
      </c>
      <c r="Q9" s="26">
        <v>3</v>
      </c>
      <c r="R9" s="26">
        <v>6</v>
      </c>
      <c r="S9" s="26">
        <v>4</v>
      </c>
      <c r="T9" s="26">
        <v>4</v>
      </c>
      <c r="U9" s="26">
        <v>7</v>
      </c>
      <c r="V9" s="26">
        <v>10</v>
      </c>
      <c r="W9" s="26">
        <v>9</v>
      </c>
      <c r="X9" s="26">
        <v>8</v>
      </c>
      <c r="Y9" s="27">
        <v>11</v>
      </c>
      <c r="Z9" s="19"/>
    </row>
    <row r="10" spans="1:26" x14ac:dyDescent="0.25">
      <c r="A10" s="8">
        <v>4</v>
      </c>
      <c r="B10" s="26">
        <v>6</v>
      </c>
      <c r="C10" s="26">
        <v>13</v>
      </c>
      <c r="D10" s="26">
        <v>10</v>
      </c>
      <c r="E10" s="26">
        <v>9</v>
      </c>
      <c r="F10" s="26">
        <v>10</v>
      </c>
      <c r="G10" s="26">
        <v>3</v>
      </c>
      <c r="H10" s="26">
        <v>3</v>
      </c>
      <c r="I10" s="26">
        <v>5</v>
      </c>
      <c r="J10" s="26">
        <v>4</v>
      </c>
      <c r="K10" s="26">
        <v>8</v>
      </c>
      <c r="L10" s="26">
        <v>8</v>
      </c>
      <c r="M10" s="26">
        <v>5</v>
      </c>
      <c r="N10" s="26">
        <v>9</v>
      </c>
      <c r="O10" s="26">
        <v>16</v>
      </c>
      <c r="P10" s="26">
        <v>12</v>
      </c>
      <c r="Q10" s="26">
        <v>15</v>
      </c>
      <c r="R10" s="26">
        <v>10</v>
      </c>
      <c r="S10" s="26">
        <v>13</v>
      </c>
      <c r="T10" s="26">
        <v>11</v>
      </c>
      <c r="U10" s="26">
        <v>11</v>
      </c>
      <c r="V10" s="26">
        <v>4</v>
      </c>
      <c r="W10" s="26">
        <v>10</v>
      </c>
      <c r="X10" s="26">
        <v>7</v>
      </c>
      <c r="Y10" s="27">
        <v>8</v>
      </c>
      <c r="Z10" s="19"/>
    </row>
    <row r="11" spans="1:26" x14ac:dyDescent="0.25">
      <c r="A11" s="8">
        <v>5</v>
      </c>
      <c r="B11" s="26">
        <v>1</v>
      </c>
      <c r="C11" s="26">
        <v>4</v>
      </c>
      <c r="D11" s="26">
        <v>0</v>
      </c>
      <c r="E11" s="26">
        <v>0</v>
      </c>
      <c r="F11" s="26">
        <v>0</v>
      </c>
      <c r="G11" s="26">
        <v>0</v>
      </c>
      <c r="H11" s="26">
        <v>1</v>
      </c>
      <c r="I11" s="26">
        <v>0</v>
      </c>
      <c r="J11" s="26">
        <v>0</v>
      </c>
      <c r="K11" s="26">
        <v>0</v>
      </c>
      <c r="L11" s="26">
        <v>1</v>
      </c>
      <c r="M11" s="26">
        <v>1</v>
      </c>
      <c r="N11" s="26">
        <v>1</v>
      </c>
      <c r="O11" s="26">
        <v>2</v>
      </c>
      <c r="P11" s="26">
        <v>6</v>
      </c>
      <c r="Q11" s="26">
        <v>3</v>
      </c>
      <c r="R11" s="26">
        <v>4</v>
      </c>
      <c r="S11" s="26">
        <v>2</v>
      </c>
      <c r="T11" s="26">
        <v>4</v>
      </c>
      <c r="U11" s="26">
        <v>2</v>
      </c>
      <c r="V11" s="26">
        <v>2</v>
      </c>
      <c r="W11" s="26">
        <v>1</v>
      </c>
      <c r="X11" s="26">
        <v>1</v>
      </c>
      <c r="Y11" s="27">
        <v>0</v>
      </c>
      <c r="Z11" s="19"/>
    </row>
    <row r="12" spans="1:26" x14ac:dyDescent="0.25">
      <c r="A12" s="8" t="s">
        <v>115</v>
      </c>
      <c r="B12" s="26">
        <v>0</v>
      </c>
      <c r="C12" s="26">
        <v>0</v>
      </c>
      <c r="D12" s="26">
        <v>0</v>
      </c>
      <c r="E12" s="26">
        <v>0</v>
      </c>
      <c r="F12" s="26">
        <v>0</v>
      </c>
      <c r="G12" s="26">
        <v>1</v>
      </c>
      <c r="H12" s="26">
        <v>0</v>
      </c>
      <c r="I12" s="26">
        <v>0</v>
      </c>
      <c r="J12" s="26">
        <v>0</v>
      </c>
      <c r="K12" s="26">
        <v>1</v>
      </c>
      <c r="L12" s="26">
        <v>6</v>
      </c>
      <c r="M12" s="26">
        <v>1</v>
      </c>
      <c r="N12" s="26">
        <v>1</v>
      </c>
      <c r="O12" s="26">
        <v>1</v>
      </c>
      <c r="P12" s="26">
        <v>1</v>
      </c>
      <c r="Q12" s="26">
        <v>1</v>
      </c>
      <c r="R12" s="26">
        <v>1</v>
      </c>
      <c r="S12" s="26">
        <v>0</v>
      </c>
      <c r="T12" s="26">
        <v>0</v>
      </c>
      <c r="U12" s="26">
        <v>1</v>
      </c>
      <c r="V12" s="26">
        <v>0</v>
      </c>
      <c r="W12" s="26">
        <v>0</v>
      </c>
      <c r="X12" s="26">
        <v>0</v>
      </c>
      <c r="Y12" s="27">
        <v>0</v>
      </c>
      <c r="Z12" s="19"/>
    </row>
    <row r="13" spans="1:26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19"/>
    </row>
    <row r="14" spans="1:26" x14ac:dyDescent="0.25">
      <c r="A14" s="5" t="s">
        <v>36</v>
      </c>
      <c r="B14" s="17">
        <v>2.8695652173913042</v>
      </c>
      <c r="C14" s="17">
        <v>3.8260869565217392</v>
      </c>
      <c r="D14" s="17">
        <v>3.2173913043478262</v>
      </c>
      <c r="E14" s="17">
        <v>2.9130434782608696</v>
      </c>
      <c r="F14" s="17">
        <v>3.2173913043478262</v>
      </c>
      <c r="G14" s="17">
        <v>2.6363636363636362</v>
      </c>
      <c r="H14" s="17">
        <v>2.3043478260869565</v>
      </c>
      <c r="I14" s="17">
        <v>2.7826086956521738</v>
      </c>
      <c r="J14" s="17">
        <v>2.8260869565217392</v>
      </c>
      <c r="K14" s="17">
        <v>3.1363636363636362</v>
      </c>
      <c r="L14" s="17">
        <v>3.0588235294117645</v>
      </c>
      <c r="M14" s="17">
        <v>2.6363636363636362</v>
      </c>
      <c r="N14" s="17">
        <v>3.3181818181818183</v>
      </c>
      <c r="O14" s="17">
        <v>3.8636363636363638</v>
      </c>
      <c r="P14" s="17">
        <v>4.0454545454545459</v>
      </c>
      <c r="Q14" s="17">
        <v>3.8636363636363638</v>
      </c>
      <c r="R14" s="17">
        <v>3.6818181818181817</v>
      </c>
      <c r="S14" s="17">
        <v>3.5217391304347827</v>
      </c>
      <c r="T14" s="17">
        <v>3.5652173913043477</v>
      </c>
      <c r="U14" s="17">
        <v>3.5454545454545454</v>
      </c>
      <c r="V14" s="17">
        <v>2.9565217391304346</v>
      </c>
      <c r="W14" s="17">
        <v>3.347826086956522</v>
      </c>
      <c r="X14" s="17">
        <v>3.0434782608695654</v>
      </c>
      <c r="Y14" s="17">
        <v>3.0869565217391304</v>
      </c>
      <c r="Z14" s="19"/>
    </row>
    <row r="15" spans="1:26" x14ac:dyDescent="0.25">
      <c r="A15" s="5" t="s">
        <v>37</v>
      </c>
      <c r="B15" s="17">
        <v>1.0137396037394035</v>
      </c>
      <c r="C15" s="17">
        <v>0.83405765622829853</v>
      </c>
      <c r="D15" s="17">
        <v>0.90234652379884406</v>
      </c>
      <c r="E15" s="17">
        <v>1.083472677771923</v>
      </c>
      <c r="F15" s="17">
        <v>0.85048230910629008</v>
      </c>
      <c r="G15" s="17">
        <v>0.78954203395172284</v>
      </c>
      <c r="H15" s="17">
        <v>1.145536103502145</v>
      </c>
      <c r="I15" s="17">
        <v>0.85048230910629008</v>
      </c>
      <c r="J15" s="17">
        <v>0.77765228926812335</v>
      </c>
      <c r="K15" s="17">
        <v>0.83354975544666499</v>
      </c>
      <c r="L15" s="17">
        <v>1.2976222599091634</v>
      </c>
      <c r="M15" s="17">
        <v>1.1358007263790995</v>
      </c>
      <c r="N15" s="17">
        <v>0.83872713290032763</v>
      </c>
      <c r="O15" s="17">
        <v>0.63960214906683033</v>
      </c>
      <c r="P15" s="17">
        <v>0.78541907086797691</v>
      </c>
      <c r="Q15" s="17">
        <v>0.8335497554466641</v>
      </c>
      <c r="R15" s="17">
        <v>0.99457402398086392</v>
      </c>
      <c r="S15" s="17">
        <v>0.99405346560943053</v>
      </c>
      <c r="T15" s="17">
        <v>1.1609591237233645</v>
      </c>
      <c r="U15" s="17">
        <v>0.91168461167710324</v>
      </c>
      <c r="V15" s="17">
        <v>1.0650762187649558</v>
      </c>
      <c r="W15" s="17">
        <v>0.88465173692938248</v>
      </c>
      <c r="X15" s="17">
        <v>0.97599650099806934</v>
      </c>
      <c r="Y15" s="17">
        <v>0.90015369789936295</v>
      </c>
      <c r="Z15" s="19"/>
    </row>
    <row r="16" spans="1:26" x14ac:dyDescent="0.25">
      <c r="A16" s="5" t="s">
        <v>38</v>
      </c>
      <c r="B16" s="18">
        <v>23</v>
      </c>
      <c r="C16" s="18">
        <v>23</v>
      </c>
      <c r="D16" s="18">
        <v>23</v>
      </c>
      <c r="E16" s="18">
        <v>23</v>
      </c>
      <c r="F16" s="18">
        <v>23</v>
      </c>
      <c r="G16" s="18">
        <v>22</v>
      </c>
      <c r="H16" s="18">
        <v>23</v>
      </c>
      <c r="I16" s="18">
        <v>23</v>
      </c>
      <c r="J16" s="18">
        <v>23</v>
      </c>
      <c r="K16" s="18">
        <v>22</v>
      </c>
      <c r="L16" s="18">
        <v>17</v>
      </c>
      <c r="M16" s="18">
        <v>22</v>
      </c>
      <c r="N16" s="18">
        <v>22</v>
      </c>
      <c r="O16" s="18">
        <v>22</v>
      </c>
      <c r="P16" s="18">
        <v>22</v>
      </c>
      <c r="Q16" s="18">
        <v>22</v>
      </c>
      <c r="R16" s="18">
        <v>22</v>
      </c>
      <c r="S16" s="18">
        <v>23</v>
      </c>
      <c r="T16" s="18">
        <v>23</v>
      </c>
      <c r="U16" s="18">
        <v>22</v>
      </c>
      <c r="V16" s="18">
        <v>23</v>
      </c>
      <c r="W16" s="18">
        <v>23</v>
      </c>
      <c r="X16" s="18">
        <v>23</v>
      </c>
      <c r="Y16" s="18">
        <v>23</v>
      </c>
      <c r="Z16" s="19"/>
    </row>
    <row r="17" spans="1:26" x14ac:dyDescent="0.25">
      <c r="Y17" s="17"/>
      <c r="Z17" s="19"/>
    </row>
    <row r="18" spans="1:26" x14ac:dyDescent="0.25">
      <c r="A18" s="5" t="s">
        <v>134</v>
      </c>
      <c r="B18" s="5"/>
      <c r="C18" s="5"/>
      <c r="D18" s="5"/>
      <c r="E18" s="5"/>
      <c r="F18" s="17">
        <f>AVERAGE(S14:V14)</f>
        <v>3.3972332015810274</v>
      </c>
    </row>
    <row r="19" spans="1:26" x14ac:dyDescent="0.25">
      <c r="A19" s="5" t="s">
        <v>135</v>
      </c>
      <c r="B19" s="5"/>
      <c r="C19" s="5"/>
    </row>
    <row r="21" spans="1:26" x14ac:dyDescent="0.25">
      <c r="A21" s="5" t="s">
        <v>136</v>
      </c>
      <c r="B21" s="5"/>
      <c r="C21" s="5"/>
      <c r="D21" s="5"/>
      <c r="E21" s="5"/>
      <c r="F21" s="17">
        <f>(F18-1)*2.5</f>
        <v>5.9930830039525684</v>
      </c>
    </row>
    <row r="22" spans="1:26" x14ac:dyDescent="0.25">
      <c r="A22" s="5" t="s">
        <v>133</v>
      </c>
      <c r="B22" s="17">
        <f t="shared" ref="B22:Y22" si="0">(B14-1)*2.5</f>
        <v>4.6739130434782608</v>
      </c>
      <c r="C22" s="17">
        <f t="shared" si="0"/>
        <v>7.0652173913043477</v>
      </c>
      <c r="D22" s="17">
        <f t="shared" si="0"/>
        <v>5.5434782608695654</v>
      </c>
      <c r="E22" s="17">
        <f t="shared" si="0"/>
        <v>4.7826086956521738</v>
      </c>
      <c r="F22" s="17">
        <f t="shared" si="0"/>
        <v>5.5434782608695654</v>
      </c>
      <c r="G22" s="17">
        <f t="shared" si="0"/>
        <v>4.0909090909090908</v>
      </c>
      <c r="H22" s="17">
        <f t="shared" si="0"/>
        <v>3.2608695652173916</v>
      </c>
      <c r="I22" s="17">
        <f t="shared" si="0"/>
        <v>4.4565217391304346</v>
      </c>
      <c r="J22" s="17">
        <f t="shared" si="0"/>
        <v>4.5652173913043477</v>
      </c>
      <c r="K22" s="17">
        <f t="shared" si="0"/>
        <v>5.3409090909090908</v>
      </c>
      <c r="L22" s="17">
        <f t="shared" si="0"/>
        <v>5.1470588235294112</v>
      </c>
      <c r="M22" s="17">
        <f t="shared" si="0"/>
        <v>4.0909090909090908</v>
      </c>
      <c r="N22" s="17">
        <f t="shared" si="0"/>
        <v>5.7954545454545459</v>
      </c>
      <c r="O22" s="17">
        <f t="shared" si="0"/>
        <v>7.1590909090909092</v>
      </c>
      <c r="P22" s="17">
        <f t="shared" si="0"/>
        <v>7.6136363636363651</v>
      </c>
      <c r="Q22" s="17">
        <f t="shared" si="0"/>
        <v>7.1590909090909092</v>
      </c>
      <c r="R22" s="17">
        <f t="shared" si="0"/>
        <v>6.7045454545454541</v>
      </c>
      <c r="S22" s="17">
        <f t="shared" si="0"/>
        <v>6.304347826086957</v>
      </c>
      <c r="T22" s="17">
        <f t="shared" si="0"/>
        <v>6.4130434782608692</v>
      </c>
      <c r="U22" s="17">
        <f t="shared" si="0"/>
        <v>6.3636363636363633</v>
      </c>
      <c r="V22" s="17">
        <f t="shared" si="0"/>
        <v>4.891304347826086</v>
      </c>
      <c r="W22" s="17">
        <f t="shared" si="0"/>
        <v>5.8695652173913047</v>
      </c>
      <c r="X22" s="17">
        <f t="shared" si="0"/>
        <v>5.108695652173914</v>
      </c>
      <c r="Y22" s="17">
        <f t="shared" si="0"/>
        <v>5.2173913043478262</v>
      </c>
      <c r="Z22" s="19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117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Veterinaria_PDI'!$B$4</f>
        <v>2014/2015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125</v>
      </c>
    </row>
    <row r="7" spans="1:32" x14ac:dyDescent="0.25">
      <c r="A7" s="8">
        <v>1</v>
      </c>
      <c r="B7" s="3">
        <v>1</v>
      </c>
      <c r="C7" s="3">
        <v>1</v>
      </c>
      <c r="D7" s="3">
        <v>10</v>
      </c>
      <c r="E7" s="3">
        <v>5</v>
      </c>
      <c r="F7" s="3">
        <v>4</v>
      </c>
      <c r="G7" s="3">
        <v>0</v>
      </c>
      <c r="H7" s="3">
        <v>0</v>
      </c>
      <c r="I7" s="3">
        <v>3</v>
      </c>
      <c r="J7" s="3">
        <v>0</v>
      </c>
      <c r="K7" s="3">
        <v>0</v>
      </c>
      <c r="L7" s="3">
        <v>1</v>
      </c>
      <c r="M7" s="3">
        <v>2</v>
      </c>
      <c r="N7" s="3">
        <v>1</v>
      </c>
      <c r="O7" s="3">
        <v>0</v>
      </c>
      <c r="P7" s="3">
        <v>2</v>
      </c>
      <c r="Q7" s="3">
        <v>0</v>
      </c>
      <c r="R7" s="3">
        <v>0</v>
      </c>
      <c r="S7" s="3">
        <v>3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1</v>
      </c>
      <c r="Z7" s="20">
        <v>2</v>
      </c>
      <c r="AA7" s="20">
        <v>0</v>
      </c>
      <c r="AB7" s="20">
        <v>0</v>
      </c>
      <c r="AC7" s="20">
        <v>0</v>
      </c>
      <c r="AD7" s="20">
        <v>0</v>
      </c>
      <c r="AE7" s="25">
        <v>0</v>
      </c>
      <c r="AF7" s="3">
        <v>0</v>
      </c>
    </row>
    <row r="8" spans="1:32" x14ac:dyDescent="0.25">
      <c r="A8" s="8">
        <v>2</v>
      </c>
      <c r="B8" s="3">
        <v>5</v>
      </c>
      <c r="C8" s="3">
        <v>5</v>
      </c>
      <c r="D8" s="3">
        <v>12</v>
      </c>
      <c r="E8" s="3">
        <v>5</v>
      </c>
      <c r="F8" s="3">
        <v>5</v>
      </c>
      <c r="G8" s="3">
        <v>2</v>
      </c>
      <c r="H8" s="3">
        <v>1</v>
      </c>
      <c r="I8" s="3">
        <v>11</v>
      </c>
      <c r="J8" s="3">
        <v>2</v>
      </c>
      <c r="K8" s="3">
        <v>2</v>
      </c>
      <c r="L8" s="3">
        <v>3</v>
      </c>
      <c r="M8" s="3">
        <v>7</v>
      </c>
      <c r="N8" s="3">
        <v>5</v>
      </c>
      <c r="O8" s="3">
        <v>8</v>
      </c>
      <c r="P8" s="3">
        <v>11</v>
      </c>
      <c r="Q8" s="3">
        <v>2</v>
      </c>
      <c r="R8" s="3">
        <v>4</v>
      </c>
      <c r="S8" s="3">
        <v>12</v>
      </c>
      <c r="T8" s="3">
        <v>4</v>
      </c>
      <c r="U8" s="3">
        <v>2</v>
      </c>
      <c r="V8" s="3">
        <v>5</v>
      </c>
      <c r="W8" s="3">
        <v>4</v>
      </c>
      <c r="X8" s="3">
        <v>4</v>
      </c>
      <c r="Y8" s="3">
        <v>2</v>
      </c>
      <c r="Z8" s="3">
        <v>3</v>
      </c>
      <c r="AA8" s="3">
        <v>4</v>
      </c>
      <c r="AB8" s="3">
        <v>0</v>
      </c>
      <c r="AC8" s="3">
        <v>0</v>
      </c>
      <c r="AD8" s="3">
        <v>2</v>
      </c>
      <c r="AE8" s="3">
        <v>5</v>
      </c>
      <c r="AF8" s="3">
        <v>1</v>
      </c>
    </row>
    <row r="9" spans="1:32" x14ac:dyDescent="0.25">
      <c r="A9" s="8">
        <v>3</v>
      </c>
      <c r="B9" s="3">
        <v>23</v>
      </c>
      <c r="C9" s="3">
        <v>17</v>
      </c>
      <c r="D9" s="3">
        <v>8</v>
      </c>
      <c r="E9" s="3">
        <v>13</v>
      </c>
      <c r="F9" s="3">
        <v>13</v>
      </c>
      <c r="G9" s="3">
        <v>7</v>
      </c>
      <c r="H9" s="3">
        <v>14</v>
      </c>
      <c r="I9" s="3">
        <v>11</v>
      </c>
      <c r="J9" s="3">
        <v>18</v>
      </c>
      <c r="K9" s="3">
        <v>5</v>
      </c>
      <c r="L9" s="3">
        <v>8</v>
      </c>
      <c r="M9" s="3">
        <v>16</v>
      </c>
      <c r="N9" s="3">
        <v>13</v>
      </c>
      <c r="O9" s="3">
        <v>11</v>
      </c>
      <c r="P9" s="3">
        <v>12</v>
      </c>
      <c r="Q9" s="3">
        <v>15</v>
      </c>
      <c r="R9" s="3">
        <v>17</v>
      </c>
      <c r="S9" s="3">
        <v>9</v>
      </c>
      <c r="T9" s="3">
        <v>7</v>
      </c>
      <c r="U9" s="3">
        <v>13</v>
      </c>
      <c r="V9" s="3">
        <v>12</v>
      </c>
      <c r="W9" s="3">
        <v>11</v>
      </c>
      <c r="X9" s="3">
        <v>10</v>
      </c>
      <c r="Y9" s="3">
        <v>16</v>
      </c>
      <c r="Z9" s="3">
        <v>10</v>
      </c>
      <c r="AA9" s="3">
        <v>11</v>
      </c>
      <c r="AB9" s="3">
        <v>15</v>
      </c>
      <c r="AC9" s="3">
        <v>8</v>
      </c>
      <c r="AD9" s="3">
        <v>8</v>
      </c>
      <c r="AE9" s="3">
        <v>12</v>
      </c>
      <c r="AF9" s="3">
        <v>18</v>
      </c>
    </row>
    <row r="10" spans="1:32" x14ac:dyDescent="0.25">
      <c r="A10" s="8">
        <v>4</v>
      </c>
      <c r="B10" s="3">
        <v>5</v>
      </c>
      <c r="C10" s="3">
        <v>10</v>
      </c>
      <c r="D10" s="3">
        <v>2</v>
      </c>
      <c r="E10" s="3">
        <v>6</v>
      </c>
      <c r="F10" s="3">
        <v>9</v>
      </c>
      <c r="G10" s="3">
        <v>18</v>
      </c>
      <c r="H10" s="3">
        <v>16</v>
      </c>
      <c r="I10" s="3">
        <v>8</v>
      </c>
      <c r="J10" s="3">
        <v>11</v>
      </c>
      <c r="K10" s="3">
        <v>19</v>
      </c>
      <c r="L10" s="3">
        <v>16</v>
      </c>
      <c r="M10" s="3">
        <v>7</v>
      </c>
      <c r="N10" s="3">
        <v>10</v>
      </c>
      <c r="O10" s="3">
        <v>13</v>
      </c>
      <c r="P10" s="3">
        <v>9</v>
      </c>
      <c r="Q10" s="3">
        <v>13</v>
      </c>
      <c r="R10" s="3">
        <v>12</v>
      </c>
      <c r="S10" s="3">
        <v>9</v>
      </c>
      <c r="T10" s="3">
        <v>16</v>
      </c>
      <c r="U10" s="3">
        <v>16</v>
      </c>
      <c r="V10" s="3">
        <v>12</v>
      </c>
      <c r="W10" s="3">
        <v>16</v>
      </c>
      <c r="X10" s="3">
        <v>15</v>
      </c>
      <c r="Y10" s="3">
        <v>10</v>
      </c>
      <c r="Z10" s="3">
        <v>14</v>
      </c>
      <c r="AA10" s="3">
        <v>12</v>
      </c>
      <c r="AB10" s="3">
        <v>14</v>
      </c>
      <c r="AC10" s="3">
        <v>17</v>
      </c>
      <c r="AD10" s="3">
        <v>13</v>
      </c>
      <c r="AE10" s="3">
        <v>11</v>
      </c>
      <c r="AF10" s="3">
        <v>13</v>
      </c>
    </row>
    <row r="11" spans="1:32" x14ac:dyDescent="0.25">
      <c r="A11" s="8">
        <v>5</v>
      </c>
      <c r="B11" s="3">
        <v>0</v>
      </c>
      <c r="C11" s="3">
        <v>1</v>
      </c>
      <c r="D11" s="3">
        <v>1</v>
      </c>
      <c r="E11" s="3">
        <v>2</v>
      </c>
      <c r="F11" s="3">
        <v>3</v>
      </c>
      <c r="G11" s="3">
        <v>7</v>
      </c>
      <c r="H11" s="3">
        <v>3</v>
      </c>
      <c r="I11" s="3">
        <v>1</v>
      </c>
      <c r="J11" s="3">
        <v>2</v>
      </c>
      <c r="K11" s="3">
        <v>7</v>
      </c>
      <c r="L11" s="3">
        <v>5</v>
      </c>
      <c r="M11" s="3">
        <v>0</v>
      </c>
      <c r="N11" s="3">
        <v>5</v>
      </c>
      <c r="O11" s="3">
        <v>2</v>
      </c>
      <c r="P11" s="3">
        <v>0</v>
      </c>
      <c r="Q11" s="3">
        <v>4</v>
      </c>
      <c r="R11" s="3">
        <v>1</v>
      </c>
      <c r="S11" s="3">
        <v>1</v>
      </c>
      <c r="T11" s="3">
        <v>7</v>
      </c>
      <c r="U11" s="3">
        <v>3</v>
      </c>
      <c r="V11" s="3">
        <v>2</v>
      </c>
      <c r="W11" s="3">
        <v>3</v>
      </c>
      <c r="X11" s="3">
        <v>5</v>
      </c>
      <c r="Y11" s="3">
        <v>4</v>
      </c>
      <c r="Z11" s="3">
        <v>5</v>
      </c>
      <c r="AA11" s="3">
        <v>7</v>
      </c>
      <c r="AB11" s="3">
        <v>5</v>
      </c>
      <c r="AC11" s="3">
        <v>9</v>
      </c>
      <c r="AD11" s="3">
        <v>2</v>
      </c>
      <c r="AE11" s="3">
        <v>2</v>
      </c>
      <c r="AF11" s="3">
        <v>2</v>
      </c>
    </row>
    <row r="12" spans="1:32" x14ac:dyDescent="0.25">
      <c r="A12" s="8" t="s">
        <v>115</v>
      </c>
      <c r="B12" s="3">
        <v>0</v>
      </c>
      <c r="C12" s="3">
        <v>0</v>
      </c>
      <c r="D12" s="3">
        <v>1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1</v>
      </c>
      <c r="L12" s="3">
        <v>1</v>
      </c>
      <c r="M12" s="3">
        <v>2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2</v>
      </c>
      <c r="W12" s="3">
        <v>0</v>
      </c>
      <c r="X12" s="3">
        <v>0</v>
      </c>
      <c r="Y12" s="3">
        <v>1</v>
      </c>
      <c r="Z12" s="3">
        <v>0</v>
      </c>
      <c r="AA12" s="3">
        <v>0</v>
      </c>
      <c r="AB12" s="3">
        <v>0</v>
      </c>
      <c r="AC12" s="3">
        <v>0</v>
      </c>
      <c r="AD12" s="3">
        <v>9</v>
      </c>
      <c r="AE12" s="3">
        <v>4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2.9411764705882355</v>
      </c>
      <c r="C14" s="17">
        <v>3.1470588235294117</v>
      </c>
      <c r="D14" s="17">
        <v>2.1515151515151514</v>
      </c>
      <c r="E14" s="17">
        <v>2.838709677419355</v>
      </c>
      <c r="F14" s="17">
        <v>3.0588235294117645</v>
      </c>
      <c r="G14" s="17">
        <v>3.8823529411764706</v>
      </c>
      <c r="H14" s="17">
        <v>3.6176470588235294</v>
      </c>
      <c r="I14" s="17">
        <v>2.7941176470588234</v>
      </c>
      <c r="J14" s="17">
        <v>3.393939393939394</v>
      </c>
      <c r="K14" s="17">
        <v>3.9393939393939394</v>
      </c>
      <c r="L14" s="17">
        <v>3.6363636363636362</v>
      </c>
      <c r="M14" s="17">
        <v>2.875</v>
      </c>
      <c r="N14" s="17">
        <v>3.3823529411764706</v>
      </c>
      <c r="O14" s="17">
        <v>3.2647058823529411</v>
      </c>
      <c r="P14" s="17">
        <v>2.8235294117647061</v>
      </c>
      <c r="Q14" s="17">
        <v>3.5588235294117645</v>
      </c>
      <c r="R14" s="17">
        <v>3.2941176470588234</v>
      </c>
      <c r="S14" s="17">
        <v>2.7941176470588234</v>
      </c>
      <c r="T14" s="17">
        <v>3.7647058823529411</v>
      </c>
      <c r="U14" s="17">
        <v>3.5882352941176472</v>
      </c>
      <c r="V14" s="17">
        <v>3.28125</v>
      </c>
      <c r="W14" s="17">
        <v>3.5294117647058822</v>
      </c>
      <c r="X14" s="17">
        <v>3.6176470588235294</v>
      </c>
      <c r="Y14" s="17">
        <v>3.4242424242424243</v>
      </c>
      <c r="Z14" s="17">
        <v>3.5</v>
      </c>
      <c r="AA14" s="17">
        <v>3.6470588235294117</v>
      </c>
      <c r="AB14" s="17">
        <v>3.7058823529411766</v>
      </c>
      <c r="AC14" s="17">
        <v>4.0294117647058822</v>
      </c>
      <c r="AD14" s="17">
        <v>3.6</v>
      </c>
      <c r="AE14" s="17">
        <v>3.3333333333333335</v>
      </c>
      <c r="AF14" s="17">
        <v>3.4705882352941178</v>
      </c>
    </row>
    <row r="15" spans="1:32" x14ac:dyDescent="0.25">
      <c r="A15" s="5" t="s">
        <v>37</v>
      </c>
      <c r="B15" s="17">
        <v>0.648596455320126</v>
      </c>
      <c r="C15" s="17">
        <v>0.82139397188011898</v>
      </c>
      <c r="D15" s="17">
        <v>1.0344446614371199</v>
      </c>
      <c r="E15" s="17">
        <v>1.1283254315887294</v>
      </c>
      <c r="F15" s="17">
        <v>1.1265709965815207</v>
      </c>
      <c r="G15" s="17">
        <v>0.80771679263978324</v>
      </c>
      <c r="H15" s="17">
        <v>0.69695032136130908</v>
      </c>
      <c r="I15" s="17">
        <v>1.0084314782600805</v>
      </c>
      <c r="J15" s="17">
        <v>0.70442325430959551</v>
      </c>
      <c r="K15" s="17">
        <v>0.78817010931151221</v>
      </c>
      <c r="L15" s="17">
        <v>0.96235978907909658</v>
      </c>
      <c r="M15" s="17">
        <v>0.83279552538229584</v>
      </c>
      <c r="N15" s="17">
        <v>1.0154773734063096</v>
      </c>
      <c r="O15" s="17">
        <v>0.89810654458081696</v>
      </c>
      <c r="P15" s="17">
        <v>0.90354816528368986</v>
      </c>
      <c r="Q15" s="17">
        <v>0.78590524799337558</v>
      </c>
      <c r="R15" s="17">
        <v>0.71898125590714201</v>
      </c>
      <c r="S15" s="17">
        <v>1.0380462932605037</v>
      </c>
      <c r="T15" s="17">
        <v>0.92306549652418513</v>
      </c>
      <c r="U15" s="17">
        <v>0.74336039054534608</v>
      </c>
      <c r="V15" s="17">
        <v>0.92402956941933967</v>
      </c>
      <c r="W15" s="17">
        <v>0.82518295924057627</v>
      </c>
      <c r="X15" s="17">
        <v>0.88812727324181129</v>
      </c>
      <c r="Y15" s="17">
        <v>0.90243777591252206</v>
      </c>
      <c r="Z15" s="17">
        <v>1.0516941599441378</v>
      </c>
      <c r="AA15" s="17">
        <v>0.9497161598676338</v>
      </c>
      <c r="AB15" s="17">
        <v>0.71898125590714201</v>
      </c>
      <c r="AC15" s="17">
        <v>0.71711941094518417</v>
      </c>
      <c r="AD15" s="17">
        <v>0.76376261582597338</v>
      </c>
      <c r="AE15" s="17">
        <v>0.84418225411395631</v>
      </c>
      <c r="AF15" s="17">
        <v>0.66219534413705461</v>
      </c>
    </row>
    <row r="16" spans="1:32" x14ac:dyDescent="0.25">
      <c r="A16" s="5" t="s">
        <v>38</v>
      </c>
      <c r="B16" s="18">
        <v>34</v>
      </c>
      <c r="C16" s="18">
        <v>34</v>
      </c>
      <c r="D16" s="18">
        <v>33</v>
      </c>
      <c r="E16" s="18">
        <v>31</v>
      </c>
      <c r="F16" s="18">
        <v>34</v>
      </c>
      <c r="G16" s="18">
        <v>34</v>
      </c>
      <c r="H16" s="18">
        <v>34</v>
      </c>
      <c r="I16" s="18">
        <v>34</v>
      </c>
      <c r="J16" s="18">
        <v>33</v>
      </c>
      <c r="K16" s="18">
        <v>33</v>
      </c>
      <c r="L16" s="18">
        <v>33</v>
      </c>
      <c r="M16" s="18">
        <v>32</v>
      </c>
      <c r="N16" s="18">
        <v>34</v>
      </c>
      <c r="O16" s="18">
        <v>34</v>
      </c>
      <c r="P16" s="18">
        <v>34</v>
      </c>
      <c r="Q16" s="18">
        <v>34</v>
      </c>
      <c r="R16" s="18">
        <v>34</v>
      </c>
      <c r="S16" s="18">
        <v>34</v>
      </c>
      <c r="T16" s="18">
        <v>34</v>
      </c>
      <c r="U16" s="18">
        <v>34</v>
      </c>
      <c r="V16" s="18">
        <v>32</v>
      </c>
      <c r="W16" s="18">
        <v>34</v>
      </c>
      <c r="X16" s="18">
        <v>34</v>
      </c>
      <c r="Y16" s="18">
        <v>33</v>
      </c>
      <c r="Z16" s="18">
        <v>34</v>
      </c>
      <c r="AA16" s="18">
        <v>34</v>
      </c>
      <c r="AB16" s="18">
        <v>34</v>
      </c>
      <c r="AC16" s="18">
        <v>34</v>
      </c>
      <c r="AD16" s="18">
        <v>25</v>
      </c>
      <c r="AE16" s="18">
        <v>30</v>
      </c>
      <c r="AF16" s="18">
        <v>34</v>
      </c>
    </row>
    <row r="18" spans="1:32" x14ac:dyDescent="0.25">
      <c r="A18" s="5" t="s">
        <v>121</v>
      </c>
      <c r="B18" s="5">
        <v>34</v>
      </c>
    </row>
    <row r="19" spans="1:32" x14ac:dyDescent="0.25">
      <c r="A19" s="5" t="s">
        <v>122</v>
      </c>
      <c r="B19" s="5">
        <v>65</v>
      </c>
    </row>
    <row r="20" spans="1:32" x14ac:dyDescent="0.25">
      <c r="A20" s="5" t="s">
        <v>123</v>
      </c>
      <c r="B20" s="24">
        <f>B18/B19</f>
        <v>0.52307692307692311</v>
      </c>
    </row>
    <row r="22" spans="1:32" x14ac:dyDescent="0.25">
      <c r="A22" s="5" t="s">
        <v>130</v>
      </c>
      <c r="B22" s="5"/>
      <c r="C22" s="5"/>
      <c r="D22" s="5"/>
      <c r="E22" s="5"/>
      <c r="F22" s="17">
        <f>AVERAGE(X14:Z14)</f>
        <v>3.513963161021985</v>
      </c>
    </row>
    <row r="23" spans="1:32" x14ac:dyDescent="0.25">
      <c r="A23" s="5" t="s">
        <v>131</v>
      </c>
      <c r="B23" s="5"/>
      <c r="C23" s="5"/>
    </row>
    <row r="25" spans="1:32" x14ac:dyDescent="0.25">
      <c r="A25" s="5" t="s">
        <v>132</v>
      </c>
      <c r="B25" s="5"/>
      <c r="C25" s="5"/>
      <c r="D25" s="5"/>
      <c r="E25" s="5"/>
      <c r="F25" s="17">
        <f>(F22-1)*2.5</f>
        <v>6.2849079025549628</v>
      </c>
    </row>
    <row r="26" spans="1:32" x14ac:dyDescent="0.25">
      <c r="A26" s="5" t="s">
        <v>133</v>
      </c>
      <c r="B26" s="17">
        <f t="shared" ref="B26:AF26" si="0">(B14-1)*2.5</f>
        <v>4.8529411764705888</v>
      </c>
      <c r="C26" s="17">
        <f t="shared" si="0"/>
        <v>5.367647058823529</v>
      </c>
      <c r="D26" s="17">
        <f t="shared" si="0"/>
        <v>2.8787878787878785</v>
      </c>
      <c r="E26" s="17">
        <f t="shared" si="0"/>
        <v>4.5967741935483879</v>
      </c>
      <c r="F26" s="17">
        <f t="shared" si="0"/>
        <v>5.1470588235294112</v>
      </c>
      <c r="G26" s="17">
        <f t="shared" si="0"/>
        <v>7.2058823529411766</v>
      </c>
      <c r="H26" s="17">
        <f t="shared" si="0"/>
        <v>6.5441176470588234</v>
      </c>
      <c r="I26" s="17">
        <f t="shared" si="0"/>
        <v>4.485294117647058</v>
      </c>
      <c r="J26" s="17">
        <f t="shared" si="0"/>
        <v>5.9848484848484853</v>
      </c>
      <c r="K26" s="17">
        <f t="shared" si="0"/>
        <v>7.3484848484848486</v>
      </c>
      <c r="L26" s="17">
        <f t="shared" si="0"/>
        <v>6.5909090909090908</v>
      </c>
      <c r="M26" s="17">
        <f t="shared" si="0"/>
        <v>4.6875</v>
      </c>
      <c r="N26" s="17">
        <f t="shared" si="0"/>
        <v>5.9558823529411766</v>
      </c>
      <c r="O26" s="17">
        <f t="shared" si="0"/>
        <v>5.6617647058823533</v>
      </c>
      <c r="P26" s="17">
        <f t="shared" si="0"/>
        <v>4.5588235294117654</v>
      </c>
      <c r="Q26" s="17">
        <f t="shared" si="0"/>
        <v>6.3970588235294112</v>
      </c>
      <c r="R26" s="17">
        <f t="shared" si="0"/>
        <v>5.735294117647058</v>
      </c>
      <c r="S26" s="17">
        <f t="shared" si="0"/>
        <v>4.485294117647058</v>
      </c>
      <c r="T26" s="17">
        <f t="shared" si="0"/>
        <v>6.9117647058823533</v>
      </c>
      <c r="U26" s="17">
        <f t="shared" si="0"/>
        <v>6.4705882352941178</v>
      </c>
      <c r="V26" s="17">
        <f t="shared" si="0"/>
        <v>5.703125</v>
      </c>
      <c r="W26" s="17">
        <f t="shared" si="0"/>
        <v>6.3235294117647056</v>
      </c>
      <c r="X26" s="17">
        <f t="shared" si="0"/>
        <v>6.5441176470588234</v>
      </c>
      <c r="Y26" s="17">
        <f t="shared" si="0"/>
        <v>6.0606060606060606</v>
      </c>
      <c r="Z26" s="17">
        <f t="shared" si="0"/>
        <v>6.25</v>
      </c>
      <c r="AA26" s="17">
        <f t="shared" si="0"/>
        <v>6.617647058823529</v>
      </c>
      <c r="AB26" s="17">
        <f t="shared" si="0"/>
        <v>6.764705882352942</v>
      </c>
      <c r="AC26" s="17">
        <f t="shared" si="0"/>
        <v>7.5735294117647056</v>
      </c>
      <c r="AD26" s="17">
        <f t="shared" si="0"/>
        <v>6.5</v>
      </c>
      <c r="AE26" s="17">
        <f t="shared" si="0"/>
        <v>5.8333333333333339</v>
      </c>
      <c r="AF26" s="17">
        <f t="shared" si="0"/>
        <v>6.1764705882352944</v>
      </c>
    </row>
  </sheetData>
  <pageMargins left="0.7" right="0.7" top="0.75" bottom="0.75" header="0.3" footer="0.3"/>
  <headerFooter alignWithMargins="0"/>
  <ignoredErrors>
    <ignoredError sqref="F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118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'Grado Veterinaria_PDI'!$B$4</f>
        <v>2014/2015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21">
        <v>0</v>
      </c>
      <c r="C7" s="21">
        <v>0</v>
      </c>
      <c r="D7" s="21">
        <v>0</v>
      </c>
      <c r="E7" s="21">
        <v>0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</row>
    <row r="8" spans="1:25" x14ac:dyDescent="0.25">
      <c r="A8" s="8">
        <v>2</v>
      </c>
      <c r="B8" s="21">
        <v>0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1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1</v>
      </c>
      <c r="S8" s="21">
        <v>0</v>
      </c>
      <c r="T8" s="21">
        <v>1</v>
      </c>
      <c r="U8" s="21">
        <v>0</v>
      </c>
      <c r="V8" s="21">
        <v>1</v>
      </c>
      <c r="W8" s="21">
        <v>0</v>
      </c>
      <c r="X8" s="21">
        <v>0</v>
      </c>
      <c r="Y8" s="21">
        <v>0</v>
      </c>
    </row>
    <row r="9" spans="1:25" x14ac:dyDescent="0.25">
      <c r="A9" s="8">
        <v>3</v>
      </c>
      <c r="B9" s="21">
        <v>0</v>
      </c>
      <c r="C9" s="21">
        <v>3</v>
      </c>
      <c r="D9" s="21">
        <v>0</v>
      </c>
      <c r="E9" s="21">
        <v>2</v>
      </c>
      <c r="F9" s="21">
        <v>2</v>
      </c>
      <c r="G9" s="21">
        <v>7</v>
      </c>
      <c r="H9" s="21">
        <v>0</v>
      </c>
      <c r="I9" s="21">
        <v>4</v>
      </c>
      <c r="J9" s="21">
        <v>3</v>
      </c>
      <c r="K9" s="21">
        <v>4</v>
      </c>
      <c r="L9" s="21">
        <v>1</v>
      </c>
      <c r="M9" s="21">
        <v>4</v>
      </c>
      <c r="N9" s="21">
        <v>2</v>
      </c>
      <c r="O9" s="21">
        <v>1</v>
      </c>
      <c r="P9" s="21">
        <v>0</v>
      </c>
      <c r="Q9" s="21">
        <v>1</v>
      </c>
      <c r="R9" s="21">
        <v>1</v>
      </c>
      <c r="S9" s="21">
        <v>1</v>
      </c>
      <c r="T9" s="21">
        <v>0</v>
      </c>
      <c r="U9" s="21">
        <v>3</v>
      </c>
      <c r="V9" s="21">
        <v>2</v>
      </c>
      <c r="W9" s="21">
        <v>0</v>
      </c>
      <c r="X9" s="21">
        <v>1</v>
      </c>
      <c r="Y9" s="21">
        <v>1</v>
      </c>
    </row>
    <row r="10" spans="1:25" x14ac:dyDescent="0.25">
      <c r="A10" s="8">
        <v>4</v>
      </c>
      <c r="B10" s="21">
        <v>8</v>
      </c>
      <c r="C10" s="21">
        <v>4</v>
      </c>
      <c r="D10" s="21">
        <v>5</v>
      </c>
      <c r="E10" s="21">
        <v>3</v>
      </c>
      <c r="F10" s="21">
        <v>4</v>
      </c>
      <c r="G10" s="21">
        <v>1</v>
      </c>
      <c r="H10" s="21">
        <v>5</v>
      </c>
      <c r="I10" s="21">
        <v>4</v>
      </c>
      <c r="J10" s="21">
        <v>5</v>
      </c>
      <c r="K10" s="21">
        <v>3</v>
      </c>
      <c r="L10" s="21">
        <v>2</v>
      </c>
      <c r="M10" s="21">
        <v>4</v>
      </c>
      <c r="N10" s="21">
        <v>5</v>
      </c>
      <c r="O10" s="21">
        <v>6</v>
      </c>
      <c r="P10" s="21">
        <v>6</v>
      </c>
      <c r="Q10" s="21">
        <v>6</v>
      </c>
      <c r="R10" s="21">
        <v>6</v>
      </c>
      <c r="S10" s="21">
        <v>6</v>
      </c>
      <c r="T10" s="21">
        <v>5</v>
      </c>
      <c r="U10" s="21">
        <v>4</v>
      </c>
      <c r="V10" s="21">
        <v>4</v>
      </c>
      <c r="W10" s="21">
        <v>8</v>
      </c>
      <c r="X10" s="21">
        <v>7</v>
      </c>
      <c r="Y10" s="21">
        <v>7</v>
      </c>
    </row>
    <row r="11" spans="1:25" x14ac:dyDescent="0.25">
      <c r="A11" s="8">
        <v>5</v>
      </c>
      <c r="B11" s="21">
        <v>0</v>
      </c>
      <c r="C11" s="21">
        <v>1</v>
      </c>
      <c r="D11" s="21">
        <v>3</v>
      </c>
      <c r="E11" s="21">
        <v>3</v>
      </c>
      <c r="F11" s="21">
        <v>2</v>
      </c>
      <c r="G11" s="21">
        <v>0</v>
      </c>
      <c r="H11" s="21">
        <v>3</v>
      </c>
      <c r="I11" s="21">
        <v>0</v>
      </c>
      <c r="J11" s="21">
        <v>0</v>
      </c>
      <c r="K11" s="21">
        <v>0</v>
      </c>
      <c r="L11" s="21">
        <v>2</v>
      </c>
      <c r="M11" s="21">
        <v>0</v>
      </c>
      <c r="N11" s="21">
        <v>1</v>
      </c>
      <c r="O11" s="21">
        <v>1</v>
      </c>
      <c r="P11" s="21">
        <v>2</v>
      </c>
      <c r="Q11" s="21">
        <v>1</v>
      </c>
      <c r="R11" s="21">
        <v>0</v>
      </c>
      <c r="S11" s="21">
        <v>1</v>
      </c>
      <c r="T11" s="21">
        <v>2</v>
      </c>
      <c r="U11" s="21">
        <v>1</v>
      </c>
      <c r="V11" s="21">
        <v>1</v>
      </c>
      <c r="W11" s="21">
        <v>0</v>
      </c>
      <c r="X11" s="21">
        <v>0</v>
      </c>
      <c r="Y11" s="21">
        <v>0</v>
      </c>
    </row>
    <row r="12" spans="1:25" x14ac:dyDescent="0.25">
      <c r="A12" s="8" t="s">
        <v>115</v>
      </c>
      <c r="B12" s="21">
        <v>0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3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</row>
    <row r="13" spans="1:25" x14ac:dyDescent="0.25">
      <c r="A13" s="8" t="s">
        <v>35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5" x14ac:dyDescent="0.25">
      <c r="A14" s="5" t="s">
        <v>36</v>
      </c>
      <c r="B14" s="22">
        <v>4</v>
      </c>
      <c r="C14" s="22">
        <v>3.75</v>
      </c>
      <c r="D14" s="22">
        <v>4.375</v>
      </c>
      <c r="E14" s="22">
        <v>4.125</v>
      </c>
      <c r="F14" s="22">
        <v>4</v>
      </c>
      <c r="G14" s="22">
        <v>3.125</v>
      </c>
      <c r="H14" s="22">
        <v>4.375</v>
      </c>
      <c r="I14" s="22">
        <v>3.5</v>
      </c>
      <c r="J14" s="22">
        <v>3.625</v>
      </c>
      <c r="K14" s="22">
        <v>3.25</v>
      </c>
      <c r="L14" s="22">
        <v>4.2</v>
      </c>
      <c r="M14" s="22">
        <v>3.5</v>
      </c>
      <c r="N14" s="22">
        <v>3.875</v>
      </c>
      <c r="O14" s="22">
        <v>4</v>
      </c>
      <c r="P14" s="22">
        <v>4.25</v>
      </c>
      <c r="Q14" s="22">
        <v>4</v>
      </c>
      <c r="R14" s="22">
        <v>3.625</v>
      </c>
      <c r="S14" s="22">
        <v>4</v>
      </c>
      <c r="T14" s="22">
        <v>4</v>
      </c>
      <c r="U14" s="22">
        <v>3.75</v>
      </c>
      <c r="V14" s="22">
        <v>3.625</v>
      </c>
      <c r="W14" s="22">
        <v>4</v>
      </c>
      <c r="X14" s="22">
        <v>3.875</v>
      </c>
      <c r="Y14" s="22">
        <v>3.875</v>
      </c>
    </row>
    <row r="15" spans="1:25" x14ac:dyDescent="0.25">
      <c r="A15" s="5" t="s">
        <v>37</v>
      </c>
      <c r="B15" s="22">
        <v>0</v>
      </c>
      <c r="C15" s="22">
        <v>0.70710678118654757</v>
      </c>
      <c r="D15" s="22">
        <v>0.51754916950676566</v>
      </c>
      <c r="E15" s="22">
        <v>0.83452296039628016</v>
      </c>
      <c r="F15" s="22">
        <v>0.7559289460184544</v>
      </c>
      <c r="G15" s="22">
        <v>0.35355339059327379</v>
      </c>
      <c r="H15" s="22">
        <v>0.51754916950676566</v>
      </c>
      <c r="I15" s="22">
        <v>0.53452248382484879</v>
      </c>
      <c r="J15" s="22">
        <v>0.51754916950676566</v>
      </c>
      <c r="K15" s="22">
        <v>0.70710678118654757</v>
      </c>
      <c r="L15" s="22">
        <v>0.83666002653407512</v>
      </c>
      <c r="M15" s="22">
        <v>0.53452248382484879</v>
      </c>
      <c r="N15" s="22">
        <v>0.64086994446165568</v>
      </c>
      <c r="O15" s="22">
        <v>0.53452248382484879</v>
      </c>
      <c r="P15" s="22">
        <v>0.46291004988627571</v>
      </c>
      <c r="Q15" s="22">
        <v>0.53452248382484879</v>
      </c>
      <c r="R15" s="22">
        <v>0.74402380914284494</v>
      </c>
      <c r="S15" s="22">
        <v>0.53452248382484879</v>
      </c>
      <c r="T15" s="22">
        <v>0.92582009977255142</v>
      </c>
      <c r="U15" s="22">
        <v>0.70710678118654757</v>
      </c>
      <c r="V15" s="22">
        <v>0.91612538131290433</v>
      </c>
      <c r="W15" s="22">
        <v>0</v>
      </c>
      <c r="X15" s="22">
        <v>0.35355339059327379</v>
      </c>
      <c r="Y15" s="22">
        <v>0.35355339059327379</v>
      </c>
    </row>
    <row r="16" spans="1:25" x14ac:dyDescent="0.25">
      <c r="A16" s="5" t="s">
        <v>38</v>
      </c>
      <c r="B16" s="23">
        <v>8</v>
      </c>
      <c r="C16" s="23">
        <v>8</v>
      </c>
      <c r="D16" s="23">
        <v>8</v>
      </c>
      <c r="E16" s="23">
        <v>8</v>
      </c>
      <c r="F16" s="23">
        <v>8</v>
      </c>
      <c r="G16" s="23">
        <v>8</v>
      </c>
      <c r="H16" s="23">
        <v>8</v>
      </c>
      <c r="I16" s="23">
        <v>8</v>
      </c>
      <c r="J16" s="23">
        <v>8</v>
      </c>
      <c r="K16" s="23">
        <v>8</v>
      </c>
      <c r="L16" s="23">
        <v>5</v>
      </c>
      <c r="M16" s="23">
        <v>8</v>
      </c>
      <c r="N16" s="23">
        <v>8</v>
      </c>
      <c r="O16" s="23">
        <v>8</v>
      </c>
      <c r="P16" s="23">
        <v>8</v>
      </c>
      <c r="Q16" s="23">
        <v>8</v>
      </c>
      <c r="R16" s="23">
        <v>8</v>
      </c>
      <c r="S16" s="23">
        <v>8</v>
      </c>
      <c r="T16" s="23">
        <v>8</v>
      </c>
      <c r="U16" s="23">
        <v>8</v>
      </c>
      <c r="V16" s="23">
        <v>8</v>
      </c>
      <c r="W16" s="23">
        <v>8</v>
      </c>
      <c r="X16" s="23">
        <v>8</v>
      </c>
      <c r="Y16" s="23">
        <v>8</v>
      </c>
    </row>
    <row r="18" spans="1:25" x14ac:dyDescent="0.25">
      <c r="A18" s="5" t="s">
        <v>134</v>
      </c>
      <c r="B18" s="5"/>
      <c r="C18" s="5"/>
      <c r="D18" s="5"/>
      <c r="E18" s="5"/>
      <c r="F18" s="17">
        <f>AVERAGE(S14:V14)</f>
        <v>3.84375</v>
      </c>
    </row>
    <row r="19" spans="1:25" x14ac:dyDescent="0.25">
      <c r="A19" s="5" t="s">
        <v>135</v>
      </c>
      <c r="B19" s="5"/>
      <c r="C19" s="5"/>
    </row>
    <row r="21" spans="1:25" x14ac:dyDescent="0.25">
      <c r="A21" s="5" t="s">
        <v>136</v>
      </c>
      <c r="B21" s="5"/>
      <c r="C21" s="5"/>
      <c r="D21" s="5"/>
      <c r="E21" s="5"/>
      <c r="F21" s="17">
        <f>(F18-1)*2.5</f>
        <v>7.109375</v>
      </c>
    </row>
    <row r="22" spans="1:25" x14ac:dyDescent="0.25">
      <c r="A22" s="5" t="s">
        <v>133</v>
      </c>
      <c r="B22" s="17">
        <f t="shared" ref="B22:Y22" si="0">(B14-1)*2.5</f>
        <v>7.5</v>
      </c>
      <c r="C22" s="17">
        <f t="shared" si="0"/>
        <v>6.875</v>
      </c>
      <c r="D22" s="17">
        <f t="shared" si="0"/>
        <v>8.4375</v>
      </c>
      <c r="E22" s="17">
        <f t="shared" si="0"/>
        <v>7.8125</v>
      </c>
      <c r="F22" s="17">
        <f t="shared" si="0"/>
        <v>7.5</v>
      </c>
      <c r="G22" s="17">
        <f t="shared" si="0"/>
        <v>5.3125</v>
      </c>
      <c r="H22" s="17">
        <f t="shared" si="0"/>
        <v>8.4375</v>
      </c>
      <c r="I22" s="17">
        <f t="shared" si="0"/>
        <v>6.25</v>
      </c>
      <c r="J22" s="17">
        <f t="shared" si="0"/>
        <v>6.5625</v>
      </c>
      <c r="K22" s="17">
        <f t="shared" si="0"/>
        <v>5.625</v>
      </c>
      <c r="L22" s="17">
        <f t="shared" si="0"/>
        <v>8</v>
      </c>
      <c r="M22" s="17">
        <f t="shared" si="0"/>
        <v>6.25</v>
      </c>
      <c r="N22" s="17">
        <f t="shared" si="0"/>
        <v>7.1875</v>
      </c>
      <c r="O22" s="17">
        <f t="shared" si="0"/>
        <v>7.5</v>
      </c>
      <c r="P22" s="17">
        <f t="shared" si="0"/>
        <v>8.125</v>
      </c>
      <c r="Q22" s="17">
        <f t="shared" si="0"/>
        <v>7.5</v>
      </c>
      <c r="R22" s="17">
        <f t="shared" si="0"/>
        <v>6.5625</v>
      </c>
      <c r="S22" s="17">
        <f t="shared" si="0"/>
        <v>7.5</v>
      </c>
      <c r="T22" s="17">
        <f t="shared" si="0"/>
        <v>7.5</v>
      </c>
      <c r="U22" s="17">
        <f t="shared" si="0"/>
        <v>6.875</v>
      </c>
      <c r="V22" s="17">
        <f t="shared" si="0"/>
        <v>6.5625</v>
      </c>
      <c r="W22" s="17">
        <f t="shared" si="0"/>
        <v>7.5</v>
      </c>
      <c r="X22" s="17">
        <f t="shared" si="0"/>
        <v>7.1875</v>
      </c>
      <c r="Y22" s="17">
        <f t="shared" si="0"/>
        <v>7.1875</v>
      </c>
    </row>
  </sheetData>
  <phoneticPr fontId="0" type="noConversion"/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118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Veterinaria_PDI'!$B$4</f>
        <v>2014/2015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125</v>
      </c>
    </row>
    <row r="7" spans="1:32" x14ac:dyDescent="0.25">
      <c r="A7" s="8">
        <v>1</v>
      </c>
      <c r="B7" s="3">
        <v>0</v>
      </c>
      <c r="C7" s="3">
        <v>0</v>
      </c>
      <c r="D7" s="3">
        <v>2</v>
      </c>
      <c r="E7" s="3">
        <v>1</v>
      </c>
      <c r="F7" s="3">
        <v>1</v>
      </c>
      <c r="G7" s="3">
        <v>0</v>
      </c>
      <c r="H7" s="3">
        <v>1</v>
      </c>
      <c r="I7" s="3">
        <v>2</v>
      </c>
      <c r="J7" s="3">
        <v>2</v>
      </c>
      <c r="K7" s="3">
        <v>1</v>
      </c>
      <c r="L7" s="3">
        <v>1</v>
      </c>
      <c r="M7" s="3">
        <v>1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20">
        <v>0</v>
      </c>
      <c r="AA7" s="20">
        <v>0</v>
      </c>
      <c r="AB7" s="20">
        <v>0</v>
      </c>
      <c r="AC7" s="20">
        <v>0</v>
      </c>
      <c r="AD7" s="20">
        <v>0</v>
      </c>
      <c r="AE7" s="25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1</v>
      </c>
      <c r="V8" s="3">
        <v>1</v>
      </c>
      <c r="W8" s="3">
        <v>1</v>
      </c>
      <c r="X8" s="3">
        <v>0</v>
      </c>
      <c r="Y8" s="3">
        <v>1</v>
      </c>
      <c r="Z8" s="3">
        <v>0</v>
      </c>
      <c r="AA8" s="3">
        <v>1</v>
      </c>
      <c r="AB8" s="3">
        <v>1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2</v>
      </c>
      <c r="C9" s="3">
        <v>3</v>
      </c>
      <c r="D9" s="3">
        <v>0</v>
      </c>
      <c r="E9" s="3">
        <v>1</v>
      </c>
      <c r="F9" s="3">
        <v>0</v>
      </c>
      <c r="G9" s="3">
        <v>1</v>
      </c>
      <c r="H9" s="3">
        <v>1</v>
      </c>
      <c r="I9" s="3">
        <v>1</v>
      </c>
      <c r="J9" s="3">
        <v>2</v>
      </c>
      <c r="K9" s="3">
        <v>0</v>
      </c>
      <c r="L9" s="3">
        <v>1</v>
      </c>
      <c r="M9" s="3">
        <v>2</v>
      </c>
      <c r="N9" s="3">
        <v>2</v>
      </c>
      <c r="O9" s="3">
        <v>0</v>
      </c>
      <c r="P9" s="3">
        <v>3</v>
      </c>
      <c r="Q9" s="3">
        <v>0</v>
      </c>
      <c r="R9" s="3">
        <v>1</v>
      </c>
      <c r="S9" s="3">
        <v>2</v>
      </c>
      <c r="T9" s="3">
        <v>2</v>
      </c>
      <c r="U9" s="3">
        <v>1</v>
      </c>
      <c r="V9" s="3">
        <v>1</v>
      </c>
      <c r="W9" s="3">
        <v>0</v>
      </c>
      <c r="X9" s="3">
        <v>0</v>
      </c>
      <c r="Y9" s="3">
        <v>0</v>
      </c>
      <c r="Z9" s="3">
        <v>0</v>
      </c>
      <c r="AA9" s="3">
        <v>1</v>
      </c>
      <c r="AB9" s="3">
        <v>0</v>
      </c>
      <c r="AC9" s="3">
        <v>1</v>
      </c>
      <c r="AD9" s="3">
        <v>0</v>
      </c>
      <c r="AE9" s="3">
        <v>2</v>
      </c>
      <c r="AF9" s="3">
        <v>2</v>
      </c>
    </row>
    <row r="10" spans="1:32" x14ac:dyDescent="0.25">
      <c r="A10" s="8">
        <v>4</v>
      </c>
      <c r="B10" s="3">
        <v>4</v>
      </c>
      <c r="C10" s="3">
        <v>3</v>
      </c>
      <c r="D10" s="3">
        <v>1</v>
      </c>
      <c r="E10" s="3">
        <v>4</v>
      </c>
      <c r="F10" s="3">
        <v>3</v>
      </c>
      <c r="G10" s="3">
        <v>3</v>
      </c>
      <c r="H10" s="3">
        <v>4</v>
      </c>
      <c r="I10" s="3">
        <v>3</v>
      </c>
      <c r="J10" s="3">
        <v>2</v>
      </c>
      <c r="K10" s="3">
        <v>4</v>
      </c>
      <c r="L10" s="3">
        <v>2</v>
      </c>
      <c r="M10" s="3">
        <v>4</v>
      </c>
      <c r="N10" s="3">
        <v>4</v>
      </c>
      <c r="O10" s="3">
        <v>4</v>
      </c>
      <c r="P10" s="3">
        <v>3</v>
      </c>
      <c r="Q10" s="3">
        <v>4</v>
      </c>
      <c r="R10" s="3">
        <v>4</v>
      </c>
      <c r="S10" s="3">
        <v>4</v>
      </c>
      <c r="T10" s="3">
        <v>2</v>
      </c>
      <c r="U10" s="3">
        <v>3</v>
      </c>
      <c r="V10" s="3">
        <v>4</v>
      </c>
      <c r="W10" s="3">
        <v>5</v>
      </c>
      <c r="X10" s="3">
        <v>5</v>
      </c>
      <c r="Y10" s="3">
        <v>5</v>
      </c>
      <c r="Z10" s="3">
        <v>4</v>
      </c>
      <c r="AA10" s="3">
        <v>3</v>
      </c>
      <c r="AB10" s="3">
        <v>5</v>
      </c>
      <c r="AC10" s="3">
        <v>4</v>
      </c>
      <c r="AD10" s="3">
        <v>3</v>
      </c>
      <c r="AE10" s="3">
        <v>2</v>
      </c>
      <c r="AF10" s="3">
        <v>4</v>
      </c>
    </row>
    <row r="11" spans="1:32" x14ac:dyDescent="0.25">
      <c r="A11" s="8">
        <v>5</v>
      </c>
      <c r="B11" s="3">
        <v>3</v>
      </c>
      <c r="C11" s="3">
        <v>3</v>
      </c>
      <c r="D11" s="3">
        <v>0</v>
      </c>
      <c r="E11" s="3">
        <v>2</v>
      </c>
      <c r="F11" s="3">
        <v>5</v>
      </c>
      <c r="G11" s="3">
        <v>4</v>
      </c>
      <c r="H11" s="3">
        <v>3</v>
      </c>
      <c r="I11" s="3">
        <v>3</v>
      </c>
      <c r="J11" s="3">
        <v>2</v>
      </c>
      <c r="K11" s="3">
        <v>4</v>
      </c>
      <c r="L11" s="3">
        <v>5</v>
      </c>
      <c r="M11" s="3">
        <v>1</v>
      </c>
      <c r="N11" s="3">
        <v>2</v>
      </c>
      <c r="O11" s="3">
        <v>4</v>
      </c>
      <c r="P11" s="3">
        <v>3</v>
      </c>
      <c r="Q11" s="3">
        <v>5</v>
      </c>
      <c r="R11" s="3">
        <v>4</v>
      </c>
      <c r="S11" s="3">
        <v>2</v>
      </c>
      <c r="T11" s="3">
        <v>5</v>
      </c>
      <c r="U11" s="3">
        <v>3</v>
      </c>
      <c r="V11" s="3">
        <v>2</v>
      </c>
      <c r="W11" s="3">
        <v>3</v>
      </c>
      <c r="X11" s="3">
        <v>4</v>
      </c>
      <c r="Y11" s="3">
        <v>3</v>
      </c>
      <c r="Z11" s="3">
        <v>4</v>
      </c>
      <c r="AA11" s="3">
        <v>4</v>
      </c>
      <c r="AB11" s="3">
        <v>3</v>
      </c>
      <c r="AC11" s="3">
        <v>4</v>
      </c>
      <c r="AD11" s="3">
        <v>3</v>
      </c>
      <c r="AE11" s="3">
        <v>3</v>
      </c>
      <c r="AF11" s="3">
        <v>3</v>
      </c>
    </row>
    <row r="12" spans="1:32" x14ac:dyDescent="0.25">
      <c r="A12" s="8" t="s">
        <v>115</v>
      </c>
      <c r="B12" s="3">
        <v>0</v>
      </c>
      <c r="C12" s="3">
        <v>0</v>
      </c>
      <c r="D12" s="3">
        <v>6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1</v>
      </c>
      <c r="W12" s="3">
        <v>0</v>
      </c>
      <c r="X12" s="3">
        <v>0</v>
      </c>
      <c r="Y12" s="3">
        <v>0</v>
      </c>
      <c r="Z12" s="3">
        <v>1</v>
      </c>
      <c r="AA12" s="3">
        <v>0</v>
      </c>
      <c r="AB12" s="3">
        <v>0</v>
      </c>
      <c r="AC12" s="3">
        <v>0</v>
      </c>
      <c r="AD12" s="3">
        <v>3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4.1111111111111107</v>
      </c>
      <c r="C14" s="17">
        <v>4</v>
      </c>
      <c r="D14" s="17">
        <v>2</v>
      </c>
      <c r="E14" s="17">
        <v>3.75</v>
      </c>
      <c r="F14" s="17">
        <v>4.2222222222222223</v>
      </c>
      <c r="G14" s="17">
        <v>4.1111111111111107</v>
      </c>
      <c r="H14" s="17">
        <v>3.8888888888888888</v>
      </c>
      <c r="I14" s="17">
        <v>3.5555555555555554</v>
      </c>
      <c r="J14" s="17">
        <v>3.25</v>
      </c>
      <c r="K14" s="17">
        <v>4.1111111111111107</v>
      </c>
      <c r="L14" s="17">
        <v>4.1111111111111107</v>
      </c>
      <c r="M14" s="17">
        <v>3.5</v>
      </c>
      <c r="N14" s="17">
        <v>3.6666666666666665</v>
      </c>
      <c r="O14" s="17">
        <v>4.2222222222222223</v>
      </c>
      <c r="P14" s="17">
        <v>4</v>
      </c>
      <c r="Q14" s="17">
        <v>4.5555555555555554</v>
      </c>
      <c r="R14" s="17">
        <v>4.333333333333333</v>
      </c>
      <c r="S14" s="17">
        <v>3.7777777777777777</v>
      </c>
      <c r="T14" s="17">
        <v>4.333333333333333</v>
      </c>
      <c r="U14" s="17">
        <v>4</v>
      </c>
      <c r="V14" s="17">
        <v>3.875</v>
      </c>
      <c r="W14" s="17">
        <v>4.1111111111111107</v>
      </c>
      <c r="X14" s="17">
        <v>4.4444444444444446</v>
      </c>
      <c r="Y14" s="17">
        <v>4.1111111111111107</v>
      </c>
      <c r="Z14" s="17">
        <v>4.5</v>
      </c>
      <c r="AA14" s="17">
        <v>4.1111111111111107</v>
      </c>
      <c r="AB14" s="17">
        <v>4.1111111111111107</v>
      </c>
      <c r="AC14" s="17">
        <v>4.333333333333333</v>
      </c>
      <c r="AD14" s="17">
        <v>4.5</v>
      </c>
      <c r="AE14" s="17">
        <v>4.1428571428571432</v>
      </c>
      <c r="AF14" s="17">
        <v>4.1111111111111107</v>
      </c>
    </row>
    <row r="15" spans="1:32" x14ac:dyDescent="0.25">
      <c r="A15" s="5" t="s">
        <v>37</v>
      </c>
      <c r="B15" s="17">
        <v>0.78173595997057133</v>
      </c>
      <c r="C15" s="17">
        <v>0.8660254037844386</v>
      </c>
      <c r="D15" s="17">
        <v>1.7320508075688772</v>
      </c>
      <c r="E15" s="17">
        <v>1.2817398889233114</v>
      </c>
      <c r="F15" s="17">
        <v>1.3017082793177752</v>
      </c>
      <c r="G15" s="17">
        <v>1.0540925533894596</v>
      </c>
      <c r="H15" s="17">
        <v>1.2692955176439846</v>
      </c>
      <c r="I15" s="17">
        <v>1.5898986690282431</v>
      </c>
      <c r="J15" s="17">
        <v>1.5811388300841898</v>
      </c>
      <c r="K15" s="17">
        <v>1.2692955176439846</v>
      </c>
      <c r="L15" s="17">
        <v>1.3642254619787415</v>
      </c>
      <c r="M15" s="17">
        <v>1.1952286093343936</v>
      </c>
      <c r="N15" s="17">
        <v>1.2247448713915889</v>
      </c>
      <c r="O15" s="17">
        <v>0.97182531580754927</v>
      </c>
      <c r="P15" s="17">
        <v>0.8660254037844386</v>
      </c>
      <c r="Q15" s="17">
        <v>0.52704627669473059</v>
      </c>
      <c r="R15" s="17">
        <v>0.70710678118654757</v>
      </c>
      <c r="S15" s="17">
        <v>0.97182531580754927</v>
      </c>
      <c r="T15" s="17">
        <v>0.8660254037844386</v>
      </c>
      <c r="U15" s="17">
        <v>1.0690449676496976</v>
      </c>
      <c r="V15" s="17">
        <v>0.99103120896511487</v>
      </c>
      <c r="W15" s="17">
        <v>0.92796072713833677</v>
      </c>
      <c r="X15" s="17">
        <v>0.52704627669473059</v>
      </c>
      <c r="Y15" s="17">
        <v>0.92796072713833677</v>
      </c>
      <c r="Z15" s="17">
        <v>0.53452248382484879</v>
      </c>
      <c r="AA15" s="17">
        <v>1.0540925533894596</v>
      </c>
      <c r="AB15" s="17">
        <v>0.92796072713833677</v>
      </c>
      <c r="AC15" s="17">
        <v>0.70710678118654757</v>
      </c>
      <c r="AD15" s="17">
        <v>0.54772255750516607</v>
      </c>
      <c r="AE15" s="17">
        <v>0.89973541084243769</v>
      </c>
      <c r="AF15" s="17">
        <v>0.78173595997057133</v>
      </c>
    </row>
    <row r="16" spans="1:32" x14ac:dyDescent="0.25">
      <c r="A16" s="5" t="s">
        <v>38</v>
      </c>
      <c r="B16" s="18">
        <v>9</v>
      </c>
      <c r="C16" s="18">
        <v>9</v>
      </c>
      <c r="D16" s="18">
        <v>3</v>
      </c>
      <c r="E16" s="18">
        <v>8</v>
      </c>
      <c r="F16" s="18">
        <v>9</v>
      </c>
      <c r="G16" s="18">
        <v>9</v>
      </c>
      <c r="H16" s="18">
        <v>9</v>
      </c>
      <c r="I16" s="18">
        <v>9</v>
      </c>
      <c r="J16" s="18">
        <v>8</v>
      </c>
      <c r="K16" s="18">
        <v>9</v>
      </c>
      <c r="L16" s="18">
        <v>9</v>
      </c>
      <c r="M16" s="18">
        <v>8</v>
      </c>
      <c r="N16" s="18">
        <v>9</v>
      </c>
      <c r="O16" s="18">
        <v>9</v>
      </c>
      <c r="P16" s="18">
        <v>9</v>
      </c>
      <c r="Q16" s="18">
        <v>9</v>
      </c>
      <c r="R16" s="18">
        <v>9</v>
      </c>
      <c r="S16" s="18">
        <v>9</v>
      </c>
      <c r="T16" s="18">
        <v>9</v>
      </c>
      <c r="U16" s="18">
        <v>8</v>
      </c>
      <c r="V16" s="18">
        <v>8</v>
      </c>
      <c r="W16" s="18">
        <v>9</v>
      </c>
      <c r="X16" s="18">
        <v>9</v>
      </c>
      <c r="Y16" s="18">
        <v>9</v>
      </c>
      <c r="Z16" s="18">
        <v>8</v>
      </c>
      <c r="AA16" s="18">
        <v>9</v>
      </c>
      <c r="AB16" s="18">
        <v>9</v>
      </c>
      <c r="AC16" s="18">
        <v>9</v>
      </c>
      <c r="AD16" s="18">
        <v>6</v>
      </c>
      <c r="AE16" s="18">
        <v>7</v>
      </c>
      <c r="AF16" s="18">
        <v>9</v>
      </c>
    </row>
    <row r="18" spans="1:32" x14ac:dyDescent="0.25">
      <c r="A18" s="5" t="s">
        <v>121</v>
      </c>
      <c r="B18" s="5">
        <v>9</v>
      </c>
    </row>
    <row r="19" spans="1:32" x14ac:dyDescent="0.25">
      <c r="A19" s="5" t="s">
        <v>122</v>
      </c>
      <c r="B19" s="5">
        <v>13</v>
      </c>
    </row>
    <row r="20" spans="1:32" x14ac:dyDescent="0.25">
      <c r="A20" s="5" t="s">
        <v>123</v>
      </c>
      <c r="B20" s="24">
        <f>B18/B19</f>
        <v>0.69230769230769229</v>
      </c>
    </row>
    <row r="22" spans="1:32" x14ac:dyDescent="0.25">
      <c r="A22" s="5" t="s">
        <v>130</v>
      </c>
      <c r="B22" s="5"/>
      <c r="C22" s="5"/>
      <c r="D22" s="5"/>
      <c r="E22" s="5"/>
      <c r="F22" s="17">
        <f>AVERAGE(X14:Z14)</f>
        <v>4.3518518518518521</v>
      </c>
    </row>
    <row r="23" spans="1:32" x14ac:dyDescent="0.25">
      <c r="A23" s="5" t="s">
        <v>131</v>
      </c>
      <c r="B23" s="5"/>
      <c r="C23" s="5"/>
    </row>
    <row r="25" spans="1:32" x14ac:dyDescent="0.25">
      <c r="A25" s="5" t="s">
        <v>132</v>
      </c>
      <c r="B25" s="5"/>
      <c r="C25" s="5"/>
      <c r="D25" s="5"/>
      <c r="E25" s="5"/>
      <c r="F25" s="17">
        <f>(F22-1)*2.5</f>
        <v>8.3796296296296298</v>
      </c>
    </row>
    <row r="26" spans="1:32" x14ac:dyDescent="0.25">
      <c r="A26" s="5" t="s">
        <v>133</v>
      </c>
      <c r="B26" s="17">
        <f t="shared" ref="B26:AF26" si="0">(B14-1)*2.5</f>
        <v>7.7777777777777768</v>
      </c>
      <c r="C26" s="17">
        <f t="shared" si="0"/>
        <v>7.5</v>
      </c>
      <c r="D26" s="17">
        <f t="shared" si="0"/>
        <v>2.5</v>
      </c>
      <c r="E26" s="17">
        <f t="shared" si="0"/>
        <v>6.875</v>
      </c>
      <c r="F26" s="17">
        <f t="shared" si="0"/>
        <v>8.0555555555555554</v>
      </c>
      <c r="G26" s="17">
        <f t="shared" si="0"/>
        <v>7.7777777777777768</v>
      </c>
      <c r="H26" s="17">
        <f t="shared" si="0"/>
        <v>7.2222222222222223</v>
      </c>
      <c r="I26" s="17">
        <f t="shared" si="0"/>
        <v>6.3888888888888884</v>
      </c>
      <c r="J26" s="17">
        <f t="shared" si="0"/>
        <v>5.625</v>
      </c>
      <c r="K26" s="17">
        <f t="shared" si="0"/>
        <v>7.7777777777777768</v>
      </c>
      <c r="L26" s="17">
        <f t="shared" si="0"/>
        <v>7.7777777777777768</v>
      </c>
      <c r="M26" s="17">
        <f t="shared" si="0"/>
        <v>6.25</v>
      </c>
      <c r="N26" s="17">
        <f t="shared" si="0"/>
        <v>6.6666666666666661</v>
      </c>
      <c r="O26" s="17">
        <f t="shared" si="0"/>
        <v>8.0555555555555554</v>
      </c>
      <c r="P26" s="17">
        <f t="shared" si="0"/>
        <v>7.5</v>
      </c>
      <c r="Q26" s="17">
        <f t="shared" si="0"/>
        <v>8.8888888888888893</v>
      </c>
      <c r="R26" s="17">
        <f t="shared" si="0"/>
        <v>8.3333333333333321</v>
      </c>
      <c r="S26" s="17">
        <f t="shared" si="0"/>
        <v>6.9444444444444446</v>
      </c>
      <c r="T26" s="17">
        <f t="shared" si="0"/>
        <v>8.3333333333333321</v>
      </c>
      <c r="U26" s="17">
        <f t="shared" si="0"/>
        <v>7.5</v>
      </c>
      <c r="V26" s="17">
        <f t="shared" si="0"/>
        <v>7.1875</v>
      </c>
      <c r="W26" s="17">
        <f t="shared" si="0"/>
        <v>7.7777777777777768</v>
      </c>
      <c r="X26" s="17">
        <f t="shared" si="0"/>
        <v>8.6111111111111107</v>
      </c>
      <c r="Y26" s="17">
        <f t="shared" si="0"/>
        <v>7.7777777777777768</v>
      </c>
      <c r="Z26" s="17">
        <f t="shared" si="0"/>
        <v>8.75</v>
      </c>
      <c r="AA26" s="17">
        <f t="shared" si="0"/>
        <v>7.7777777777777768</v>
      </c>
      <c r="AB26" s="17">
        <f t="shared" si="0"/>
        <v>7.7777777777777768</v>
      </c>
      <c r="AC26" s="17">
        <f t="shared" si="0"/>
        <v>8.3333333333333321</v>
      </c>
      <c r="AD26" s="17">
        <f t="shared" si="0"/>
        <v>8.75</v>
      </c>
      <c r="AE26" s="17">
        <f t="shared" si="0"/>
        <v>7.8571428571428577</v>
      </c>
      <c r="AF26" s="17">
        <f t="shared" si="0"/>
        <v>7.7777777777777768</v>
      </c>
    </row>
  </sheetData>
  <phoneticPr fontId="0" type="noConversion"/>
  <pageMargins left="0.7" right="0.7" top="0.75" bottom="0.75" header="0.3" footer="0.3"/>
  <headerFooter alignWithMargins="0"/>
  <ignoredErrors>
    <ignoredError sqref="F2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119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Veterinaria_PDI'!$B$4</f>
        <v>2014/2015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125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20">
        <v>0</v>
      </c>
      <c r="AA7" s="20">
        <v>0</v>
      </c>
      <c r="AB7" s="20">
        <v>0</v>
      </c>
      <c r="AC7" s="20">
        <v>0</v>
      </c>
      <c r="AD7" s="20">
        <v>0</v>
      </c>
      <c r="AE7" s="25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2</v>
      </c>
      <c r="C9" s="3">
        <v>1</v>
      </c>
      <c r="D9" s="3">
        <v>1</v>
      </c>
      <c r="E9" s="3">
        <v>0</v>
      </c>
      <c r="F9" s="3">
        <v>0</v>
      </c>
      <c r="G9" s="3">
        <v>1</v>
      </c>
      <c r="H9" s="3">
        <v>1</v>
      </c>
      <c r="I9" s="3">
        <v>1</v>
      </c>
      <c r="J9" s="3">
        <v>2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2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2</v>
      </c>
      <c r="X9" s="3">
        <v>1</v>
      </c>
      <c r="Y9" s="3">
        <v>1</v>
      </c>
      <c r="Z9" s="3">
        <v>1</v>
      </c>
      <c r="AA9" s="3">
        <v>1</v>
      </c>
      <c r="AB9" s="3">
        <v>1</v>
      </c>
      <c r="AC9" s="3">
        <v>1</v>
      </c>
      <c r="AD9" s="3">
        <v>1</v>
      </c>
      <c r="AE9" s="3">
        <v>2</v>
      </c>
      <c r="AF9" s="3">
        <v>2</v>
      </c>
    </row>
    <row r="10" spans="1:32" x14ac:dyDescent="0.25">
      <c r="A10" s="8">
        <v>4</v>
      </c>
      <c r="B10" s="3">
        <v>0</v>
      </c>
      <c r="C10" s="3">
        <v>1</v>
      </c>
      <c r="D10" s="3">
        <v>0</v>
      </c>
      <c r="E10" s="3">
        <v>1</v>
      </c>
      <c r="F10" s="3">
        <v>1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1</v>
      </c>
      <c r="N10" s="3">
        <v>0</v>
      </c>
      <c r="O10" s="3">
        <v>1</v>
      </c>
      <c r="P10" s="3">
        <v>0</v>
      </c>
      <c r="Q10" s="3">
        <v>0</v>
      </c>
      <c r="R10" s="3">
        <v>1</v>
      </c>
      <c r="S10" s="3">
        <v>0</v>
      </c>
      <c r="T10" s="3">
        <v>1</v>
      </c>
      <c r="U10" s="3">
        <v>1</v>
      </c>
      <c r="V10" s="3">
        <v>1</v>
      </c>
      <c r="W10" s="3">
        <v>0</v>
      </c>
      <c r="X10" s="3">
        <v>1</v>
      </c>
      <c r="Y10" s="3">
        <v>1</v>
      </c>
      <c r="Z10" s="3">
        <v>1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0</v>
      </c>
      <c r="K11" s="3">
        <v>1</v>
      </c>
      <c r="L11" s="3">
        <v>1</v>
      </c>
      <c r="M11" s="3">
        <v>0</v>
      </c>
      <c r="N11" s="3">
        <v>1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1</v>
      </c>
      <c r="AB11" s="3">
        <v>1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</v>
      </c>
      <c r="C14" s="17">
        <v>3.5</v>
      </c>
      <c r="D14" s="17">
        <v>3</v>
      </c>
      <c r="E14" s="17">
        <v>4.5</v>
      </c>
      <c r="F14" s="17">
        <v>4.5</v>
      </c>
      <c r="G14" s="17">
        <v>4</v>
      </c>
      <c r="H14" s="17">
        <v>4</v>
      </c>
      <c r="I14" s="17">
        <v>4</v>
      </c>
      <c r="J14" s="17">
        <v>3</v>
      </c>
      <c r="K14" s="17">
        <v>4</v>
      </c>
      <c r="L14" s="17">
        <v>4</v>
      </c>
      <c r="M14" s="17">
        <v>3.5</v>
      </c>
      <c r="N14" s="17">
        <v>4</v>
      </c>
      <c r="O14" s="17">
        <v>3.5</v>
      </c>
      <c r="P14" s="17">
        <v>2.5</v>
      </c>
      <c r="Q14" s="17">
        <v>3</v>
      </c>
      <c r="R14" s="17">
        <v>3.5</v>
      </c>
      <c r="S14" s="17">
        <v>4</v>
      </c>
      <c r="T14" s="17">
        <v>3.5</v>
      </c>
      <c r="U14" s="17">
        <v>3.5</v>
      </c>
      <c r="V14" s="17">
        <v>3.5</v>
      </c>
      <c r="W14" s="17">
        <v>3</v>
      </c>
      <c r="X14" s="17">
        <v>3.5</v>
      </c>
      <c r="Y14" s="17">
        <v>3.5</v>
      </c>
      <c r="Z14" s="17">
        <v>3.5</v>
      </c>
      <c r="AA14" s="17">
        <v>4</v>
      </c>
      <c r="AB14" s="17">
        <v>4</v>
      </c>
      <c r="AC14" s="17">
        <v>3</v>
      </c>
      <c r="AD14" s="17">
        <v>3</v>
      </c>
      <c r="AE14" s="17">
        <v>3</v>
      </c>
      <c r="AF14" s="17">
        <v>3</v>
      </c>
    </row>
    <row r="15" spans="1:32" x14ac:dyDescent="0.25">
      <c r="A15" s="5" t="s">
        <v>37</v>
      </c>
      <c r="B15" s="17">
        <v>0</v>
      </c>
      <c r="C15" s="17">
        <v>0.70710678118654757</v>
      </c>
      <c r="D15" s="17"/>
      <c r="E15" s="17">
        <v>0.70710678118654757</v>
      </c>
      <c r="F15" s="17">
        <v>0.70710678118654757</v>
      </c>
      <c r="G15" s="17">
        <v>1.4142135623730951</v>
      </c>
      <c r="H15" s="17">
        <v>1.4142135623730951</v>
      </c>
      <c r="I15" s="17">
        <v>1.4142135623730951</v>
      </c>
      <c r="J15" s="17">
        <v>0</v>
      </c>
      <c r="K15" s="17">
        <v>1.4142135623730951</v>
      </c>
      <c r="L15" s="17">
        <v>1.4142135623730951</v>
      </c>
      <c r="M15" s="17">
        <v>0.70710678118654757</v>
      </c>
      <c r="N15" s="17">
        <v>1.4142135623730951</v>
      </c>
      <c r="O15" s="17">
        <v>0.70710678118654757</v>
      </c>
      <c r="P15" s="17">
        <v>0.70710678118654757</v>
      </c>
      <c r="Q15" s="17">
        <v>0</v>
      </c>
      <c r="R15" s="17">
        <v>0.70710678118654757</v>
      </c>
      <c r="S15" s="17">
        <v>1.4142135623730951</v>
      </c>
      <c r="T15" s="17">
        <v>0.70710678118654757</v>
      </c>
      <c r="U15" s="17">
        <v>0.70710678118654757</v>
      </c>
      <c r="V15" s="17">
        <v>0.70710678118654757</v>
      </c>
      <c r="W15" s="17">
        <v>0</v>
      </c>
      <c r="X15" s="17">
        <v>0.70710678118654757</v>
      </c>
      <c r="Y15" s="17">
        <v>0.70710678118654757</v>
      </c>
      <c r="Z15" s="17">
        <v>0.70710678118654757</v>
      </c>
      <c r="AA15" s="17">
        <v>1.4142135623730951</v>
      </c>
      <c r="AB15" s="17">
        <v>1.4142135623730951</v>
      </c>
      <c r="AC15" s="17"/>
      <c r="AD15" s="17"/>
      <c r="AE15" s="17">
        <v>0</v>
      </c>
      <c r="AF15" s="17">
        <v>0</v>
      </c>
    </row>
    <row r="16" spans="1:32" x14ac:dyDescent="0.25">
      <c r="A16" s="5" t="s">
        <v>38</v>
      </c>
      <c r="B16" s="18">
        <v>2</v>
      </c>
      <c r="C16" s="18">
        <v>2</v>
      </c>
      <c r="D16" s="18">
        <v>1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1</v>
      </c>
      <c r="AD16" s="18">
        <v>1</v>
      </c>
      <c r="AE16" s="18">
        <v>2</v>
      </c>
      <c r="AF16" s="18">
        <v>2</v>
      </c>
    </row>
    <row r="18" spans="1:32" x14ac:dyDescent="0.25">
      <c r="A18" s="5" t="s">
        <v>121</v>
      </c>
      <c r="B18" s="5">
        <v>2</v>
      </c>
    </row>
    <row r="19" spans="1:32" x14ac:dyDescent="0.25">
      <c r="A19" s="5" t="s">
        <v>122</v>
      </c>
      <c r="B19" s="5">
        <v>1</v>
      </c>
    </row>
    <row r="20" spans="1:32" x14ac:dyDescent="0.25">
      <c r="A20" s="5" t="s">
        <v>123</v>
      </c>
      <c r="B20" s="24">
        <f>B18/B19</f>
        <v>2</v>
      </c>
    </row>
    <row r="22" spans="1:32" x14ac:dyDescent="0.25">
      <c r="A22" s="5" t="s">
        <v>130</v>
      </c>
      <c r="B22" s="5"/>
      <c r="C22" s="5"/>
      <c r="D22" s="5"/>
      <c r="E22" s="5"/>
      <c r="F22" s="17">
        <f>AVERAGE(X14:Z14)</f>
        <v>3.5</v>
      </c>
    </row>
    <row r="23" spans="1:32" x14ac:dyDescent="0.25">
      <c r="A23" s="5" t="s">
        <v>131</v>
      </c>
      <c r="B23" s="5"/>
      <c r="C23" s="5"/>
    </row>
    <row r="25" spans="1:32" x14ac:dyDescent="0.25">
      <c r="A25" s="5" t="s">
        <v>132</v>
      </c>
      <c r="B25" s="5"/>
      <c r="C25" s="5"/>
      <c r="D25" s="5"/>
      <c r="E25" s="5"/>
      <c r="F25" s="17">
        <f>(F22-1)*2.5</f>
        <v>6.25</v>
      </c>
    </row>
    <row r="26" spans="1:32" x14ac:dyDescent="0.25">
      <c r="A26" s="5" t="s">
        <v>133</v>
      </c>
      <c r="B26" s="17">
        <f t="shared" ref="B26:AF26" si="0">(B14-1)*2.5</f>
        <v>5</v>
      </c>
      <c r="C26" s="17">
        <f t="shared" si="0"/>
        <v>6.25</v>
      </c>
      <c r="D26" s="17">
        <f t="shared" si="0"/>
        <v>5</v>
      </c>
      <c r="E26" s="17">
        <f t="shared" si="0"/>
        <v>8.75</v>
      </c>
      <c r="F26" s="17">
        <f t="shared" si="0"/>
        <v>8.75</v>
      </c>
      <c r="G26" s="17">
        <f t="shared" si="0"/>
        <v>7.5</v>
      </c>
      <c r="H26" s="17">
        <f t="shared" si="0"/>
        <v>7.5</v>
      </c>
      <c r="I26" s="17">
        <f t="shared" si="0"/>
        <v>7.5</v>
      </c>
      <c r="J26" s="17">
        <f t="shared" si="0"/>
        <v>5</v>
      </c>
      <c r="K26" s="17">
        <f t="shared" si="0"/>
        <v>7.5</v>
      </c>
      <c r="L26" s="17">
        <f t="shared" si="0"/>
        <v>7.5</v>
      </c>
      <c r="M26" s="17">
        <f t="shared" si="0"/>
        <v>6.25</v>
      </c>
      <c r="N26" s="17">
        <f t="shared" si="0"/>
        <v>7.5</v>
      </c>
      <c r="O26" s="17">
        <f t="shared" si="0"/>
        <v>6.25</v>
      </c>
      <c r="P26" s="17">
        <f t="shared" si="0"/>
        <v>3.75</v>
      </c>
      <c r="Q26" s="17">
        <f t="shared" si="0"/>
        <v>5</v>
      </c>
      <c r="R26" s="17">
        <f t="shared" si="0"/>
        <v>6.25</v>
      </c>
      <c r="S26" s="17">
        <f t="shared" si="0"/>
        <v>7.5</v>
      </c>
      <c r="T26" s="17">
        <f t="shared" si="0"/>
        <v>6.25</v>
      </c>
      <c r="U26" s="17">
        <f t="shared" si="0"/>
        <v>6.25</v>
      </c>
      <c r="V26" s="17">
        <f t="shared" si="0"/>
        <v>6.25</v>
      </c>
      <c r="W26" s="17">
        <f t="shared" si="0"/>
        <v>5</v>
      </c>
      <c r="X26" s="17">
        <f t="shared" si="0"/>
        <v>6.25</v>
      </c>
      <c r="Y26" s="17">
        <f t="shared" si="0"/>
        <v>6.25</v>
      </c>
      <c r="Z26" s="17">
        <f t="shared" si="0"/>
        <v>6.25</v>
      </c>
      <c r="AA26" s="17">
        <f t="shared" si="0"/>
        <v>7.5</v>
      </c>
      <c r="AB26" s="17">
        <f t="shared" si="0"/>
        <v>7.5</v>
      </c>
      <c r="AC26" s="17">
        <f t="shared" si="0"/>
        <v>5</v>
      </c>
      <c r="AD26" s="17">
        <f t="shared" si="0"/>
        <v>5</v>
      </c>
      <c r="AE26" s="17">
        <f t="shared" si="0"/>
        <v>5</v>
      </c>
      <c r="AF26" s="17">
        <f t="shared" si="0"/>
        <v>5</v>
      </c>
    </row>
  </sheetData>
  <pageMargins left="0.7" right="0.7" top="0.75" bottom="0.75" header="0.3" footer="0.3"/>
  <headerFooter alignWithMargins="0"/>
  <ignoredErrors>
    <ignoredError sqref="F2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120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'Grado Veterinaria_PDI'!$B$4</f>
        <v>2014/2015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125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20">
        <v>0</v>
      </c>
      <c r="AA7" s="20">
        <v>0</v>
      </c>
      <c r="AB7" s="20">
        <v>0</v>
      </c>
      <c r="AC7" s="20">
        <v>0</v>
      </c>
      <c r="AD7" s="20">
        <v>0</v>
      </c>
      <c r="AE7" s="25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1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1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0</v>
      </c>
      <c r="E9" s="3">
        <v>0</v>
      </c>
      <c r="F9" s="3">
        <v>1</v>
      </c>
      <c r="G9" s="3">
        <v>1</v>
      </c>
      <c r="H9" s="3">
        <v>1</v>
      </c>
      <c r="I9" s="3">
        <v>1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1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1</v>
      </c>
      <c r="X9" s="3">
        <v>1</v>
      </c>
      <c r="Y9" s="3">
        <v>0</v>
      </c>
      <c r="Z9" s="3">
        <v>1</v>
      </c>
      <c r="AA9" s="3">
        <v>2</v>
      </c>
      <c r="AB9" s="3">
        <v>2</v>
      </c>
      <c r="AC9" s="3">
        <v>0</v>
      </c>
      <c r="AD9" s="3">
        <v>0</v>
      </c>
      <c r="AE9" s="3">
        <v>0</v>
      </c>
      <c r="AF9" s="3">
        <v>2</v>
      </c>
    </row>
    <row r="10" spans="1:32" x14ac:dyDescent="0.25">
      <c r="A10" s="8">
        <v>4</v>
      </c>
      <c r="B10" s="3">
        <v>0</v>
      </c>
      <c r="C10" s="3">
        <v>1</v>
      </c>
      <c r="D10" s="3">
        <v>1</v>
      </c>
      <c r="E10" s="3">
        <v>0</v>
      </c>
      <c r="F10" s="3">
        <v>1</v>
      </c>
      <c r="G10" s="3">
        <v>0</v>
      </c>
      <c r="H10" s="3">
        <v>1</v>
      </c>
      <c r="I10" s="3">
        <v>1</v>
      </c>
      <c r="J10" s="3">
        <v>2</v>
      </c>
      <c r="K10" s="3">
        <v>1</v>
      </c>
      <c r="L10" s="3">
        <v>0</v>
      </c>
      <c r="M10" s="3">
        <v>1</v>
      </c>
      <c r="N10" s="3">
        <v>0</v>
      </c>
      <c r="O10" s="3">
        <v>2</v>
      </c>
      <c r="P10" s="3">
        <v>2</v>
      </c>
      <c r="Q10" s="3">
        <v>1</v>
      </c>
      <c r="R10" s="3">
        <v>1</v>
      </c>
      <c r="S10" s="3">
        <v>0</v>
      </c>
      <c r="T10" s="3">
        <v>2</v>
      </c>
      <c r="U10" s="3">
        <v>2</v>
      </c>
      <c r="V10" s="3">
        <v>1</v>
      </c>
      <c r="W10" s="3">
        <v>1</v>
      </c>
      <c r="X10" s="3">
        <v>1</v>
      </c>
      <c r="Y10" s="3">
        <v>2</v>
      </c>
      <c r="Z10" s="3">
        <v>1</v>
      </c>
      <c r="AA10" s="3">
        <v>0</v>
      </c>
      <c r="AB10" s="3">
        <v>0</v>
      </c>
      <c r="AC10" s="3">
        <v>2</v>
      </c>
      <c r="AD10" s="3">
        <v>0</v>
      </c>
      <c r="AE10" s="3">
        <v>2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1</v>
      </c>
      <c r="H11" s="3">
        <v>0</v>
      </c>
      <c r="I11" s="3">
        <v>0</v>
      </c>
      <c r="J11" s="3">
        <v>0</v>
      </c>
      <c r="K11" s="3">
        <v>1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1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2.5</v>
      </c>
      <c r="C14" s="17">
        <v>3.5</v>
      </c>
      <c r="D14" s="17">
        <v>3</v>
      </c>
      <c r="E14" s="17">
        <v>2</v>
      </c>
      <c r="F14" s="17">
        <v>3.5</v>
      </c>
      <c r="G14" s="17">
        <v>4</v>
      </c>
      <c r="H14" s="17">
        <v>3.5</v>
      </c>
      <c r="I14" s="17">
        <v>3.5</v>
      </c>
      <c r="J14" s="17">
        <v>4</v>
      </c>
      <c r="K14" s="17">
        <v>4.5</v>
      </c>
      <c r="L14" s="17">
        <v>3</v>
      </c>
      <c r="M14" s="17">
        <v>2.5</v>
      </c>
      <c r="N14" s="17">
        <v>2</v>
      </c>
      <c r="O14" s="17">
        <v>4</v>
      </c>
      <c r="P14" s="17">
        <v>4</v>
      </c>
      <c r="Q14" s="17">
        <v>3.5</v>
      </c>
      <c r="R14" s="17">
        <v>3.5</v>
      </c>
      <c r="S14" s="17">
        <v>2</v>
      </c>
      <c r="T14" s="17">
        <v>4</v>
      </c>
      <c r="U14" s="17">
        <v>4</v>
      </c>
      <c r="V14" s="17">
        <v>4.5</v>
      </c>
      <c r="W14" s="17">
        <v>3.5</v>
      </c>
      <c r="X14" s="17">
        <v>3.5</v>
      </c>
      <c r="Y14" s="17">
        <v>4</v>
      </c>
      <c r="Z14" s="17">
        <v>3.5</v>
      </c>
      <c r="AA14" s="17">
        <v>3</v>
      </c>
      <c r="AB14" s="17">
        <v>3</v>
      </c>
      <c r="AC14" s="17">
        <v>4</v>
      </c>
      <c r="AD14" s="17">
        <v>2</v>
      </c>
      <c r="AE14" s="17">
        <v>4</v>
      </c>
      <c r="AF14" s="17">
        <v>3</v>
      </c>
    </row>
    <row r="15" spans="1:32" x14ac:dyDescent="0.25">
      <c r="A15" s="5" t="s">
        <v>37</v>
      </c>
      <c r="B15" s="17">
        <v>0.70710678118654757</v>
      </c>
      <c r="C15" s="17">
        <v>0.70710678118654757</v>
      </c>
      <c r="D15" s="17">
        <v>1.4142135623730951</v>
      </c>
      <c r="E15" s="17"/>
      <c r="F15" s="17">
        <v>0.70710678118654757</v>
      </c>
      <c r="G15" s="17">
        <v>1.4142135623730951</v>
      </c>
      <c r="H15" s="17">
        <v>0.70710678118654757</v>
      </c>
      <c r="I15" s="17">
        <v>0.70710678118654757</v>
      </c>
      <c r="J15" s="17">
        <v>0</v>
      </c>
      <c r="K15" s="17">
        <v>0.70710678118654757</v>
      </c>
      <c r="L15" s="17">
        <v>2.8284271247461903</v>
      </c>
      <c r="M15" s="17">
        <v>2.1213203435596424</v>
      </c>
      <c r="N15" s="17"/>
      <c r="O15" s="17">
        <v>0</v>
      </c>
      <c r="P15" s="17">
        <v>0</v>
      </c>
      <c r="Q15" s="17">
        <v>0.70710678118654757</v>
      </c>
      <c r="R15" s="17">
        <v>0.70710678118654757</v>
      </c>
      <c r="S15" s="17"/>
      <c r="T15" s="17">
        <v>0</v>
      </c>
      <c r="U15" s="17">
        <v>0</v>
      </c>
      <c r="V15" s="17">
        <v>0.70710678118654757</v>
      </c>
      <c r="W15" s="17">
        <v>0.70710678118654757</v>
      </c>
      <c r="X15" s="17">
        <v>0.70710678118654757</v>
      </c>
      <c r="Y15" s="17">
        <v>0</v>
      </c>
      <c r="Z15" s="17">
        <v>0.70710678118654757</v>
      </c>
      <c r="AA15" s="17">
        <v>0</v>
      </c>
      <c r="AB15" s="17">
        <v>0</v>
      </c>
      <c r="AC15" s="17">
        <v>0</v>
      </c>
      <c r="AD15" s="17"/>
      <c r="AE15" s="17">
        <v>0</v>
      </c>
      <c r="AF15" s="17">
        <v>0</v>
      </c>
    </row>
    <row r="16" spans="1:32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1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1</v>
      </c>
      <c r="O16" s="18">
        <v>2</v>
      </c>
      <c r="P16" s="18">
        <v>2</v>
      </c>
      <c r="Q16" s="18">
        <v>2</v>
      </c>
      <c r="R16" s="18">
        <v>2</v>
      </c>
      <c r="S16" s="18">
        <v>1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1</v>
      </c>
      <c r="AE16" s="18">
        <v>2</v>
      </c>
      <c r="AF16" s="18">
        <v>2</v>
      </c>
    </row>
    <row r="18" spans="1:32" x14ac:dyDescent="0.25">
      <c r="A18" s="5" t="s">
        <v>121</v>
      </c>
      <c r="B18" s="5">
        <v>2</v>
      </c>
    </row>
    <row r="19" spans="1:32" x14ac:dyDescent="0.25">
      <c r="A19" s="5" t="s">
        <v>122</v>
      </c>
      <c r="B19" s="5">
        <v>4</v>
      </c>
    </row>
    <row r="20" spans="1:32" x14ac:dyDescent="0.25">
      <c r="A20" s="5" t="s">
        <v>123</v>
      </c>
      <c r="B20" s="24"/>
    </row>
    <row r="22" spans="1:32" x14ac:dyDescent="0.25">
      <c r="A22" s="5" t="s">
        <v>130</v>
      </c>
      <c r="B22" s="5"/>
      <c r="C22" s="5"/>
      <c r="D22" s="5"/>
      <c r="E22" s="5"/>
      <c r="F22" s="17">
        <f>AVERAGE(X14:Z14)</f>
        <v>3.6666666666666665</v>
      </c>
    </row>
    <row r="23" spans="1:32" x14ac:dyDescent="0.25">
      <c r="A23" s="5" t="s">
        <v>131</v>
      </c>
      <c r="B23" s="5"/>
      <c r="C23" s="5"/>
    </row>
    <row r="25" spans="1:32" x14ac:dyDescent="0.25">
      <c r="A25" s="5" t="s">
        <v>132</v>
      </c>
      <c r="B25" s="5"/>
      <c r="C25" s="5"/>
      <c r="D25" s="5"/>
      <c r="E25" s="5"/>
      <c r="F25" s="17">
        <f>(F22-1)*2.5</f>
        <v>6.6666666666666661</v>
      </c>
    </row>
    <row r="26" spans="1:32" x14ac:dyDescent="0.25">
      <c r="A26" s="5" t="s">
        <v>133</v>
      </c>
      <c r="B26" s="17">
        <f t="shared" ref="B26:AF26" si="0">(B14-1)*2.5</f>
        <v>3.75</v>
      </c>
      <c r="C26" s="17">
        <f t="shared" si="0"/>
        <v>6.25</v>
      </c>
      <c r="D26" s="17">
        <f t="shared" si="0"/>
        <v>5</v>
      </c>
      <c r="E26" s="17">
        <f t="shared" si="0"/>
        <v>2.5</v>
      </c>
      <c r="F26" s="17">
        <f t="shared" si="0"/>
        <v>6.25</v>
      </c>
      <c r="G26" s="17">
        <f t="shared" si="0"/>
        <v>7.5</v>
      </c>
      <c r="H26" s="17">
        <f t="shared" si="0"/>
        <v>6.25</v>
      </c>
      <c r="I26" s="17">
        <f t="shared" si="0"/>
        <v>6.25</v>
      </c>
      <c r="J26" s="17">
        <f t="shared" si="0"/>
        <v>7.5</v>
      </c>
      <c r="K26" s="17">
        <f t="shared" si="0"/>
        <v>8.75</v>
      </c>
      <c r="L26" s="17">
        <f t="shared" si="0"/>
        <v>5</v>
      </c>
      <c r="M26" s="17">
        <f t="shared" si="0"/>
        <v>3.75</v>
      </c>
      <c r="N26" s="17">
        <f t="shared" si="0"/>
        <v>2.5</v>
      </c>
      <c r="O26" s="17">
        <f t="shared" si="0"/>
        <v>7.5</v>
      </c>
      <c r="P26" s="17">
        <f t="shared" si="0"/>
        <v>7.5</v>
      </c>
      <c r="Q26" s="17">
        <f t="shared" si="0"/>
        <v>6.25</v>
      </c>
      <c r="R26" s="17">
        <f t="shared" si="0"/>
        <v>6.25</v>
      </c>
      <c r="S26" s="17">
        <f t="shared" si="0"/>
        <v>2.5</v>
      </c>
      <c r="T26" s="17">
        <f t="shared" si="0"/>
        <v>7.5</v>
      </c>
      <c r="U26" s="17">
        <f t="shared" si="0"/>
        <v>7.5</v>
      </c>
      <c r="V26" s="17">
        <f t="shared" si="0"/>
        <v>8.75</v>
      </c>
      <c r="W26" s="17">
        <f t="shared" si="0"/>
        <v>6.25</v>
      </c>
      <c r="X26" s="17">
        <f t="shared" si="0"/>
        <v>6.25</v>
      </c>
      <c r="Y26" s="17">
        <f t="shared" si="0"/>
        <v>7.5</v>
      </c>
      <c r="Z26" s="17">
        <f t="shared" si="0"/>
        <v>6.25</v>
      </c>
      <c r="AA26" s="17">
        <f t="shared" si="0"/>
        <v>5</v>
      </c>
      <c r="AB26" s="17">
        <f t="shared" si="0"/>
        <v>5</v>
      </c>
      <c r="AC26" s="17">
        <f t="shared" si="0"/>
        <v>7.5</v>
      </c>
      <c r="AD26" s="17">
        <f t="shared" si="0"/>
        <v>2.5</v>
      </c>
      <c r="AE26" s="17">
        <f t="shared" si="0"/>
        <v>7.5</v>
      </c>
      <c r="AF26" s="17">
        <f t="shared" si="0"/>
        <v>5</v>
      </c>
    </row>
  </sheetData>
  <phoneticPr fontId="0" type="noConversion"/>
  <pageMargins left="0.7" right="0.7" top="0.75" bottom="0.75" header="0.3" footer="0.3"/>
  <ignoredErrors>
    <ignoredError sqref="F22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6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114</v>
      </c>
    </row>
    <row r="3" spans="1:10" x14ac:dyDescent="0.25">
      <c r="A3" s="1" t="s">
        <v>1</v>
      </c>
      <c r="B3" t="s">
        <v>116</v>
      </c>
    </row>
    <row r="4" spans="1:10" x14ac:dyDescent="0.25">
      <c r="A4" s="1" t="s">
        <v>2</v>
      </c>
      <c r="B4" t="s">
        <v>126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/>
      <c r="C7" s="3"/>
      <c r="D7" s="3"/>
      <c r="E7" s="3"/>
      <c r="F7" s="3"/>
      <c r="G7" s="3"/>
      <c r="H7" s="3"/>
      <c r="I7" s="3"/>
      <c r="J7" s="3"/>
    </row>
    <row r="8" spans="1:10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</row>
    <row r="10" spans="1:10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5">
      <c r="A11" s="8">
        <v>5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A12" s="8" t="s">
        <v>115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 x14ac:dyDescent="0.25">
      <c r="A15" s="5" t="s">
        <v>37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0" x14ac:dyDescent="0.25">
      <c r="A16" s="5" t="s">
        <v>38</v>
      </c>
      <c r="B16" s="18"/>
      <c r="C16" s="18"/>
      <c r="D16" s="18"/>
      <c r="E16" s="18"/>
      <c r="F16" s="18"/>
      <c r="G16" s="18"/>
      <c r="H16" s="18"/>
      <c r="I16" s="18"/>
      <c r="J16" s="18"/>
    </row>
  </sheetData>
  <phoneticPr fontId="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127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128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129</v>
      </c>
    </row>
    <row r="34" spans="1:2" x14ac:dyDescent="0.25">
      <c r="A34" s="6" t="s">
        <v>125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Grado Bioquímica_PDI</vt:lpstr>
      <vt:lpstr>Grado Veterinaria_PDI</vt:lpstr>
      <vt:lpstr>Grado Veterinaria_Estud</vt:lpstr>
      <vt:lpstr>M.U. Cien.T.Carne_PDI </vt:lpstr>
      <vt:lpstr>M.U. Cien.T. Carne_Estud </vt:lpstr>
      <vt:lpstr>M.U. Gest. G. Ext_Estud</vt:lpstr>
      <vt:lpstr>M.U.I. Cienc. Salud_Estud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2023-11-13T12:56:53Z</dcterms:modified>
</cp:coreProperties>
</file>