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9A170\"/>
    </mc:Choice>
  </mc:AlternateContent>
  <xr:revisionPtr revIDLastSave="0" documentId="13_ncr:1_{F54B11F2-8709-47BC-9044-4E8162121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lobal UEx_PDI" sheetId="1" r:id="rId1"/>
    <sheet name="Global UEx_Estud" sheetId="10" r:id="rId2"/>
    <sheet name="Global UEx_PAS" sheetId="4" r:id="rId3"/>
    <sheet name="Resumen UEx_PDI" sheetId="3" r:id="rId4"/>
    <sheet name="Resumen UEx_Estud" sheetId="11" r:id="rId5"/>
    <sheet name="Tasa Participación_Estud" sheetId="12" r:id="rId6"/>
    <sheet name="Resumen UEx_PAS" sheetId="7" r:id="rId7"/>
    <sheet name="código preguntas PDI" sheetId="5" r:id="rId8"/>
    <sheet name="código preguntas PAS" sheetId="6" r:id="rId9"/>
    <sheet name="código preguntas Estud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3" i="12" l="1"/>
  <c r="D147" i="12"/>
  <c r="D141" i="12"/>
  <c r="D132" i="12"/>
  <c r="E132" i="12" s="1"/>
  <c r="D118" i="12"/>
  <c r="D111" i="12"/>
  <c r="D106" i="12"/>
  <c r="D99" i="12"/>
  <c r="D93" i="12"/>
  <c r="D83" i="12"/>
  <c r="D78" i="12"/>
  <c r="D72" i="12"/>
  <c r="D154" i="12" s="1"/>
  <c r="D56" i="12"/>
  <c r="D42" i="12"/>
  <c r="D32" i="12"/>
  <c r="D25" i="12"/>
  <c r="D19" i="12"/>
  <c r="D14" i="12"/>
  <c r="Z23" i="10"/>
  <c r="AA23" i="10"/>
  <c r="AB23" i="10"/>
  <c r="AC23" i="10"/>
  <c r="AD23" i="10"/>
  <c r="AE23" i="10"/>
  <c r="AF23" i="10"/>
  <c r="F19" i="4"/>
  <c r="F22" i="4" s="1"/>
  <c r="J23" i="4"/>
  <c r="I23" i="4"/>
  <c r="H23" i="4"/>
  <c r="G23" i="4"/>
  <c r="F23" i="4"/>
  <c r="E23" i="4"/>
  <c r="D23" i="4"/>
  <c r="C23" i="4"/>
  <c r="B23" i="4"/>
  <c r="F19" i="10"/>
  <c r="F22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B23" i="1"/>
  <c r="F19" i="1"/>
  <c r="F22" i="1" s="1"/>
  <c r="F65" i="11"/>
  <c r="F154" i="11"/>
  <c r="F152" i="11"/>
  <c r="F151" i="11"/>
  <c r="F150" i="11"/>
  <c r="F149" i="11"/>
  <c r="F145" i="11"/>
  <c r="F144" i="11"/>
  <c r="F143" i="11"/>
  <c r="F142" i="11"/>
  <c r="F140" i="11"/>
  <c r="F139" i="11"/>
  <c r="F138" i="11"/>
  <c r="F137" i="11"/>
  <c r="F136" i="11"/>
  <c r="F135" i="11"/>
  <c r="F134" i="11"/>
  <c r="F133" i="11"/>
  <c r="F131" i="11"/>
  <c r="F129" i="11"/>
  <c r="F128" i="11"/>
  <c r="F127" i="11"/>
  <c r="F125" i="11"/>
  <c r="F124" i="11"/>
  <c r="F123" i="11"/>
  <c r="F122" i="11"/>
  <c r="F121" i="11"/>
  <c r="F119" i="11"/>
  <c r="F117" i="11"/>
  <c r="F113" i="11"/>
  <c r="F112" i="11"/>
  <c r="F110" i="11"/>
  <c r="F107" i="11"/>
  <c r="F105" i="11"/>
  <c r="F104" i="11"/>
  <c r="F103" i="11"/>
  <c r="F102" i="11"/>
  <c r="F101" i="11"/>
  <c r="F100" i="11"/>
  <c r="F98" i="11"/>
  <c r="F95" i="11"/>
  <c r="F94" i="11"/>
  <c r="F90" i="11"/>
  <c r="F89" i="11"/>
  <c r="F88" i="11"/>
  <c r="F86" i="11"/>
  <c r="F85" i="11"/>
  <c r="F84" i="11"/>
  <c r="F82" i="11"/>
  <c r="F81" i="11"/>
  <c r="F80" i="11"/>
  <c r="F79" i="11"/>
  <c r="F76" i="11"/>
  <c r="F75" i="11"/>
  <c r="F74" i="11"/>
  <c r="F73" i="11"/>
  <c r="F71" i="11"/>
  <c r="F70" i="11"/>
  <c r="F69" i="11"/>
  <c r="F67" i="11"/>
  <c r="F66" i="11"/>
  <c r="F63" i="11"/>
  <c r="F62" i="11"/>
  <c r="F59" i="11"/>
  <c r="F57" i="11"/>
  <c r="F49" i="11"/>
  <c r="F48" i="11"/>
  <c r="F47" i="11"/>
  <c r="F46" i="11"/>
  <c r="F45" i="11"/>
  <c r="F44" i="11"/>
  <c r="F43" i="11"/>
  <c r="F36" i="11"/>
  <c r="F35" i="11"/>
  <c r="F31" i="11"/>
  <c r="F30" i="11"/>
  <c r="F29" i="11"/>
  <c r="F28" i="11"/>
  <c r="F27" i="11"/>
  <c r="F26" i="11"/>
  <c r="F24" i="11"/>
  <c r="F23" i="11"/>
  <c r="F22" i="11"/>
  <c r="F21" i="11"/>
  <c r="F20" i="11"/>
  <c r="F18" i="11"/>
  <c r="F17" i="11"/>
  <c r="F16" i="11"/>
  <c r="F15" i="11"/>
  <c r="F12" i="11"/>
  <c r="F10" i="11"/>
  <c r="F9" i="11"/>
  <c r="F8" i="11"/>
  <c r="F7" i="11"/>
  <c r="F6" i="11"/>
  <c r="E21" i="7"/>
  <c r="E20" i="7"/>
  <c r="E19" i="7"/>
  <c r="E18" i="7"/>
  <c r="E17" i="7"/>
  <c r="E16" i="7"/>
  <c r="E15" i="7"/>
  <c r="E13" i="7"/>
  <c r="E12" i="7"/>
  <c r="E11" i="7"/>
  <c r="E10" i="7"/>
  <c r="E9" i="7"/>
  <c r="E8" i="7"/>
  <c r="E7" i="7"/>
  <c r="F154" i="3"/>
  <c r="F150" i="3"/>
  <c r="F149" i="3"/>
  <c r="F148" i="3"/>
  <c r="F145" i="3"/>
  <c r="F144" i="3"/>
  <c r="F143" i="3"/>
  <c r="F142" i="3"/>
  <c r="F138" i="3"/>
  <c r="F137" i="3"/>
  <c r="F136" i="3"/>
  <c r="F135" i="3"/>
  <c r="F134" i="3"/>
  <c r="F133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7" i="3"/>
  <c r="F116" i="3"/>
  <c r="F115" i="3"/>
  <c r="F114" i="3"/>
  <c r="F113" i="3"/>
  <c r="F112" i="3"/>
  <c r="F110" i="3"/>
  <c r="F108" i="3"/>
  <c r="F107" i="3"/>
  <c r="F105" i="3"/>
  <c r="F104" i="3"/>
  <c r="F103" i="3"/>
  <c r="F102" i="3"/>
  <c r="F101" i="3"/>
  <c r="F100" i="3"/>
  <c r="F98" i="3"/>
  <c r="F97" i="3"/>
  <c r="F96" i="3"/>
  <c r="F95" i="3"/>
  <c r="F94" i="3"/>
  <c r="F92" i="3"/>
  <c r="F91" i="3"/>
  <c r="F90" i="3"/>
  <c r="F89" i="3"/>
  <c r="F88" i="3"/>
  <c r="F87" i="3"/>
  <c r="F86" i="3"/>
  <c r="F85" i="3"/>
  <c r="F84" i="3"/>
  <c r="F82" i="3"/>
  <c r="F81" i="3"/>
  <c r="F80" i="3"/>
  <c r="F79" i="3"/>
  <c r="F77" i="3"/>
  <c r="F76" i="3"/>
  <c r="F75" i="3"/>
  <c r="F74" i="3"/>
  <c r="F73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5" i="3"/>
  <c r="F54" i="3"/>
  <c r="F53" i="3"/>
  <c r="F52" i="3"/>
  <c r="F49" i="3"/>
  <c r="F48" i="3"/>
  <c r="F47" i="3"/>
  <c r="F46" i="3"/>
  <c r="F45" i="3"/>
  <c r="F44" i="3"/>
  <c r="F43" i="3"/>
  <c r="F41" i="3"/>
  <c r="F40" i="3"/>
  <c r="F39" i="3"/>
  <c r="F38" i="3"/>
  <c r="F37" i="3"/>
  <c r="F36" i="3"/>
  <c r="F35" i="3"/>
  <c r="F34" i="3"/>
  <c r="F33" i="3"/>
  <c r="F31" i="3"/>
  <c r="F30" i="3"/>
  <c r="F29" i="3"/>
  <c r="F28" i="3"/>
  <c r="F27" i="3"/>
  <c r="F26" i="3"/>
  <c r="F24" i="3"/>
  <c r="F23" i="3"/>
  <c r="F22" i="3"/>
  <c r="F21" i="3"/>
  <c r="F20" i="3"/>
  <c r="F18" i="3"/>
  <c r="F17" i="3"/>
  <c r="F16" i="3"/>
  <c r="F15" i="3"/>
  <c r="F13" i="3"/>
  <c r="F12" i="3"/>
  <c r="F10" i="3"/>
  <c r="F9" i="3"/>
  <c r="F8" i="3"/>
  <c r="F7" i="3"/>
  <c r="F6" i="3"/>
  <c r="H153" i="11"/>
  <c r="H147" i="11"/>
  <c r="H141" i="11"/>
  <c r="H132" i="11"/>
  <c r="H118" i="11"/>
  <c r="H111" i="11"/>
  <c r="H106" i="11"/>
  <c r="H99" i="11"/>
  <c r="H93" i="11"/>
  <c r="H83" i="11"/>
  <c r="H78" i="11"/>
  <c r="H72" i="11"/>
  <c r="H56" i="11"/>
  <c r="H42" i="11"/>
  <c r="H32" i="11"/>
  <c r="H25" i="11"/>
  <c r="H19" i="11"/>
  <c r="H154" i="11" s="1"/>
  <c r="H14" i="11"/>
  <c r="E19" i="11"/>
  <c r="G152" i="11"/>
  <c r="G151" i="11"/>
  <c r="I151" i="11" s="1"/>
  <c r="G150" i="11"/>
  <c r="I150" i="11"/>
  <c r="G149" i="11"/>
  <c r="I149" i="11" s="1"/>
  <c r="C153" i="12"/>
  <c r="G146" i="11"/>
  <c r="G145" i="11"/>
  <c r="I145" i="11" s="1"/>
  <c r="G144" i="11"/>
  <c r="I144" i="11"/>
  <c r="G143" i="11"/>
  <c r="I143" i="11" s="1"/>
  <c r="G142" i="11"/>
  <c r="I142" i="11"/>
  <c r="G140" i="11"/>
  <c r="I140" i="11" s="1"/>
  <c r="G138" i="11"/>
  <c r="I138" i="11"/>
  <c r="G137" i="11"/>
  <c r="I137" i="11" s="1"/>
  <c r="G136" i="11"/>
  <c r="I136" i="11"/>
  <c r="G139" i="11"/>
  <c r="I139" i="11" s="1"/>
  <c r="G135" i="11"/>
  <c r="I135" i="11" s="1"/>
  <c r="G134" i="11"/>
  <c r="I134" i="11" s="1"/>
  <c r="E133" i="12"/>
  <c r="G131" i="11"/>
  <c r="I131" i="11"/>
  <c r="G130" i="11"/>
  <c r="I130" i="11"/>
  <c r="G129" i="11"/>
  <c r="I129" i="11"/>
  <c r="G128" i="11"/>
  <c r="I128" i="11"/>
  <c r="G127" i="11"/>
  <c r="I127" i="11"/>
  <c r="G126" i="11"/>
  <c r="I126" i="11"/>
  <c r="G125" i="11"/>
  <c r="I125" i="11"/>
  <c r="G124" i="11"/>
  <c r="I124" i="11"/>
  <c r="G123" i="11"/>
  <c r="I123" i="11"/>
  <c r="G122" i="11"/>
  <c r="I122" i="11"/>
  <c r="G121" i="11"/>
  <c r="I121" i="11"/>
  <c r="G120" i="11"/>
  <c r="I120" i="11"/>
  <c r="G117" i="11"/>
  <c r="I117" i="11"/>
  <c r="G116" i="11"/>
  <c r="I116" i="11"/>
  <c r="G115" i="11"/>
  <c r="I115" i="11"/>
  <c r="G113" i="11"/>
  <c r="I113" i="11"/>
  <c r="G110" i="11"/>
  <c r="I110" i="11"/>
  <c r="E110" i="12"/>
  <c r="G107" i="11"/>
  <c r="I107" i="11"/>
  <c r="G105" i="11"/>
  <c r="I105" i="11" s="1"/>
  <c r="G104" i="11"/>
  <c r="I104" i="11"/>
  <c r="G103" i="11"/>
  <c r="I103" i="11" s="1"/>
  <c r="G102" i="11"/>
  <c r="I102" i="11"/>
  <c r="G101" i="11"/>
  <c r="I101" i="11" s="1"/>
  <c r="G100" i="11"/>
  <c r="I100" i="11"/>
  <c r="G97" i="11"/>
  <c r="I97" i="11" s="1"/>
  <c r="G96" i="11"/>
  <c r="I96" i="11"/>
  <c r="G95" i="11"/>
  <c r="I95" i="11" s="1"/>
  <c r="G92" i="11"/>
  <c r="I92" i="11"/>
  <c r="G91" i="11"/>
  <c r="I91" i="11" s="1"/>
  <c r="G90" i="11"/>
  <c r="I90" i="11"/>
  <c r="G89" i="11"/>
  <c r="I89" i="11" s="1"/>
  <c r="G88" i="11"/>
  <c r="I88" i="11"/>
  <c r="G87" i="11"/>
  <c r="I87" i="11" s="1"/>
  <c r="G86" i="11"/>
  <c r="I86" i="11"/>
  <c r="G85" i="11"/>
  <c r="I85" i="11" s="1"/>
  <c r="G82" i="11"/>
  <c r="I82" i="11"/>
  <c r="G81" i="11"/>
  <c r="I81" i="11" s="1"/>
  <c r="G80" i="11"/>
  <c r="I80" i="11"/>
  <c r="G77" i="11"/>
  <c r="G76" i="11"/>
  <c r="E75" i="12"/>
  <c r="G74" i="11"/>
  <c r="I74" i="11"/>
  <c r="G73" i="11"/>
  <c r="I73" i="11"/>
  <c r="G71" i="11"/>
  <c r="I71" i="11"/>
  <c r="G70" i="11"/>
  <c r="I70" i="11"/>
  <c r="G69" i="11"/>
  <c r="I69" i="11"/>
  <c r="G68" i="11"/>
  <c r="G67" i="11"/>
  <c r="I67" i="11"/>
  <c r="G66" i="11"/>
  <c r="I66" i="11" s="1"/>
  <c r="G65" i="11"/>
  <c r="I65" i="11"/>
  <c r="G64" i="11"/>
  <c r="I64" i="11" s="1"/>
  <c r="G63" i="11"/>
  <c r="G62" i="11"/>
  <c r="I62" i="11"/>
  <c r="G61" i="11"/>
  <c r="G60" i="11"/>
  <c r="G59" i="11"/>
  <c r="I59" i="11"/>
  <c r="G58" i="11"/>
  <c r="G57" i="11"/>
  <c r="I57" i="11"/>
  <c r="G54" i="11"/>
  <c r="I54" i="11" s="1"/>
  <c r="G50" i="11"/>
  <c r="I50" i="11"/>
  <c r="G48" i="11"/>
  <c r="I48" i="11" s="1"/>
  <c r="G46" i="11"/>
  <c r="I46" i="11"/>
  <c r="G45" i="11"/>
  <c r="I45" i="11" s="1"/>
  <c r="G44" i="11"/>
  <c r="I44" i="11"/>
  <c r="G41" i="11"/>
  <c r="I41" i="11" s="1"/>
  <c r="G40" i="11"/>
  <c r="I40" i="11"/>
  <c r="G38" i="11"/>
  <c r="G36" i="11"/>
  <c r="I36" i="11"/>
  <c r="G34" i="11"/>
  <c r="I34" i="11"/>
  <c r="G31" i="11"/>
  <c r="I31" i="11"/>
  <c r="G29" i="11"/>
  <c r="I29" i="11"/>
  <c r="G28" i="11"/>
  <c r="I28" i="11"/>
  <c r="G24" i="11"/>
  <c r="I24" i="11"/>
  <c r="G23" i="11"/>
  <c r="I23" i="11"/>
  <c r="G22" i="11"/>
  <c r="I22" i="11"/>
  <c r="G21" i="11"/>
  <c r="I21" i="11"/>
  <c r="E20" i="12"/>
  <c r="G17" i="11"/>
  <c r="I17" i="11" s="1"/>
  <c r="G16" i="11"/>
  <c r="I16" i="11"/>
  <c r="G13" i="11"/>
  <c r="G11" i="11"/>
  <c r="I11" i="11"/>
  <c r="G10" i="11"/>
  <c r="I10" i="11"/>
  <c r="G9" i="11"/>
  <c r="I9" i="11"/>
  <c r="G8" i="11"/>
  <c r="I8" i="11"/>
  <c r="G6" i="11"/>
  <c r="I6" i="11"/>
  <c r="E151" i="12"/>
  <c r="E149" i="12"/>
  <c r="E145" i="12"/>
  <c r="E144" i="12"/>
  <c r="E143" i="12"/>
  <c r="E142" i="12"/>
  <c r="E140" i="12"/>
  <c r="E137" i="12"/>
  <c r="E139" i="12"/>
  <c r="E134" i="12"/>
  <c r="E131" i="12"/>
  <c r="E130" i="12"/>
  <c r="E128" i="12"/>
  <c r="E126" i="12"/>
  <c r="E123" i="12"/>
  <c r="E120" i="12"/>
  <c r="E117" i="12"/>
  <c r="E116" i="12"/>
  <c r="E115" i="12"/>
  <c r="E114" i="12"/>
  <c r="E113" i="12"/>
  <c r="E112" i="12"/>
  <c r="E107" i="12"/>
  <c r="E104" i="12"/>
  <c r="E103" i="12"/>
  <c r="E102" i="12"/>
  <c r="E101" i="12"/>
  <c r="E100" i="12"/>
  <c r="E91" i="12"/>
  <c r="E90" i="12"/>
  <c r="E89" i="12"/>
  <c r="E88" i="12"/>
  <c r="E87" i="12"/>
  <c r="E85" i="12"/>
  <c r="E84" i="12"/>
  <c r="E81" i="12"/>
  <c r="E80" i="12"/>
  <c r="E79" i="12"/>
  <c r="E70" i="12"/>
  <c r="E66" i="12"/>
  <c r="E65" i="12"/>
  <c r="E64" i="12"/>
  <c r="E62" i="12"/>
  <c r="E59" i="12"/>
  <c r="E57" i="12"/>
  <c r="E48" i="12"/>
  <c r="E44" i="12"/>
  <c r="E41" i="12"/>
  <c r="E40" i="12"/>
  <c r="E36" i="12"/>
  <c r="E28" i="12"/>
  <c r="E27" i="12"/>
  <c r="E24" i="12"/>
  <c r="E16" i="12"/>
  <c r="E11" i="12"/>
  <c r="E7" i="12"/>
  <c r="E147" i="11"/>
  <c r="E141" i="11"/>
  <c r="E132" i="11"/>
  <c r="E118" i="11"/>
  <c r="E111" i="11"/>
  <c r="E106" i="11"/>
  <c r="E99" i="11"/>
  <c r="E93" i="11"/>
  <c r="E83" i="11"/>
  <c r="E78" i="11"/>
  <c r="E72" i="11"/>
  <c r="E56" i="11"/>
  <c r="E42" i="11"/>
  <c r="E32" i="11"/>
  <c r="E25" i="11"/>
  <c r="E14" i="11"/>
  <c r="E132" i="3"/>
  <c r="E32" i="3"/>
  <c r="B25" i="7"/>
  <c r="C24" i="7"/>
  <c r="B24" i="7"/>
  <c r="E24" i="7"/>
  <c r="B26" i="7"/>
  <c r="E56" i="3"/>
  <c r="E25" i="3"/>
  <c r="E14" i="3"/>
  <c r="E42" i="3"/>
  <c r="E106" i="3"/>
  <c r="E99" i="3"/>
  <c r="E83" i="3"/>
  <c r="E78" i="3"/>
  <c r="E72" i="3"/>
  <c r="E93" i="3"/>
  <c r="E153" i="3"/>
  <c r="E118" i="3"/>
  <c r="E141" i="3"/>
  <c r="D24" i="7"/>
  <c r="E147" i="3"/>
  <c r="E19" i="3"/>
  <c r="E153" i="11"/>
  <c r="E8" i="12"/>
  <c r="E43" i="12"/>
  <c r="E45" i="12"/>
  <c r="G49" i="11"/>
  <c r="I49" i="11"/>
  <c r="E49" i="12"/>
  <c r="G53" i="11"/>
  <c r="I53" i="11"/>
  <c r="E53" i="12"/>
  <c r="C78" i="12"/>
  <c r="G78" i="11" s="1"/>
  <c r="I78" i="11" s="1"/>
  <c r="G75" i="11"/>
  <c r="I75" i="11"/>
  <c r="G51" i="11"/>
  <c r="E21" i="12"/>
  <c r="G94" i="11"/>
  <c r="I94" i="11"/>
  <c r="E94" i="12"/>
  <c r="E96" i="12"/>
  <c r="G98" i="11"/>
  <c r="I98" i="11"/>
  <c r="E98" i="12"/>
  <c r="G108" i="11"/>
  <c r="I108" i="11"/>
  <c r="E108" i="12"/>
  <c r="G112" i="11"/>
  <c r="I112" i="11" s="1"/>
  <c r="G33" i="11"/>
  <c r="C147" i="12"/>
  <c r="G43" i="11"/>
  <c r="I43" i="11" s="1"/>
  <c r="E23" i="12"/>
  <c r="E31" i="12"/>
  <c r="E34" i="12"/>
  <c r="E50" i="12"/>
  <c r="E86" i="12"/>
  <c r="E92" i="12"/>
  <c r="E97" i="12"/>
  <c r="E129" i="12"/>
  <c r="E71" i="12"/>
  <c r="G27" i="11"/>
  <c r="I27" i="11"/>
  <c r="C111" i="12"/>
  <c r="G111" i="11"/>
  <c r="I111" i="11" s="1"/>
  <c r="G79" i="11"/>
  <c r="I79" i="11" s="1"/>
  <c r="G147" i="11"/>
  <c r="G7" i="11"/>
  <c r="I7" i="11"/>
  <c r="C14" i="12"/>
  <c r="G15" i="11"/>
  <c r="I15" i="11"/>
  <c r="G26" i="11"/>
  <c r="I26" i="11" s="1"/>
  <c r="E26" i="12"/>
  <c r="G30" i="11"/>
  <c r="I30" i="11"/>
  <c r="E30" i="12"/>
  <c r="G35" i="11"/>
  <c r="I35" i="11" s="1"/>
  <c r="E35" i="12"/>
  <c r="G39" i="11"/>
  <c r="I39" i="11"/>
  <c r="E39" i="12"/>
  <c r="E47" i="12"/>
  <c r="G47" i="11"/>
  <c r="I47" i="11"/>
  <c r="G109" i="11"/>
  <c r="I109" i="11"/>
  <c r="E109" i="12"/>
  <c r="G114" i="11"/>
  <c r="I114" i="11" s="1"/>
  <c r="E119" i="12"/>
  <c r="G119" i="11"/>
  <c r="I119" i="11"/>
  <c r="C106" i="12"/>
  <c r="G106" i="11"/>
  <c r="I106" i="11" s="1"/>
  <c r="E121" i="12"/>
  <c r="C132" i="12"/>
  <c r="G132" i="11"/>
  <c r="I132" i="11" s="1"/>
  <c r="E15" i="12"/>
  <c r="E111" i="3"/>
  <c r="E67" i="12"/>
  <c r="G12" i="11"/>
  <c r="I12" i="11" s="1"/>
  <c r="E12" i="12"/>
  <c r="G18" i="11"/>
  <c r="I18" i="11"/>
  <c r="E18" i="12"/>
  <c r="G37" i="11"/>
  <c r="I37" i="11" s="1"/>
  <c r="E37" i="12"/>
  <c r="G52" i="11"/>
  <c r="I52" i="11"/>
  <c r="E52" i="12"/>
  <c r="E55" i="12"/>
  <c r="G55" i="11"/>
  <c r="I55" i="11"/>
  <c r="G84" i="11"/>
  <c r="I84" i="11"/>
  <c r="G148" i="11"/>
  <c r="G14" i="11"/>
  <c r="I14" i="11" s="1"/>
  <c r="C141" i="12"/>
  <c r="E141" i="12" s="1"/>
  <c r="G133" i="11"/>
  <c r="I133" i="11" s="1"/>
  <c r="E105" i="12"/>
  <c r="C19" i="12"/>
  <c r="G19" i="11"/>
  <c r="I19" i="11" s="1"/>
  <c r="C32" i="12"/>
  <c r="G32" i="11" s="1"/>
  <c r="I32" i="11" s="1"/>
  <c r="E73" i="12"/>
  <c r="E54" i="12"/>
  <c r="E122" i="12"/>
  <c r="E124" i="12"/>
  <c r="E135" i="12"/>
  <c r="E138" i="12"/>
  <c r="C56" i="12"/>
  <c r="G56" i="11"/>
  <c r="I56" i="11" s="1"/>
  <c r="E19" i="12"/>
  <c r="E56" i="12"/>
  <c r="E14" i="12"/>
  <c r="E147" i="12"/>
  <c r="G153" i="11"/>
  <c r="I153" i="11" s="1"/>
  <c r="E153" i="12"/>
  <c r="E150" i="12"/>
  <c r="E136" i="12"/>
  <c r="E95" i="12"/>
  <c r="E46" i="12"/>
  <c r="E22" i="12"/>
  <c r="E17" i="12"/>
  <c r="C99" i="12"/>
  <c r="C42" i="12"/>
  <c r="E42" i="12" s="1"/>
  <c r="E106" i="12"/>
  <c r="C83" i="12"/>
  <c r="G83" i="11"/>
  <c r="I83" i="11" s="1"/>
  <c r="C93" i="12"/>
  <c r="E93" i="12" s="1"/>
  <c r="E82" i="12"/>
  <c r="E111" i="12"/>
  <c r="C72" i="12"/>
  <c r="E127" i="12"/>
  <c r="C25" i="12"/>
  <c r="C154" i="12" s="1"/>
  <c r="G20" i="11"/>
  <c r="I20" i="11"/>
  <c r="E10" i="12"/>
  <c r="E6" i="12"/>
  <c r="E9" i="12"/>
  <c r="E29" i="12"/>
  <c r="E69" i="12"/>
  <c r="E74" i="12"/>
  <c r="E125" i="12"/>
  <c r="C118" i="12"/>
  <c r="E118" i="12" s="1"/>
  <c r="G93" i="11"/>
  <c r="I93" i="11" s="1"/>
  <c r="G42" i="11"/>
  <c r="I42" i="11" s="1"/>
  <c r="E72" i="12"/>
  <c r="G72" i="11"/>
  <c r="E83" i="12"/>
  <c r="G99" i="11"/>
  <c r="E99" i="12"/>
  <c r="E25" i="12"/>
  <c r="I147" i="11"/>
  <c r="I99" i="11"/>
  <c r="I72" i="11"/>
  <c r="E154" i="12" l="1"/>
  <c r="G25" i="11"/>
  <c r="G118" i="11"/>
  <c r="I118" i="11" s="1"/>
  <c r="E32" i="12"/>
  <c r="G141" i="11"/>
  <c r="I141" i="11" s="1"/>
  <c r="E78" i="12"/>
  <c r="G154" i="11" l="1"/>
  <c r="I154" i="11" s="1"/>
  <c r="I25" i="11"/>
</calcChain>
</file>

<file path=xl/sharedStrings.xml><?xml version="1.0" encoding="utf-8"?>
<sst xmlns="http://schemas.openxmlformats.org/spreadsheetml/2006/main" count="1204" uniqueCount="291">
  <si>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</si>
  <si>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</si>
  <si>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</si>
  <si>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</si>
  <si>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</si>
  <si>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</si>
  <si>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</si>
  <si>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</si>
  <si>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</si>
  <si>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</si>
  <si>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</si>
  <si>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</si>
  <si>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</si>
  <si>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</si>
  <si>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</si>
  <si>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</si>
  <si>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</si>
  <si>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</si>
  <si>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</si>
  <si>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</si>
  <si>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</si>
  <si>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</si>
  <si>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</si>
  <si>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</si>
  <si>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</si>
  <si>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</si>
  <si>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</si>
  <si>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</si>
  <si>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</si>
  <si>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</si>
  <si>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</si>
  <si>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</si>
  <si>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</si>
  <si>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</si>
  <si>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</si>
  <si>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</si>
  <si>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</si>
  <si>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</si>
  <si>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</si>
  <si>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</si>
  <si>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</si>
  <si>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</si>
  <si>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</si>
  <si>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</si>
  <si>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</si>
  <si>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</si>
  <si>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</si>
  <si>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</si>
  <si>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</si>
  <si>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</si>
  <si>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</si>
  <si>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</si>
  <si>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</si>
  <si>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</si>
  <si>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</si>
  <si>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</si>
  <si>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</si>
  <si>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</si>
  <si>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</si>
  <si>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</si>
  <si>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</si>
  <si>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</si>
  <si>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</si>
  <si>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</si>
  <si>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</si>
  <si>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</si>
  <si>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</si>
  <si>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</si>
  <si>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</si>
  <si>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</si>
  <si>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</si>
  <si>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</si>
  <si>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</si>
  <si>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</si>
  <si>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</si>
  <si>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</si>
  <si>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</si>
  <si>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</si>
  <si>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</si>
  <si>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</si>
  <si>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</si>
  <si>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</si>
  <si>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</si>
  <si>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</si>
  <si>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</si>
  <si>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</si>
  <si>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</si>
  <si>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</si>
  <si>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</si>
  <si>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</si>
  <si>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</si>
  <si>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</si>
  <si>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</si>
  <si>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t>P25</t>
  </si>
  <si>
    <t>Trámites de matriculación y gestión de expedientes</t>
  </si>
  <si>
    <t>P26</t>
  </si>
  <si>
    <t>P27</t>
  </si>
  <si>
    <t>P28</t>
  </si>
  <si>
    <t>Organización de la movilidad del alumno (programas Sócrates, Erasmus, Sicue,…)</t>
  </si>
  <si>
    <t>P29</t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</si>
  <si>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</si>
  <si>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P30</t>
  </si>
  <si>
    <t>ENCUESTA DE SATISFACCIÓN CON LAS TITULACIONES DE LA UEX (ESTUDIANTES)</t>
  </si>
  <si>
    <t>Nº estudiantes participantes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</si>
  <si>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</si>
  <si>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</si>
  <si>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</si>
  <si>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</si>
  <si>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</si>
  <si>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</si>
  <si>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</si>
  <si>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ESTUDIOS EMPRESARIALES Y TURISMO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</si>
  <si>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</si>
  <si>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</si>
  <si>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</si>
  <si>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</si>
  <si>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</si>
  <si>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Nº PAS participante total en la encuesta</t>
  </si>
  <si>
    <t>NS/NC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</si>
  <si>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</si>
  <si>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</si>
  <si>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</si>
  <si>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</si>
  <si>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</si>
  <si>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</si>
  <si>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</si>
  <si>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</si>
  <si>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</si>
  <si>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</si>
  <si>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Nº PDI participante (pregunta 24)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</si>
  <si>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</si>
  <si>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</si>
  <si>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</si>
  <si>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</si>
  <si>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</si>
  <si>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</si>
  <si>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</si>
  <si>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</si>
  <si>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</si>
  <si>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</si>
  <si>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</si>
  <si>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</si>
  <si>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</si>
  <si>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</si>
  <si>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</si>
  <si>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</si>
  <si>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</si>
  <si>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</si>
  <si>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</si>
  <si>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</si>
  <si>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</si>
  <si>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</si>
  <si>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</si>
  <si>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Ingeniería Biomédica</t>
  </si>
  <si>
    <t>Master Universitario en Recursos Renovables e Ingeniería Energética</t>
  </si>
  <si>
    <t>Master Universitario en Seguridad y Salud Laboral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</si>
  <si>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</si>
  <si>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</si>
  <si>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</si>
  <si>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</si>
  <si>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</si>
  <si>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</si>
  <si>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</si>
  <si>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</si>
  <si>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</si>
  <si>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</si>
  <si>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</si>
  <si>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</si>
  <si>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Facultad de Ciencias del Deporte</t>
  </si>
  <si>
    <t>Grado en Ciencias de la Actividad Física y del Deporte</t>
  </si>
  <si>
    <t>Master Universitario en Investigación en Ciencias Sociales y Jurídicas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</si>
  <si>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</si>
  <si>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</si>
  <si>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</si>
  <si>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</si>
  <si>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</si>
  <si>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</si>
  <si>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</si>
  <si>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</si>
  <si>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</si>
  <si>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</si>
  <si>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</si>
  <si>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</si>
  <si>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</si>
  <si>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</si>
  <si>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Master Universitario en Gestión de la Información Digital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</si>
  <si>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</si>
  <si>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</si>
  <si>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</si>
  <si>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</si>
  <si>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</si>
  <si>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</si>
  <si>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</si>
  <si>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</si>
  <si>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</si>
  <si>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</si>
  <si>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</si>
  <si>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Facultad de Medicina</t>
  </si>
  <si>
    <t>Grado en Fisioterapia</t>
  </si>
  <si>
    <t>Grado en Medicina</t>
  </si>
  <si>
    <t>Máster Universitario Gestión Conocimiento Biomédico e  Investigación Clínica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</si>
  <si>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</si>
  <si>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</si>
  <si>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</si>
  <si>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</si>
  <si>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</si>
  <si>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Faculta de Filosofía y Letras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</si>
  <si>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</si>
  <si>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</si>
  <si>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</si>
  <si>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</si>
  <si>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</si>
  <si>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</si>
  <si>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</si>
  <si>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</si>
  <si>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</si>
  <si>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</si>
  <si>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Grado en Administración y Dirección de Empresas (CÁCERES)</t>
  </si>
  <si>
    <t>Facultad de  Estudios Empresariales y Turismo</t>
  </si>
  <si>
    <t>Grado en Finanzas y Contabilidad</t>
  </si>
  <si>
    <t>Máster Universitario en  Admón. Organizaciones y Recursos Turísticos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</si>
  <si>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</si>
  <si>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</si>
  <si>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</si>
  <si>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</si>
  <si>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</si>
  <si>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</si>
  <si>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</si>
  <si>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</si>
  <si>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Total egresados</t>
  </si>
  <si>
    <t>Tasa de participación</t>
  </si>
  <si>
    <t>Total encuestados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</si>
  <si>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</si>
  <si>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</si>
  <si>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</si>
  <si>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</si>
  <si>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</si>
  <si>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</si>
  <si>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</si>
  <si>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</si>
  <si>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</si>
  <si>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Nº Total PDI participantes</t>
  </si>
  <si>
    <t>Centro Universitario Santa Ana de Almendralejo</t>
  </si>
  <si>
    <t>Grado en Educación Infantil</t>
  </si>
  <si>
    <t>Grado en Educación Primaria</t>
  </si>
  <si>
    <t>Master Universitario en Computación Grid y Paralelismo</t>
  </si>
  <si>
    <t>Grado en Ingeniería Química Industrial</t>
  </si>
  <si>
    <t>Grado en Relaciones Laborales y Recursos Humanos</t>
  </si>
  <si>
    <t>P.C.E.O. Administración y Dirección de Empresas / Relaciones Laborales y RR.HH.</t>
  </si>
  <si>
    <t>Master Universitario en Abogacía</t>
  </si>
  <si>
    <t>Máster Universitario en Investigación en Ciencias Sociosanitarias</t>
  </si>
  <si>
    <t>Grado en Turismo</t>
  </si>
  <si>
    <t>Master Universitario de Formación en Portugués para Profesorado de Enseñanza 1ª y 2ª</t>
  </si>
  <si>
    <t>Master Universitario de Formación del Profesorado en Educación Secundaria</t>
  </si>
  <si>
    <t>Master Universitario en Gerontología</t>
  </si>
  <si>
    <t>Grado en Trabajo Social</t>
  </si>
  <si>
    <t>Grado en Ingeniería de Materiales</t>
  </si>
  <si>
    <t>Master Universitario en Ingeniería Industrial</t>
  </si>
  <si>
    <t>Grado en Biotecnología</t>
  </si>
  <si>
    <t>Master Universitario en Biotecnología Avanzada</t>
  </si>
  <si>
    <t>Master Universitario en Promoción de la Salud mediante la Actividad Física</t>
  </si>
  <si>
    <t>Master Universitario en Iniciación y Rendimiento en el Deporte</t>
  </si>
  <si>
    <t>Máster Universitario en Enseñanza Bilingüe para la Educación Primaria y Secundaria</t>
  </si>
  <si>
    <t>Master Universitario en Enseñanza del Español como Lengua Extranjera</t>
  </si>
  <si>
    <t>Master Universitario en Tecnologías de Información Geográfica SIG y Teledetección</t>
  </si>
  <si>
    <t>Master Universitario en Antropología Social</t>
  </si>
  <si>
    <t>Master Universitario en Educación Digital</t>
  </si>
  <si>
    <t>Grado en Bioquímica</t>
  </si>
  <si>
    <t>Nº Total de Estudiantes participantes en la encuesta:</t>
  </si>
  <si>
    <t>Nº Total PDI participantes en la encuesta:</t>
  </si>
  <si>
    <t>Master Universitario en Química Sostenible</t>
  </si>
  <si>
    <t>TOTAL RESPUESTAS (pregunta 31)</t>
  </si>
  <si>
    <t>Nº encuestados (pregunta 31)</t>
  </si>
  <si>
    <t>TOTAL RESPUESTAS</t>
  </si>
  <si>
    <t>P31</t>
  </si>
  <si>
    <t>CURSO: 2014/15</t>
  </si>
  <si>
    <t>Sistemas de evaluación empleados por los profesores</t>
  </si>
  <si>
    <t>Media Tit (Escala 0-10)</t>
  </si>
  <si>
    <t>Media (Escala 0-10)</t>
  </si>
  <si>
    <r>
      <t>Res</t>
    </r>
    <r>
      <rPr>
        <b/>
        <sz val="11"/>
        <color indexed="8"/>
        <rFont val="Calibri"/>
        <family val="2"/>
      </rPr>
      <t xml:space="preserve">ultados de la pregunta 31 del cuestionario dirigido a los Estudiantes: Nivel de satisfacción general con la Titulación </t>
    </r>
  </si>
  <si>
    <r>
      <t>Res</t>
    </r>
    <r>
      <rPr>
        <b/>
        <sz val="11"/>
        <color indexed="8"/>
        <rFont val="Calibri"/>
        <family val="2"/>
      </rPr>
      <t>ultados de la pregunta 24 del cuestionario dirigido al PDI: Nivel de satisfacción general con la Titulación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</si>
  <si>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</si>
  <si>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</si>
  <si>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</si>
  <si>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 los estudiantes con las instalaciones y los recursos:</t>
  </si>
  <si>
    <t>(Media de las preguntas P23, P24 y P25)</t>
  </si>
  <si>
    <t>Satisfacción de los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</si>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</sst>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0" fontId="0" fillId="0" borderId="3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" fillId="0" borderId="7" xfId="0" applyFont="1" applyBorder="1" applyAlignment="1"/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6">
    <dxf>
      <font>
        <b/>
        <i val="0"/>
      </font>
    </dxf>
    <dxf>
      <font>
        <b/>
        <i val="0"/>
        <color theme="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  <fill>
        <patternFill>
          <bgColor theme="6" tint="0.79998168889431442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>
          <bgColor theme="0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1" defaultTableStyle="TableStyleMedium9" defaultPivotStyle="PivotStyleLight16">
    <tableStyle name="OBINes" table="0" count="6" xr9:uid="{00000000-0011-0000-FFFF-FFFF00000000}">
      <tableStyleElement type="wholeTable" dxfId="5"/>
      <tableStyleElement type="headerRow" dxfId="4"/>
      <tableStyleElement type="totalRow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"/>
  <sheetViews>
    <sheetView tabSelected="1"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</row>
    <row r="2" spans="1:25" x14ac:dyDescent="0.25">
      <c r="A2" s="1" t="s">
        <v>65</v>
      </c>
      <c r="B2" s="1"/>
    </row>
    <row r="3" spans="1:25" x14ac:dyDescent="0.25">
      <c r="A3" s="1" t="s">
        <v>275</v>
      </c>
      <c r="B3" s="1"/>
    </row>
    <row r="5" spans="1:25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</row>
    <row r="6" spans="1:25" x14ac:dyDescent="0.25">
      <c r="A6" s="7">
        <v>1</v>
      </c>
      <c r="B6" s="3">
        <v>58</v>
      </c>
      <c r="C6" s="3">
        <v>25</v>
      </c>
      <c r="D6" s="3">
        <v>45</v>
      </c>
      <c r="E6" s="3">
        <v>81</v>
      </c>
      <c r="F6" s="3">
        <v>25</v>
      </c>
      <c r="G6" s="3">
        <v>92</v>
      </c>
      <c r="H6" s="3">
        <v>41</v>
      </c>
      <c r="I6" s="3">
        <v>33</v>
      </c>
      <c r="J6" s="3">
        <v>45</v>
      </c>
      <c r="K6" s="3">
        <v>50</v>
      </c>
      <c r="L6" s="3">
        <v>63</v>
      </c>
      <c r="M6" s="3">
        <v>118</v>
      </c>
      <c r="N6" s="3">
        <v>15</v>
      </c>
      <c r="O6" s="3">
        <v>10</v>
      </c>
      <c r="P6" s="3">
        <v>14</v>
      </c>
      <c r="Q6" s="3">
        <v>21</v>
      </c>
      <c r="R6" s="3">
        <v>19</v>
      </c>
      <c r="S6" s="3">
        <v>28</v>
      </c>
      <c r="T6" s="3">
        <v>23</v>
      </c>
      <c r="U6" s="3">
        <v>15</v>
      </c>
      <c r="V6" s="3">
        <v>58</v>
      </c>
      <c r="W6" s="3">
        <v>9</v>
      </c>
      <c r="X6" s="3">
        <v>16</v>
      </c>
      <c r="Y6" s="3">
        <v>20</v>
      </c>
    </row>
    <row r="7" spans="1:25" x14ac:dyDescent="0.25">
      <c r="A7" s="7">
        <v>2</v>
      </c>
      <c r="B7" s="3">
        <v>141</v>
      </c>
      <c r="C7" s="3">
        <v>78</v>
      </c>
      <c r="D7" s="3">
        <v>145</v>
      </c>
      <c r="E7" s="3">
        <v>136</v>
      </c>
      <c r="F7" s="3">
        <v>96</v>
      </c>
      <c r="G7" s="3">
        <v>295</v>
      </c>
      <c r="H7" s="3">
        <v>130</v>
      </c>
      <c r="I7" s="3">
        <v>118</v>
      </c>
      <c r="J7" s="3">
        <v>226</v>
      </c>
      <c r="K7" s="3">
        <v>218</v>
      </c>
      <c r="L7" s="3">
        <v>137</v>
      </c>
      <c r="M7" s="3">
        <v>320</v>
      </c>
      <c r="N7" s="3">
        <v>138</v>
      </c>
      <c r="O7" s="3">
        <v>65</v>
      </c>
      <c r="P7" s="3">
        <v>44</v>
      </c>
      <c r="Q7" s="3">
        <v>36</v>
      </c>
      <c r="R7" s="3">
        <v>38</v>
      </c>
      <c r="S7" s="3">
        <v>88</v>
      </c>
      <c r="T7" s="3">
        <v>89</v>
      </c>
      <c r="U7" s="3">
        <v>73</v>
      </c>
      <c r="V7" s="3">
        <v>131</v>
      </c>
      <c r="W7" s="3">
        <v>52</v>
      </c>
      <c r="X7" s="3">
        <v>103</v>
      </c>
      <c r="Y7" s="3">
        <v>91</v>
      </c>
    </row>
    <row r="8" spans="1:25" x14ac:dyDescent="0.25">
      <c r="A8" s="7">
        <v>3</v>
      </c>
      <c r="B8" s="3">
        <v>416</v>
      </c>
      <c r="C8" s="3">
        <v>303</v>
      </c>
      <c r="D8" s="3">
        <v>411</v>
      </c>
      <c r="E8" s="3">
        <v>301</v>
      </c>
      <c r="F8" s="3">
        <v>383</v>
      </c>
      <c r="G8" s="3">
        <v>489</v>
      </c>
      <c r="H8" s="3">
        <v>281</v>
      </c>
      <c r="I8" s="3">
        <v>337</v>
      </c>
      <c r="J8" s="3">
        <v>486</v>
      </c>
      <c r="K8" s="3">
        <v>410</v>
      </c>
      <c r="L8" s="3">
        <v>270</v>
      </c>
      <c r="M8" s="3">
        <v>374</v>
      </c>
      <c r="N8" s="3">
        <v>391</v>
      </c>
      <c r="O8" s="3">
        <v>264</v>
      </c>
      <c r="P8" s="3">
        <v>226</v>
      </c>
      <c r="Q8" s="3">
        <v>220</v>
      </c>
      <c r="R8" s="3">
        <v>226</v>
      </c>
      <c r="S8" s="3">
        <v>297</v>
      </c>
      <c r="T8" s="3">
        <v>269</v>
      </c>
      <c r="U8" s="3">
        <v>299</v>
      </c>
      <c r="V8" s="3">
        <v>323</v>
      </c>
      <c r="W8" s="3">
        <v>259</v>
      </c>
      <c r="X8" s="3">
        <v>359</v>
      </c>
      <c r="Y8" s="3">
        <v>362</v>
      </c>
    </row>
    <row r="9" spans="1:25" x14ac:dyDescent="0.25">
      <c r="A9" s="7">
        <v>4</v>
      </c>
      <c r="B9" s="3">
        <v>390</v>
      </c>
      <c r="C9" s="3">
        <v>489</v>
      </c>
      <c r="D9" s="3">
        <v>394</v>
      </c>
      <c r="E9" s="3">
        <v>447</v>
      </c>
      <c r="F9" s="3">
        <v>494</v>
      </c>
      <c r="G9" s="3">
        <v>238</v>
      </c>
      <c r="H9" s="3">
        <v>500</v>
      </c>
      <c r="I9" s="3">
        <v>472</v>
      </c>
      <c r="J9" s="3">
        <v>331</v>
      </c>
      <c r="K9" s="3">
        <v>378</v>
      </c>
      <c r="L9" s="3">
        <v>301</v>
      </c>
      <c r="M9" s="3">
        <v>258</v>
      </c>
      <c r="N9" s="3">
        <v>462</v>
      </c>
      <c r="O9" s="3">
        <v>477</v>
      </c>
      <c r="P9" s="3">
        <v>484</v>
      </c>
      <c r="Q9" s="3">
        <v>490</v>
      </c>
      <c r="R9" s="3">
        <v>491</v>
      </c>
      <c r="S9" s="3">
        <v>454</v>
      </c>
      <c r="T9" s="3">
        <v>469</v>
      </c>
      <c r="U9" s="3">
        <v>439</v>
      </c>
      <c r="V9" s="3">
        <v>355</v>
      </c>
      <c r="W9" s="3">
        <v>600</v>
      </c>
      <c r="X9" s="3">
        <v>535</v>
      </c>
      <c r="Y9" s="3">
        <v>542</v>
      </c>
    </row>
    <row r="10" spans="1:25" x14ac:dyDescent="0.25">
      <c r="A10" s="7">
        <v>5</v>
      </c>
      <c r="B10" s="3">
        <v>171</v>
      </c>
      <c r="C10" s="3">
        <v>292</v>
      </c>
      <c r="D10" s="3">
        <v>179</v>
      </c>
      <c r="E10" s="3">
        <v>221</v>
      </c>
      <c r="F10" s="3">
        <v>173</v>
      </c>
      <c r="G10" s="3">
        <v>69</v>
      </c>
      <c r="H10" s="3">
        <v>232</v>
      </c>
      <c r="I10" s="3">
        <v>223</v>
      </c>
      <c r="J10" s="3">
        <v>78</v>
      </c>
      <c r="K10" s="3">
        <v>107</v>
      </c>
      <c r="L10" s="3">
        <v>132</v>
      </c>
      <c r="M10" s="3">
        <v>82</v>
      </c>
      <c r="N10" s="3">
        <v>152</v>
      </c>
      <c r="O10" s="3">
        <v>356</v>
      </c>
      <c r="P10" s="3">
        <v>388</v>
      </c>
      <c r="Q10" s="3">
        <v>411</v>
      </c>
      <c r="R10" s="3">
        <v>385</v>
      </c>
      <c r="S10" s="3">
        <v>314</v>
      </c>
      <c r="T10" s="3">
        <v>336</v>
      </c>
      <c r="U10" s="3">
        <v>252</v>
      </c>
      <c r="V10" s="3">
        <v>274</v>
      </c>
      <c r="W10" s="3">
        <v>269</v>
      </c>
      <c r="X10" s="3">
        <v>176</v>
      </c>
      <c r="Y10" s="3">
        <v>167</v>
      </c>
    </row>
    <row r="11" spans="1:25" x14ac:dyDescent="0.25">
      <c r="A11" s="7" t="s">
        <v>118</v>
      </c>
      <c r="B11" s="3">
        <v>22</v>
      </c>
      <c r="C11" s="3">
        <v>11</v>
      </c>
      <c r="D11" s="3">
        <v>24</v>
      </c>
      <c r="E11" s="3">
        <v>12</v>
      </c>
      <c r="F11" s="3">
        <v>27</v>
      </c>
      <c r="G11" s="3">
        <v>15</v>
      </c>
      <c r="H11" s="3">
        <v>14</v>
      </c>
      <c r="I11" s="3">
        <v>15</v>
      </c>
      <c r="J11" s="3">
        <v>32</v>
      </c>
      <c r="K11" s="3">
        <v>35</v>
      </c>
      <c r="L11" s="3">
        <v>295</v>
      </c>
      <c r="M11" s="3">
        <v>46</v>
      </c>
      <c r="N11" s="3">
        <v>40</v>
      </c>
      <c r="O11" s="3">
        <v>26</v>
      </c>
      <c r="P11" s="3">
        <v>42</v>
      </c>
      <c r="Q11" s="3">
        <v>20</v>
      </c>
      <c r="R11" s="3">
        <v>39</v>
      </c>
      <c r="S11" s="3">
        <v>17</v>
      </c>
      <c r="T11" s="3">
        <v>12</v>
      </c>
      <c r="U11" s="3">
        <v>120</v>
      </c>
      <c r="V11" s="3">
        <v>57</v>
      </c>
      <c r="W11" s="3">
        <v>9</v>
      </c>
      <c r="X11" s="3">
        <v>9</v>
      </c>
      <c r="Y11" s="3">
        <v>16</v>
      </c>
    </row>
    <row r="12" spans="1:25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5" t="s">
        <v>120</v>
      </c>
      <c r="B13" s="17">
        <v>3.4039115646258504</v>
      </c>
      <c r="C13" s="17">
        <v>3.7961246840775065</v>
      </c>
      <c r="D13" s="17">
        <v>3.4403747870528107</v>
      </c>
      <c r="E13" s="17">
        <v>3.4983136593591904</v>
      </c>
      <c r="F13" s="17">
        <v>3.5926558497011101</v>
      </c>
      <c r="G13" s="17">
        <v>2.9129332206255283</v>
      </c>
      <c r="H13" s="17">
        <v>3.6351351351351351</v>
      </c>
      <c r="I13" s="17">
        <v>3.620456466610313</v>
      </c>
      <c r="J13" s="17">
        <v>3.1466552315608918</v>
      </c>
      <c r="K13" s="17">
        <v>3.2355975924333622</v>
      </c>
      <c r="L13" s="17">
        <v>3.3344407530454041</v>
      </c>
      <c r="M13" s="17">
        <v>2.8836805555555554</v>
      </c>
      <c r="N13" s="17">
        <v>3.5164075993091539</v>
      </c>
      <c r="O13" s="17">
        <v>3.9419795221843001</v>
      </c>
      <c r="P13" s="17">
        <v>4.0276816608996544</v>
      </c>
      <c r="Q13" s="17">
        <v>4.0475382003395586</v>
      </c>
      <c r="R13" s="17">
        <v>4.0224331320103541</v>
      </c>
      <c r="S13" s="17">
        <v>3.7942421676545299</v>
      </c>
      <c r="T13" s="17">
        <v>3.8482293423271501</v>
      </c>
      <c r="U13" s="17">
        <v>3.779220779220779</v>
      </c>
      <c r="V13" s="17">
        <v>3.5749342681858018</v>
      </c>
      <c r="W13" s="17">
        <v>3.8982338099243061</v>
      </c>
      <c r="X13" s="17">
        <v>3.6324642556770397</v>
      </c>
      <c r="Y13" s="17">
        <v>3.6302876480541455</v>
      </c>
    </row>
    <row r="14" spans="1:25" x14ac:dyDescent="0.25">
      <c r="A14" s="5" t="s">
        <v>28</v>
      </c>
      <c r="B14" s="17">
        <v>1.033540499078947</v>
      </c>
      <c r="C14" s="17">
        <v>0.95544157945920005</v>
      </c>
      <c r="D14" s="17">
        <v>1.0145263069683597</v>
      </c>
      <c r="E14" s="17">
        <v>1.1237732654622528</v>
      </c>
      <c r="F14" s="17">
        <v>0.9108542249263486</v>
      </c>
      <c r="G14" s="17">
        <v>0.99407386249639507</v>
      </c>
      <c r="H14" s="17">
        <v>1.0256138002524549</v>
      </c>
      <c r="I14" s="17">
        <v>0.99004561308893324</v>
      </c>
      <c r="J14" s="17">
        <v>0.93749824853768882</v>
      </c>
      <c r="K14" s="17">
        <v>0.99890054003160811</v>
      </c>
      <c r="L14" s="17">
        <v>1.1128153368981739</v>
      </c>
      <c r="M14" s="17">
        <v>1.0879695954047375</v>
      </c>
      <c r="N14" s="17">
        <v>0.91051110458672357</v>
      </c>
      <c r="O14" s="17">
        <v>0.90828551975927896</v>
      </c>
      <c r="P14" s="17">
        <v>0.8901160909018736</v>
      </c>
      <c r="Q14" s="17">
        <v>0.90375308316372616</v>
      </c>
      <c r="R14" s="17">
        <v>0.89780808624690978</v>
      </c>
      <c r="S14" s="17">
        <v>0.99362410053779138</v>
      </c>
      <c r="T14" s="17">
        <v>0.981121928025803</v>
      </c>
      <c r="U14" s="17">
        <v>0.92697857124398486</v>
      </c>
      <c r="V14" s="17">
        <v>1.1226703442310613</v>
      </c>
      <c r="W14" s="17">
        <v>0.82300994088487267</v>
      </c>
      <c r="X14" s="17">
        <v>0.88495985172627778</v>
      </c>
      <c r="Y14" s="17">
        <v>0.87849252289674529</v>
      </c>
    </row>
    <row r="15" spans="1:25" x14ac:dyDescent="0.25">
      <c r="A15" s="5" t="s">
        <v>29</v>
      </c>
      <c r="B15" s="18">
        <v>1176</v>
      </c>
      <c r="C15" s="18">
        <v>1187</v>
      </c>
      <c r="D15" s="18">
        <v>1174</v>
      </c>
      <c r="E15" s="18">
        <v>1186</v>
      </c>
      <c r="F15" s="18">
        <v>1171</v>
      </c>
      <c r="G15" s="18">
        <v>1183</v>
      </c>
      <c r="H15" s="18">
        <v>1184</v>
      </c>
      <c r="I15" s="18">
        <v>1183</v>
      </c>
      <c r="J15" s="18">
        <v>1166</v>
      </c>
      <c r="K15" s="18">
        <v>1163</v>
      </c>
      <c r="L15" s="18">
        <v>903</v>
      </c>
      <c r="M15" s="18">
        <v>1152</v>
      </c>
      <c r="N15" s="18">
        <v>1158</v>
      </c>
      <c r="O15" s="18">
        <v>1172</v>
      </c>
      <c r="P15" s="18">
        <v>1156</v>
      </c>
      <c r="Q15" s="18">
        <v>1178</v>
      </c>
      <c r="R15" s="18">
        <v>1159</v>
      </c>
      <c r="S15" s="18">
        <v>1181</v>
      </c>
      <c r="T15" s="18">
        <v>1186</v>
      </c>
      <c r="U15" s="18">
        <v>1078</v>
      </c>
      <c r="V15" s="18">
        <v>1141</v>
      </c>
      <c r="W15" s="18">
        <v>1189</v>
      </c>
      <c r="X15" s="18">
        <v>1189</v>
      </c>
      <c r="Y15" s="18">
        <v>1182</v>
      </c>
    </row>
    <row r="17" spans="1:31" x14ac:dyDescent="0.25">
      <c r="A17" s="34" t="s">
        <v>269</v>
      </c>
      <c r="C17" s="34">
        <v>1198</v>
      </c>
    </row>
    <row r="19" spans="1:31" x14ac:dyDescent="0.25">
      <c r="A19" s="52" t="s">
        <v>281</v>
      </c>
      <c r="B19" s="54"/>
      <c r="C19" s="54"/>
      <c r="D19" s="54"/>
      <c r="E19" s="53"/>
      <c r="F19" s="17">
        <f>AVERAGE(S13:V13)</f>
        <v>3.7491566393470652</v>
      </c>
    </row>
    <row r="20" spans="1:31" x14ac:dyDescent="0.25">
      <c r="A20" s="5" t="s">
        <v>282</v>
      </c>
      <c r="B20" s="5"/>
      <c r="C20" s="5"/>
    </row>
    <row r="22" spans="1:31" x14ac:dyDescent="0.25">
      <c r="A22" s="5" t="s">
        <v>283</v>
      </c>
      <c r="B22" s="5"/>
      <c r="C22" s="5"/>
      <c r="D22" s="5"/>
      <c r="E22" s="5"/>
      <c r="F22" s="17">
        <f>(F19-1)*2.5</f>
        <v>6.8728915983676631</v>
      </c>
    </row>
    <row r="23" spans="1:31" x14ac:dyDescent="0.25">
      <c r="A23" s="5" t="s">
        <v>277</v>
      </c>
      <c r="B23" s="17">
        <f>(B13-1)*2.5</f>
        <v>6.0097789115646263</v>
      </c>
      <c r="C23" s="17">
        <f t="shared" ref="C23:Y23" si="0">(C13-1)*2.5</f>
        <v>6.9903117101937662</v>
      </c>
      <c r="D23" s="17">
        <f t="shared" si="0"/>
        <v>6.1009369676320269</v>
      </c>
      <c r="E23" s="17">
        <f t="shared" si="0"/>
        <v>6.2457841483979761</v>
      </c>
      <c r="F23" s="17">
        <f t="shared" si="0"/>
        <v>6.4816396242527752</v>
      </c>
      <c r="G23" s="17">
        <f t="shared" si="0"/>
        <v>4.7823330515638212</v>
      </c>
      <c r="H23" s="17">
        <f t="shared" si="0"/>
        <v>6.5878378378378377</v>
      </c>
      <c r="I23" s="17">
        <f t="shared" si="0"/>
        <v>6.5511411665257828</v>
      </c>
      <c r="J23" s="17">
        <f t="shared" si="0"/>
        <v>5.3666380789022297</v>
      </c>
      <c r="K23" s="17">
        <f t="shared" si="0"/>
        <v>5.5889939810834051</v>
      </c>
      <c r="L23" s="17">
        <f t="shared" si="0"/>
        <v>5.8361018826135105</v>
      </c>
      <c r="M23" s="17">
        <f t="shared" si="0"/>
        <v>4.7092013888888884</v>
      </c>
      <c r="N23" s="17">
        <f t="shared" si="0"/>
        <v>6.291018998272885</v>
      </c>
      <c r="O23" s="17">
        <f t="shared" si="0"/>
        <v>7.3549488054607508</v>
      </c>
      <c r="P23" s="17">
        <f t="shared" si="0"/>
        <v>7.569204152249136</v>
      </c>
      <c r="Q23" s="17">
        <f t="shared" si="0"/>
        <v>7.6188455008488969</v>
      </c>
      <c r="R23" s="17">
        <f t="shared" si="0"/>
        <v>7.5560828300258853</v>
      </c>
      <c r="S23" s="17">
        <f t="shared" si="0"/>
        <v>6.9856054191363253</v>
      </c>
      <c r="T23" s="17">
        <f t="shared" si="0"/>
        <v>7.120573355817875</v>
      </c>
      <c r="U23" s="17">
        <f t="shared" si="0"/>
        <v>6.9480519480519476</v>
      </c>
      <c r="V23" s="17">
        <f t="shared" si="0"/>
        <v>6.4373356704645044</v>
      </c>
      <c r="W23" s="17">
        <f t="shared" si="0"/>
        <v>7.2455845248107655</v>
      </c>
      <c r="X23" s="17">
        <f t="shared" si="0"/>
        <v>6.581160639192599</v>
      </c>
      <c r="Y23" s="17">
        <f t="shared" si="0"/>
        <v>6.5757191201353642</v>
      </c>
      <c r="Z23" s="51"/>
      <c r="AA23" s="51"/>
      <c r="AB23" s="51"/>
      <c r="AC23" s="51"/>
      <c r="AD23" s="51"/>
      <c r="AE23" s="51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3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32" x14ac:dyDescent="0.25">
      <c r="A1" s="2" t="s">
        <v>104</v>
      </c>
      <c r="B1" s="2"/>
    </row>
    <row r="2" spans="1:32" x14ac:dyDescent="0.25">
      <c r="A2" s="1" t="s">
        <v>65</v>
      </c>
      <c r="B2" s="1"/>
    </row>
    <row r="3" spans="1:32" x14ac:dyDescent="0.25">
      <c r="A3" s="1" t="s">
        <v>275</v>
      </c>
      <c r="B3" s="1"/>
    </row>
    <row r="5" spans="1:32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  <c r="Z5" s="9" t="s">
        <v>93</v>
      </c>
      <c r="AA5" s="9" t="s">
        <v>95</v>
      </c>
      <c r="AB5" s="9" t="s">
        <v>96</v>
      </c>
      <c r="AC5" s="9" t="s">
        <v>97</v>
      </c>
      <c r="AD5" s="9" t="s">
        <v>99</v>
      </c>
      <c r="AE5" s="9" t="s">
        <v>101</v>
      </c>
      <c r="AF5" s="9" t="s">
        <v>274</v>
      </c>
    </row>
    <row r="6" spans="1:32" x14ac:dyDescent="0.25">
      <c r="A6" s="7">
        <v>1</v>
      </c>
      <c r="B6" s="22">
        <v>100</v>
      </c>
      <c r="C6" s="22">
        <v>73</v>
      </c>
      <c r="D6" s="22">
        <v>270</v>
      </c>
      <c r="E6" s="22">
        <v>208</v>
      </c>
      <c r="F6" s="22">
        <v>155</v>
      </c>
      <c r="G6" s="22">
        <v>109</v>
      </c>
      <c r="H6" s="22">
        <v>76</v>
      </c>
      <c r="I6" s="22">
        <v>337</v>
      </c>
      <c r="J6" s="22">
        <v>142</v>
      </c>
      <c r="K6" s="22">
        <v>191</v>
      </c>
      <c r="L6" s="22">
        <v>263</v>
      </c>
      <c r="M6" s="22">
        <v>193</v>
      </c>
      <c r="N6" s="22">
        <v>231</v>
      </c>
      <c r="O6" s="22">
        <v>76</v>
      </c>
      <c r="P6" s="22">
        <v>148</v>
      </c>
      <c r="Q6" s="22">
        <v>85</v>
      </c>
      <c r="R6" s="22">
        <v>78</v>
      </c>
      <c r="S6" s="22">
        <v>375</v>
      </c>
      <c r="T6" s="22">
        <v>46</v>
      </c>
      <c r="U6" s="22">
        <v>65</v>
      </c>
      <c r="V6" s="22">
        <v>101</v>
      </c>
      <c r="W6" s="22">
        <v>75</v>
      </c>
      <c r="X6" s="22">
        <v>138</v>
      </c>
      <c r="Y6" s="22">
        <v>100</v>
      </c>
      <c r="Z6" s="22">
        <v>152</v>
      </c>
      <c r="AA6" s="22">
        <v>131</v>
      </c>
      <c r="AB6" s="22">
        <v>99</v>
      </c>
      <c r="AC6" s="22">
        <v>103</v>
      </c>
      <c r="AD6" s="22">
        <v>65</v>
      </c>
      <c r="AE6" s="22">
        <v>125</v>
      </c>
      <c r="AF6" s="22">
        <v>62</v>
      </c>
    </row>
    <row r="7" spans="1:32" x14ac:dyDescent="0.25">
      <c r="A7" s="7">
        <v>2</v>
      </c>
      <c r="B7" s="22">
        <v>254</v>
      </c>
      <c r="C7" s="22">
        <v>280</v>
      </c>
      <c r="D7" s="22">
        <v>433</v>
      </c>
      <c r="E7" s="22">
        <v>284</v>
      </c>
      <c r="F7" s="22">
        <v>274</v>
      </c>
      <c r="G7" s="22">
        <v>274</v>
      </c>
      <c r="H7" s="22">
        <v>265</v>
      </c>
      <c r="I7" s="22">
        <v>485</v>
      </c>
      <c r="J7" s="22">
        <v>387</v>
      </c>
      <c r="K7" s="22">
        <v>274</v>
      </c>
      <c r="L7" s="22">
        <v>368</v>
      </c>
      <c r="M7" s="22">
        <v>286</v>
      </c>
      <c r="N7" s="22">
        <v>286</v>
      </c>
      <c r="O7" s="22">
        <v>281</v>
      </c>
      <c r="P7" s="22">
        <v>454</v>
      </c>
      <c r="Q7" s="22">
        <v>269</v>
      </c>
      <c r="R7" s="22">
        <v>275</v>
      </c>
      <c r="S7" s="22">
        <v>560</v>
      </c>
      <c r="T7" s="22">
        <v>183</v>
      </c>
      <c r="U7" s="22">
        <v>227</v>
      </c>
      <c r="V7" s="22">
        <v>274</v>
      </c>
      <c r="W7" s="22">
        <v>221</v>
      </c>
      <c r="X7" s="22">
        <v>354</v>
      </c>
      <c r="Y7" s="22">
        <v>275</v>
      </c>
      <c r="Z7" s="22">
        <v>338</v>
      </c>
      <c r="AA7" s="22">
        <v>228</v>
      </c>
      <c r="AB7" s="22">
        <v>218</v>
      </c>
      <c r="AC7" s="22">
        <v>185</v>
      </c>
      <c r="AD7" s="22">
        <v>166</v>
      </c>
      <c r="AE7" s="22">
        <v>224</v>
      </c>
      <c r="AF7" s="22">
        <v>181</v>
      </c>
    </row>
    <row r="8" spans="1:32" x14ac:dyDescent="0.25">
      <c r="A8" s="7">
        <v>3</v>
      </c>
      <c r="B8" s="22">
        <v>971</v>
      </c>
      <c r="C8" s="22">
        <v>942</v>
      </c>
      <c r="D8" s="22">
        <v>648</v>
      </c>
      <c r="E8" s="22">
        <v>446</v>
      </c>
      <c r="F8" s="22">
        <v>500</v>
      </c>
      <c r="G8" s="22">
        <v>734</v>
      </c>
      <c r="H8" s="22">
        <v>840</v>
      </c>
      <c r="I8" s="22">
        <v>722</v>
      </c>
      <c r="J8" s="22">
        <v>863</v>
      </c>
      <c r="K8" s="22">
        <v>596</v>
      </c>
      <c r="L8" s="22">
        <v>545</v>
      </c>
      <c r="M8" s="22">
        <v>712</v>
      </c>
      <c r="N8" s="22">
        <v>540</v>
      </c>
      <c r="O8" s="22">
        <v>974</v>
      </c>
      <c r="P8" s="22">
        <v>844</v>
      </c>
      <c r="Q8" s="22">
        <v>814</v>
      </c>
      <c r="R8" s="22">
        <v>759</v>
      </c>
      <c r="S8" s="22">
        <v>606</v>
      </c>
      <c r="T8" s="22">
        <v>661</v>
      </c>
      <c r="U8" s="22">
        <v>721</v>
      </c>
      <c r="V8" s="22">
        <v>685</v>
      </c>
      <c r="W8" s="22">
        <v>742</v>
      </c>
      <c r="X8" s="22">
        <v>657</v>
      </c>
      <c r="Y8" s="22">
        <v>701</v>
      </c>
      <c r="Z8" s="22">
        <v>671</v>
      </c>
      <c r="AA8" s="22">
        <v>667</v>
      </c>
      <c r="AB8" s="22">
        <v>701</v>
      </c>
      <c r="AC8" s="22">
        <v>616</v>
      </c>
      <c r="AD8" s="22">
        <v>489</v>
      </c>
      <c r="AE8" s="22">
        <v>557</v>
      </c>
      <c r="AF8" s="22">
        <v>786</v>
      </c>
    </row>
    <row r="9" spans="1:32" x14ac:dyDescent="0.25">
      <c r="A9" s="7">
        <v>4</v>
      </c>
      <c r="B9" s="22">
        <v>747</v>
      </c>
      <c r="C9" s="22">
        <v>761</v>
      </c>
      <c r="D9" s="22">
        <v>493</v>
      </c>
      <c r="E9" s="22">
        <v>604</v>
      </c>
      <c r="F9" s="22">
        <v>675</v>
      </c>
      <c r="G9" s="22">
        <v>855</v>
      </c>
      <c r="H9" s="22">
        <v>834</v>
      </c>
      <c r="I9" s="22">
        <v>486</v>
      </c>
      <c r="J9" s="22">
        <v>633</v>
      </c>
      <c r="K9" s="22">
        <v>711</v>
      </c>
      <c r="L9" s="22">
        <v>635</v>
      </c>
      <c r="M9" s="22">
        <v>583</v>
      </c>
      <c r="N9" s="22">
        <v>618</v>
      </c>
      <c r="O9" s="22">
        <v>726</v>
      </c>
      <c r="P9" s="22">
        <v>626</v>
      </c>
      <c r="Q9" s="22">
        <v>826</v>
      </c>
      <c r="R9" s="22">
        <v>586</v>
      </c>
      <c r="S9" s="22">
        <v>389</v>
      </c>
      <c r="T9" s="22">
        <v>898</v>
      </c>
      <c r="U9" s="22">
        <v>862</v>
      </c>
      <c r="V9" s="22">
        <v>735</v>
      </c>
      <c r="W9" s="22">
        <v>916</v>
      </c>
      <c r="X9" s="22">
        <v>729</v>
      </c>
      <c r="Y9" s="22">
        <v>768</v>
      </c>
      <c r="Z9" s="22">
        <v>671</v>
      </c>
      <c r="AA9" s="22">
        <v>843</v>
      </c>
      <c r="AB9" s="22">
        <v>867</v>
      </c>
      <c r="AC9" s="22">
        <v>827</v>
      </c>
      <c r="AD9" s="22">
        <v>516</v>
      </c>
      <c r="AE9" s="22">
        <v>529</v>
      </c>
      <c r="AF9" s="22">
        <v>957</v>
      </c>
    </row>
    <row r="10" spans="1:32" x14ac:dyDescent="0.25">
      <c r="A10" s="7">
        <v>5</v>
      </c>
      <c r="B10" s="22">
        <v>115</v>
      </c>
      <c r="C10" s="22">
        <v>127</v>
      </c>
      <c r="D10" s="22">
        <v>169</v>
      </c>
      <c r="E10" s="22">
        <v>503</v>
      </c>
      <c r="F10" s="22">
        <v>516</v>
      </c>
      <c r="G10" s="22">
        <v>218</v>
      </c>
      <c r="H10" s="22">
        <v>169</v>
      </c>
      <c r="I10" s="22">
        <v>131</v>
      </c>
      <c r="J10" s="22">
        <v>130</v>
      </c>
      <c r="K10" s="22">
        <v>344</v>
      </c>
      <c r="L10" s="22">
        <v>329</v>
      </c>
      <c r="M10" s="22">
        <v>227</v>
      </c>
      <c r="N10" s="22">
        <v>333</v>
      </c>
      <c r="O10" s="22">
        <v>124</v>
      </c>
      <c r="P10" s="22">
        <v>110</v>
      </c>
      <c r="Q10" s="22">
        <v>180</v>
      </c>
      <c r="R10" s="22">
        <v>134</v>
      </c>
      <c r="S10" s="22">
        <v>113</v>
      </c>
      <c r="T10" s="22">
        <v>364</v>
      </c>
      <c r="U10" s="22">
        <v>289</v>
      </c>
      <c r="V10" s="22">
        <v>266</v>
      </c>
      <c r="W10" s="22">
        <v>220</v>
      </c>
      <c r="X10" s="22">
        <v>301</v>
      </c>
      <c r="Y10" s="22">
        <v>295</v>
      </c>
      <c r="Z10" s="22">
        <v>278</v>
      </c>
      <c r="AA10" s="22">
        <v>315</v>
      </c>
      <c r="AB10" s="22">
        <v>290</v>
      </c>
      <c r="AC10" s="22">
        <v>424</v>
      </c>
      <c r="AD10" s="22">
        <v>160</v>
      </c>
      <c r="AE10" s="22">
        <v>187</v>
      </c>
      <c r="AF10" s="22">
        <v>205</v>
      </c>
    </row>
    <row r="11" spans="1:32" x14ac:dyDescent="0.25">
      <c r="A11" s="7" t="s">
        <v>118</v>
      </c>
      <c r="B11" s="22">
        <v>21</v>
      </c>
      <c r="C11" s="22">
        <v>25</v>
      </c>
      <c r="D11" s="22">
        <v>195</v>
      </c>
      <c r="E11" s="22">
        <v>163</v>
      </c>
      <c r="F11" s="22">
        <v>88</v>
      </c>
      <c r="G11" s="22">
        <v>18</v>
      </c>
      <c r="H11" s="22">
        <v>24</v>
      </c>
      <c r="I11" s="22">
        <v>47</v>
      </c>
      <c r="J11" s="22">
        <v>53</v>
      </c>
      <c r="K11" s="22">
        <v>92</v>
      </c>
      <c r="L11" s="22">
        <v>68</v>
      </c>
      <c r="M11" s="22">
        <v>207</v>
      </c>
      <c r="N11" s="22">
        <v>200</v>
      </c>
      <c r="O11" s="22">
        <v>27</v>
      </c>
      <c r="P11" s="22">
        <v>26</v>
      </c>
      <c r="Q11" s="22">
        <v>34</v>
      </c>
      <c r="R11" s="22">
        <v>376</v>
      </c>
      <c r="S11" s="22">
        <v>165</v>
      </c>
      <c r="T11" s="22">
        <v>56</v>
      </c>
      <c r="U11" s="22">
        <v>44</v>
      </c>
      <c r="V11" s="22">
        <v>147</v>
      </c>
      <c r="W11" s="22">
        <v>34</v>
      </c>
      <c r="X11" s="22">
        <v>29</v>
      </c>
      <c r="Y11" s="22">
        <v>69</v>
      </c>
      <c r="Z11" s="22">
        <v>98</v>
      </c>
      <c r="AA11" s="22">
        <v>24</v>
      </c>
      <c r="AB11" s="22">
        <v>33</v>
      </c>
      <c r="AC11" s="22">
        <v>53</v>
      </c>
      <c r="AD11" s="22">
        <v>812</v>
      </c>
      <c r="AE11" s="22">
        <v>586</v>
      </c>
      <c r="AF11" s="22">
        <v>17</v>
      </c>
    </row>
    <row r="12" spans="1:32" x14ac:dyDescent="0.25">
      <c r="A12" s="7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x14ac:dyDescent="0.25">
      <c r="A13" s="5" t="s">
        <v>120</v>
      </c>
      <c r="B13" s="17">
        <v>3.2391403749428442</v>
      </c>
      <c r="C13" s="17">
        <v>3.2698121850664226</v>
      </c>
      <c r="D13" s="17">
        <v>2.9294585196224538</v>
      </c>
      <c r="E13" s="17">
        <v>3.4449877750611249</v>
      </c>
      <c r="F13" s="17">
        <v>3.5297169811320757</v>
      </c>
      <c r="G13" s="17">
        <v>3.3648401826484018</v>
      </c>
      <c r="H13" s="17">
        <v>3.3456959706959708</v>
      </c>
      <c r="I13" s="17">
        <v>2.8098102730217493</v>
      </c>
      <c r="J13" s="17">
        <v>3.1030162412993039</v>
      </c>
      <c r="K13" s="17">
        <v>3.3511342155009451</v>
      </c>
      <c r="L13" s="17">
        <v>3.1864485981308412</v>
      </c>
      <c r="M13" s="17">
        <v>3.1824087956021989</v>
      </c>
      <c r="N13" s="17">
        <v>3.2669322709163349</v>
      </c>
      <c r="O13" s="17">
        <v>3.2480513525905548</v>
      </c>
      <c r="P13" s="17">
        <v>3.0439963336388636</v>
      </c>
      <c r="Q13" s="17">
        <v>3.3436062557497701</v>
      </c>
      <c r="R13" s="17">
        <v>3.2308951965065504</v>
      </c>
      <c r="S13" s="17">
        <v>2.6598139990210474</v>
      </c>
      <c r="T13" s="17">
        <v>3.6277881040892193</v>
      </c>
      <c r="U13" s="17">
        <v>3.5004621072088726</v>
      </c>
      <c r="V13" s="17">
        <v>3.3837942746239689</v>
      </c>
      <c r="W13" s="17">
        <v>3.4530818767249309</v>
      </c>
      <c r="X13" s="17">
        <v>3.3217072051399725</v>
      </c>
      <c r="Y13" s="17">
        <v>3.4128097241701729</v>
      </c>
      <c r="Z13" s="17">
        <v>3.2772511848341233</v>
      </c>
      <c r="AA13" s="17">
        <v>3.4500915750915753</v>
      </c>
      <c r="AB13" s="17">
        <v>3.4740229885057472</v>
      </c>
      <c r="AC13" s="17">
        <v>3.5958236658932714</v>
      </c>
      <c r="AD13" s="17">
        <v>3.3868194842406876</v>
      </c>
      <c r="AE13" s="17">
        <v>3.2644882860665843</v>
      </c>
      <c r="AF13" s="17">
        <v>3.4847101780009129</v>
      </c>
    </row>
    <row r="14" spans="1:32" x14ac:dyDescent="0.25">
      <c r="A14" s="5" t="s">
        <v>28</v>
      </c>
      <c r="B14" s="17">
        <v>0.89112981319435847</v>
      </c>
      <c r="C14" s="17">
        <v>0.87800306268919259</v>
      </c>
      <c r="D14" s="17">
        <v>1.1523989823002945</v>
      </c>
      <c r="E14" s="17">
        <v>1.2758215810988778</v>
      </c>
      <c r="F14" s="17">
        <v>1.1973952834928603</v>
      </c>
      <c r="G14" s="17">
        <v>0.99001241139737428</v>
      </c>
      <c r="H14" s="17">
        <v>0.91257804644289875</v>
      </c>
      <c r="I14" s="17">
        <v>1.131377401709138</v>
      </c>
      <c r="J14" s="17">
        <v>0.98388368711141516</v>
      </c>
      <c r="K14" s="17">
        <v>1.1636957670467216</v>
      </c>
      <c r="L14" s="17">
        <v>1.2414470378180629</v>
      </c>
      <c r="M14" s="17">
        <v>1.1140962233140357</v>
      </c>
      <c r="N14" s="17">
        <v>1.2260509565577427</v>
      </c>
      <c r="O14" s="17">
        <v>0.87598024208178682</v>
      </c>
      <c r="P14" s="17">
        <v>0.98306997273038554</v>
      </c>
      <c r="Q14" s="17">
        <v>0.93466407286762132</v>
      </c>
      <c r="R14" s="17">
        <v>0.93809809449054904</v>
      </c>
      <c r="S14" s="17">
        <v>1.1423146787676011</v>
      </c>
      <c r="T14" s="17">
        <v>0.93310872755089147</v>
      </c>
      <c r="U14" s="17">
        <v>0.95264663764909685</v>
      </c>
      <c r="V14" s="17">
        <v>1.0271599852634583</v>
      </c>
      <c r="W14" s="17">
        <v>0.92784167589608557</v>
      </c>
      <c r="X14" s="17">
        <v>1.0954206476998687</v>
      </c>
      <c r="Y14" s="17">
        <v>1.0277917816718916</v>
      </c>
      <c r="Z14" s="17">
        <v>1.1032105517595137</v>
      </c>
      <c r="AA14" s="17">
        <v>1.0512649670779908</v>
      </c>
      <c r="AB14" s="17">
        <v>0.9949925914603498</v>
      </c>
      <c r="AC14" s="17">
        <v>1.0456085851633208</v>
      </c>
      <c r="AD14" s="17">
        <v>0.99212580082703572</v>
      </c>
      <c r="AE14" s="17">
        <v>1.0790857181967448</v>
      </c>
      <c r="AF14" s="17">
        <v>0.87878023365906277</v>
      </c>
    </row>
    <row r="15" spans="1:32" x14ac:dyDescent="0.25">
      <c r="A15" s="5" t="s">
        <v>29</v>
      </c>
      <c r="B15" s="18">
        <v>2187</v>
      </c>
      <c r="C15" s="18">
        <v>2183</v>
      </c>
      <c r="D15" s="18">
        <v>2013</v>
      </c>
      <c r="E15" s="18">
        <v>2045</v>
      </c>
      <c r="F15" s="18">
        <v>2120</v>
      </c>
      <c r="G15" s="18">
        <v>2190</v>
      </c>
      <c r="H15" s="18">
        <v>2184</v>
      </c>
      <c r="I15" s="18">
        <v>2161</v>
      </c>
      <c r="J15" s="18">
        <v>2155</v>
      </c>
      <c r="K15" s="18">
        <v>2116</v>
      </c>
      <c r="L15" s="18">
        <v>2140</v>
      </c>
      <c r="M15" s="18">
        <v>2001</v>
      </c>
      <c r="N15" s="18">
        <v>2008</v>
      </c>
      <c r="O15" s="18">
        <v>2181</v>
      </c>
      <c r="P15" s="18">
        <v>2182</v>
      </c>
      <c r="Q15" s="18">
        <v>2174</v>
      </c>
      <c r="R15" s="18">
        <v>1832</v>
      </c>
      <c r="S15" s="18">
        <v>2043</v>
      </c>
      <c r="T15" s="18">
        <v>2152</v>
      </c>
      <c r="U15" s="18">
        <v>2164</v>
      </c>
      <c r="V15" s="18">
        <v>2061</v>
      </c>
      <c r="W15" s="18">
        <v>2174</v>
      </c>
      <c r="X15" s="18">
        <v>2179</v>
      </c>
      <c r="Y15" s="18">
        <v>2139</v>
      </c>
      <c r="Z15" s="18">
        <v>2110</v>
      </c>
      <c r="AA15" s="18">
        <v>2184</v>
      </c>
      <c r="AB15" s="18">
        <v>2175</v>
      </c>
      <c r="AC15" s="18">
        <v>2155</v>
      </c>
      <c r="AD15" s="18">
        <v>1396</v>
      </c>
      <c r="AE15" s="18">
        <v>1622</v>
      </c>
      <c r="AF15" s="18">
        <v>2191</v>
      </c>
    </row>
    <row r="17" spans="1:32" x14ac:dyDescent="0.25">
      <c r="A17" s="34" t="s">
        <v>268</v>
      </c>
      <c r="D17" s="34">
        <v>2208</v>
      </c>
    </row>
    <row r="19" spans="1:32" x14ac:dyDescent="0.25">
      <c r="A19" s="5" t="s">
        <v>284</v>
      </c>
      <c r="B19" s="5"/>
      <c r="C19" s="5"/>
      <c r="D19" s="5"/>
      <c r="E19" s="5"/>
      <c r="F19" s="17">
        <f>AVERAGE(X13:Z13)</f>
        <v>3.3372560380480896</v>
      </c>
    </row>
    <row r="20" spans="1:32" x14ac:dyDescent="0.25">
      <c r="A20" s="5" t="s">
        <v>285</v>
      </c>
      <c r="B20" s="5"/>
      <c r="C20" s="5"/>
    </row>
    <row r="22" spans="1:32" x14ac:dyDescent="0.25">
      <c r="A22" s="5" t="s">
        <v>286</v>
      </c>
      <c r="B22" s="5"/>
      <c r="C22" s="5"/>
      <c r="D22" s="5"/>
      <c r="E22" s="5"/>
      <c r="F22" s="17">
        <f>(F19-1)*2.5</f>
        <v>5.8431400951202237</v>
      </c>
    </row>
    <row r="23" spans="1:32" x14ac:dyDescent="0.25">
      <c r="A23" s="5" t="s">
        <v>277</v>
      </c>
      <c r="B23" s="17">
        <f>(B13-1)*2.5</f>
        <v>5.5978509373571104</v>
      </c>
      <c r="C23" s="17">
        <f t="shared" ref="C23:AF23" si="0">(C13-1)*2.5</f>
        <v>5.6745304626660564</v>
      </c>
      <c r="D23" s="17">
        <f t="shared" si="0"/>
        <v>4.8236462990561346</v>
      </c>
      <c r="E23" s="17">
        <f t="shared" si="0"/>
        <v>6.1124694376528126</v>
      </c>
      <c r="F23" s="17">
        <f t="shared" si="0"/>
        <v>6.3242924528301891</v>
      </c>
      <c r="G23" s="17">
        <f t="shared" si="0"/>
        <v>5.9121004566210047</v>
      </c>
      <c r="H23" s="17">
        <f t="shared" si="0"/>
        <v>5.864239926739927</v>
      </c>
      <c r="I23" s="17">
        <f t="shared" si="0"/>
        <v>4.5245256825543736</v>
      </c>
      <c r="J23" s="17">
        <f t="shared" si="0"/>
        <v>5.2575406032482599</v>
      </c>
      <c r="K23" s="17">
        <f t="shared" si="0"/>
        <v>5.8778355387523629</v>
      </c>
      <c r="L23" s="17">
        <f t="shared" si="0"/>
        <v>5.4661214953271031</v>
      </c>
      <c r="M23" s="17">
        <f t="shared" si="0"/>
        <v>5.4560219890054977</v>
      </c>
      <c r="N23" s="17">
        <f t="shared" si="0"/>
        <v>5.6673306772908374</v>
      </c>
      <c r="O23" s="17">
        <f t="shared" si="0"/>
        <v>5.6201283814763867</v>
      </c>
      <c r="P23" s="17">
        <f t="shared" si="0"/>
        <v>5.1099908340971592</v>
      </c>
      <c r="Q23" s="17">
        <f t="shared" si="0"/>
        <v>5.8590156393744248</v>
      </c>
      <c r="R23" s="17">
        <f t="shared" si="0"/>
        <v>5.5772379912663759</v>
      </c>
      <c r="S23" s="17">
        <f t="shared" si="0"/>
        <v>4.1495349975526183</v>
      </c>
      <c r="T23" s="17">
        <f t="shared" si="0"/>
        <v>6.5694702602230484</v>
      </c>
      <c r="U23" s="17">
        <f t="shared" si="0"/>
        <v>6.2511552680221811</v>
      </c>
      <c r="V23" s="17">
        <f t="shared" si="0"/>
        <v>5.9594856865599226</v>
      </c>
      <c r="W23" s="17">
        <f t="shared" si="0"/>
        <v>6.1327046918123269</v>
      </c>
      <c r="X23" s="17">
        <f t="shared" si="0"/>
        <v>5.8042680128499313</v>
      </c>
      <c r="Y23" s="17">
        <f t="shared" si="0"/>
        <v>6.0320243104254327</v>
      </c>
      <c r="Z23" s="17">
        <f t="shared" si="0"/>
        <v>5.6931279620853079</v>
      </c>
      <c r="AA23" s="17">
        <f t="shared" si="0"/>
        <v>6.125228937728938</v>
      </c>
      <c r="AB23" s="17">
        <f t="shared" si="0"/>
        <v>6.1850574712643684</v>
      </c>
      <c r="AC23" s="17">
        <f t="shared" si="0"/>
        <v>6.4895591647331781</v>
      </c>
      <c r="AD23" s="17">
        <f t="shared" si="0"/>
        <v>5.9670487106017189</v>
      </c>
      <c r="AE23" s="17">
        <f t="shared" si="0"/>
        <v>5.6612207151664604</v>
      </c>
      <c r="AF23" s="17">
        <f t="shared" si="0"/>
        <v>6.2117754450022824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"/>
  <sheetViews>
    <sheetView workbookViewId="0"/>
  </sheetViews>
  <sheetFormatPr baseColWidth="10" defaultRowHeight="15" x14ac:dyDescent="0.25"/>
  <cols>
    <col min="1" max="1" width="20.28515625" customWidth="1"/>
    <col min="5" max="5" width="14.85546875" customWidth="1"/>
    <col min="6" max="6" width="13.5703125" customWidth="1"/>
  </cols>
  <sheetData>
    <row r="1" spans="1:10" x14ac:dyDescent="0.25">
      <c r="A1" s="2" t="s">
        <v>31</v>
      </c>
    </row>
    <row r="2" spans="1:10" x14ac:dyDescent="0.25">
      <c r="A2" s="1" t="s">
        <v>65</v>
      </c>
    </row>
    <row r="3" spans="1:10" x14ac:dyDescent="0.25">
      <c r="A3" s="1" t="s">
        <v>275</v>
      </c>
    </row>
    <row r="5" spans="1:10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</row>
    <row r="6" spans="1:10" x14ac:dyDescent="0.25">
      <c r="A6" s="7">
        <v>1</v>
      </c>
      <c r="B6" s="3">
        <v>2</v>
      </c>
      <c r="C6" s="3">
        <v>0</v>
      </c>
      <c r="D6" s="3">
        <v>1</v>
      </c>
      <c r="E6" s="3">
        <v>1</v>
      </c>
      <c r="F6" s="3">
        <v>2</v>
      </c>
      <c r="G6" s="3">
        <v>9</v>
      </c>
      <c r="H6" s="3">
        <v>5</v>
      </c>
      <c r="I6" s="3">
        <v>8</v>
      </c>
      <c r="J6" s="3">
        <v>2</v>
      </c>
    </row>
    <row r="7" spans="1:10" x14ac:dyDescent="0.25">
      <c r="A7" s="7">
        <v>2</v>
      </c>
      <c r="B7" s="3">
        <v>12</v>
      </c>
      <c r="C7" s="3">
        <v>2</v>
      </c>
      <c r="D7" s="3">
        <v>1</v>
      </c>
      <c r="E7" s="3">
        <v>6</v>
      </c>
      <c r="F7" s="3">
        <v>2</v>
      </c>
      <c r="G7" s="3">
        <v>9</v>
      </c>
      <c r="H7" s="3">
        <v>6</v>
      </c>
      <c r="I7" s="3">
        <v>8</v>
      </c>
      <c r="J7" s="3">
        <v>4</v>
      </c>
    </row>
    <row r="8" spans="1:10" x14ac:dyDescent="0.25">
      <c r="A8" s="7">
        <v>3</v>
      </c>
      <c r="B8" s="3">
        <v>30</v>
      </c>
      <c r="C8" s="3">
        <v>18</v>
      </c>
      <c r="D8" s="3">
        <v>22</v>
      </c>
      <c r="E8" s="3">
        <v>25</v>
      </c>
      <c r="F8" s="3">
        <v>28</v>
      </c>
      <c r="G8" s="3">
        <v>34</v>
      </c>
      <c r="H8" s="3">
        <v>32</v>
      </c>
      <c r="I8" s="3">
        <v>33</v>
      </c>
      <c r="J8" s="3">
        <v>38</v>
      </c>
    </row>
    <row r="9" spans="1:10" x14ac:dyDescent="0.25">
      <c r="A9" s="7">
        <v>4</v>
      </c>
      <c r="B9" s="3">
        <v>43</v>
      </c>
      <c r="C9" s="3">
        <v>53</v>
      </c>
      <c r="D9" s="3">
        <v>60</v>
      </c>
      <c r="E9" s="3">
        <v>47</v>
      </c>
      <c r="F9" s="3">
        <v>45</v>
      </c>
      <c r="G9" s="3">
        <v>46</v>
      </c>
      <c r="H9" s="3">
        <v>44</v>
      </c>
      <c r="I9" s="3">
        <v>46</v>
      </c>
      <c r="J9" s="3">
        <v>52</v>
      </c>
    </row>
    <row r="10" spans="1:10" x14ac:dyDescent="0.25">
      <c r="A10" s="7">
        <v>5</v>
      </c>
      <c r="B10" s="3">
        <v>19</v>
      </c>
      <c r="C10" s="3">
        <v>36</v>
      </c>
      <c r="D10" s="3">
        <v>27</v>
      </c>
      <c r="E10" s="3">
        <v>20</v>
      </c>
      <c r="F10" s="3">
        <v>21</v>
      </c>
      <c r="G10" s="3">
        <v>14</v>
      </c>
      <c r="H10" s="3">
        <v>23</v>
      </c>
      <c r="I10" s="3">
        <v>17</v>
      </c>
      <c r="J10" s="3">
        <v>16</v>
      </c>
    </row>
    <row r="11" spans="1:10" x14ac:dyDescent="0.25">
      <c r="A11" s="7" t="s">
        <v>118</v>
      </c>
      <c r="B11" s="3">
        <v>7</v>
      </c>
      <c r="C11" s="3">
        <v>4</v>
      </c>
      <c r="D11" s="3">
        <v>2</v>
      </c>
      <c r="E11" s="3">
        <v>14</v>
      </c>
      <c r="F11" s="3">
        <v>15</v>
      </c>
      <c r="G11" s="3">
        <v>1</v>
      </c>
      <c r="H11" s="3">
        <v>3</v>
      </c>
      <c r="I11" s="3">
        <v>1</v>
      </c>
      <c r="J11" s="3">
        <v>1</v>
      </c>
    </row>
    <row r="12" spans="1:10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120</v>
      </c>
      <c r="B13" s="17">
        <v>3.6132075471698113</v>
      </c>
      <c r="C13" s="17">
        <v>4.1284403669724767</v>
      </c>
      <c r="D13" s="17">
        <v>4</v>
      </c>
      <c r="E13" s="17">
        <v>3.797979797979798</v>
      </c>
      <c r="F13" s="17">
        <v>3.8265306122448979</v>
      </c>
      <c r="G13" s="17">
        <v>3.4196428571428572</v>
      </c>
      <c r="H13" s="17">
        <v>3.6727272727272728</v>
      </c>
      <c r="I13" s="17">
        <v>3.5</v>
      </c>
      <c r="J13" s="17">
        <v>3.6785714285714284</v>
      </c>
    </row>
    <row r="14" spans="1:10" x14ac:dyDescent="0.25">
      <c r="A14" s="5" t="s">
        <v>28</v>
      </c>
      <c r="B14" s="17">
        <v>0.97170203856533177</v>
      </c>
      <c r="C14" s="17">
        <v>0.74660859683902536</v>
      </c>
      <c r="D14" s="17">
        <v>0.75075719352954828</v>
      </c>
      <c r="E14" s="17">
        <v>0.8687288153904853</v>
      </c>
      <c r="F14" s="17">
        <v>0.86185499060249482</v>
      </c>
      <c r="G14" s="17">
        <v>1.0708117057343507</v>
      </c>
      <c r="H14" s="17">
        <v>1.0146549185986982</v>
      </c>
      <c r="I14" s="17">
        <v>1.0654272078068661</v>
      </c>
      <c r="J14" s="17">
        <v>0.82978653191389384</v>
      </c>
    </row>
    <row r="15" spans="1:10" x14ac:dyDescent="0.25">
      <c r="A15" s="5" t="s">
        <v>29</v>
      </c>
      <c r="B15" s="18">
        <v>106</v>
      </c>
      <c r="C15" s="18">
        <v>109</v>
      </c>
      <c r="D15" s="18">
        <v>111</v>
      </c>
      <c r="E15" s="18">
        <v>99</v>
      </c>
      <c r="F15" s="18">
        <v>98</v>
      </c>
      <c r="G15" s="18">
        <v>112</v>
      </c>
      <c r="H15" s="18">
        <v>110</v>
      </c>
      <c r="I15" s="18">
        <v>112</v>
      </c>
      <c r="J15" s="18">
        <v>112</v>
      </c>
    </row>
    <row r="17" spans="1:16" x14ac:dyDescent="0.25">
      <c r="A17" s="34" t="s">
        <v>239</v>
      </c>
      <c r="B17" s="1"/>
      <c r="C17" s="1"/>
      <c r="D17" s="34">
        <v>113</v>
      </c>
    </row>
    <row r="19" spans="1:16" x14ac:dyDescent="0.25">
      <c r="A19" s="5" t="s">
        <v>287</v>
      </c>
      <c r="B19" s="5"/>
      <c r="C19" s="5"/>
      <c r="D19" s="5"/>
      <c r="E19" s="5"/>
      <c r="F19" s="17">
        <f>AVERAGE(G13:I13)</f>
        <v>3.5307900432900432</v>
      </c>
    </row>
    <row r="20" spans="1:16" x14ac:dyDescent="0.25">
      <c r="A20" s="5" t="s">
        <v>288</v>
      </c>
      <c r="B20" s="5"/>
      <c r="C20" s="5"/>
    </row>
    <row r="22" spans="1:16" x14ac:dyDescent="0.25">
      <c r="A22" s="5" t="s">
        <v>289</v>
      </c>
      <c r="B22" s="5"/>
      <c r="C22" s="5"/>
      <c r="D22" s="5"/>
      <c r="E22" s="5"/>
      <c r="F22" s="17">
        <f>(F19-1)*2.5</f>
        <v>6.326975108225108</v>
      </c>
    </row>
    <row r="23" spans="1:16" x14ac:dyDescent="0.25">
      <c r="A23" s="5" t="s">
        <v>277</v>
      </c>
      <c r="B23" s="17">
        <f>(B13-1)*2.5</f>
        <v>6.533018867924528</v>
      </c>
      <c r="C23" s="17">
        <f t="shared" ref="C23:J23" si="0">(C13-1)*2.5</f>
        <v>7.8211009174311918</v>
      </c>
      <c r="D23" s="17">
        <f t="shared" si="0"/>
        <v>7.5</v>
      </c>
      <c r="E23" s="17">
        <f t="shared" si="0"/>
        <v>6.9949494949494948</v>
      </c>
      <c r="F23" s="17">
        <f t="shared" si="0"/>
        <v>7.0663265306122449</v>
      </c>
      <c r="G23" s="17">
        <f t="shared" si="0"/>
        <v>6.0491071428571432</v>
      </c>
      <c r="H23" s="17">
        <f t="shared" si="0"/>
        <v>6.6818181818181817</v>
      </c>
      <c r="I23" s="17">
        <f t="shared" si="0"/>
        <v>6.25</v>
      </c>
      <c r="J23" s="17">
        <f t="shared" si="0"/>
        <v>6.6964285714285712</v>
      </c>
      <c r="K23" s="51"/>
      <c r="L23" s="51"/>
      <c r="M23" s="51"/>
      <c r="N23" s="51"/>
      <c r="O23" s="51"/>
      <c r="P23" s="51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8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25.7109375" style="40" customWidth="1"/>
  </cols>
  <sheetData>
    <row r="1" spans="1:6" x14ac:dyDescent="0.25">
      <c r="A1" s="2" t="s">
        <v>32</v>
      </c>
    </row>
    <row r="2" spans="1:6" x14ac:dyDescent="0.25">
      <c r="A2" s="1" t="s">
        <v>65</v>
      </c>
    </row>
    <row r="3" spans="1:6" x14ac:dyDescent="0.25">
      <c r="A3" s="1" t="s">
        <v>275</v>
      </c>
    </row>
    <row r="5" spans="1:6" x14ac:dyDescent="0.25">
      <c r="A5" s="14" t="s">
        <v>67</v>
      </c>
      <c r="B5" s="14" t="s">
        <v>68</v>
      </c>
      <c r="C5" s="15" t="s">
        <v>66</v>
      </c>
      <c r="D5" s="15" t="s">
        <v>28</v>
      </c>
      <c r="E5" s="15" t="s">
        <v>129</v>
      </c>
      <c r="F5" s="15" t="s">
        <v>278</v>
      </c>
    </row>
    <row r="6" spans="1:6" x14ac:dyDescent="0.25">
      <c r="A6" s="20" t="s">
        <v>132</v>
      </c>
      <c r="B6" s="7" t="s">
        <v>131</v>
      </c>
      <c r="C6" s="25">
        <v>3.2</v>
      </c>
      <c r="D6" s="25">
        <v>0.44721359549995715</v>
      </c>
      <c r="E6" s="28">
        <v>5</v>
      </c>
      <c r="F6" s="25">
        <f>(C6-1)*2.5</f>
        <v>5.5</v>
      </c>
    </row>
    <row r="7" spans="1:6" x14ac:dyDescent="0.25">
      <c r="A7" s="20" t="s">
        <v>133</v>
      </c>
      <c r="B7" s="7" t="s">
        <v>131</v>
      </c>
      <c r="C7" s="25">
        <v>3.8333333333333335</v>
      </c>
      <c r="D7" s="25">
        <v>0.8348471099367214</v>
      </c>
      <c r="E7" s="28">
        <v>12</v>
      </c>
      <c r="F7" s="25">
        <f t="shared" ref="F7:F70" si="0">(C7-1)*2.5</f>
        <v>7.0833333333333339</v>
      </c>
    </row>
    <row r="8" spans="1:6" x14ac:dyDescent="0.25">
      <c r="A8" s="20" t="s">
        <v>134</v>
      </c>
      <c r="B8" s="7" t="s">
        <v>131</v>
      </c>
      <c r="C8" s="25">
        <v>3.5384615384615383</v>
      </c>
      <c r="D8" s="25">
        <v>0.66022529177352451</v>
      </c>
      <c r="E8" s="28">
        <v>13</v>
      </c>
      <c r="F8" s="25">
        <f t="shared" si="0"/>
        <v>6.3461538461538458</v>
      </c>
    </row>
    <row r="9" spans="1:6" x14ac:dyDescent="0.25">
      <c r="A9" s="20" t="s">
        <v>135</v>
      </c>
      <c r="B9" s="7" t="s">
        <v>131</v>
      </c>
      <c r="C9" s="25">
        <v>4</v>
      </c>
      <c r="D9" s="25">
        <v>0.5</v>
      </c>
      <c r="E9" s="28">
        <v>9</v>
      </c>
      <c r="F9" s="25">
        <f t="shared" si="0"/>
        <v>7.5</v>
      </c>
    </row>
    <row r="10" spans="1:6" x14ac:dyDescent="0.25">
      <c r="A10" s="20" t="s">
        <v>136</v>
      </c>
      <c r="B10" s="7" t="s">
        <v>131</v>
      </c>
      <c r="C10" s="25">
        <v>4.2727272727272725</v>
      </c>
      <c r="D10" s="25">
        <v>0.46709936649691436</v>
      </c>
      <c r="E10" s="28">
        <v>11</v>
      </c>
      <c r="F10" s="25">
        <f t="shared" si="0"/>
        <v>8.1818181818181817</v>
      </c>
    </row>
    <row r="11" spans="1:6" x14ac:dyDescent="0.25">
      <c r="A11" s="20" t="s">
        <v>137</v>
      </c>
      <c r="B11" s="7" t="s">
        <v>131</v>
      </c>
      <c r="C11" s="25"/>
      <c r="D11" s="25"/>
      <c r="E11" s="28">
        <v>0</v>
      </c>
      <c r="F11" s="25"/>
    </row>
    <row r="12" spans="1:6" x14ac:dyDescent="0.25">
      <c r="A12" s="20" t="s">
        <v>138</v>
      </c>
      <c r="B12" s="7" t="s">
        <v>131</v>
      </c>
      <c r="C12" s="25">
        <v>4.5</v>
      </c>
      <c r="D12" s="25">
        <v>0.57735026918962573</v>
      </c>
      <c r="E12" s="28">
        <v>4</v>
      </c>
      <c r="F12" s="25">
        <f t="shared" si="0"/>
        <v>8.75</v>
      </c>
    </row>
    <row r="13" spans="1:6" x14ac:dyDescent="0.25">
      <c r="A13" s="20" t="s">
        <v>139</v>
      </c>
      <c r="B13" s="7" t="s">
        <v>131</v>
      </c>
      <c r="C13" s="25">
        <v>3.6666666666666665</v>
      </c>
      <c r="D13" s="25">
        <v>0.57735026918962473</v>
      </c>
      <c r="E13" s="28">
        <v>3</v>
      </c>
      <c r="F13" s="25">
        <f t="shared" si="0"/>
        <v>6.6666666666666661</v>
      </c>
    </row>
    <row r="14" spans="1:6" x14ac:dyDescent="0.25">
      <c r="A14" s="27" t="s">
        <v>130</v>
      </c>
      <c r="B14" s="26" t="s">
        <v>131</v>
      </c>
      <c r="C14" s="25"/>
      <c r="D14" s="25"/>
      <c r="E14" s="26">
        <f>SUM(E6:E13)</f>
        <v>57</v>
      </c>
      <c r="F14" s="25"/>
    </row>
    <row r="15" spans="1:6" x14ac:dyDescent="0.25">
      <c r="A15" s="20" t="s">
        <v>121</v>
      </c>
      <c r="B15" s="7" t="s">
        <v>140</v>
      </c>
      <c r="C15" s="25">
        <v>4.4285714285714288</v>
      </c>
      <c r="D15" s="25">
        <v>0.53452248382485001</v>
      </c>
      <c r="E15" s="28">
        <v>7</v>
      </c>
      <c r="F15" s="25">
        <f t="shared" si="0"/>
        <v>8.571428571428573</v>
      </c>
    </row>
    <row r="16" spans="1:6" x14ac:dyDescent="0.25">
      <c r="A16" s="20" t="s">
        <v>132</v>
      </c>
      <c r="B16" s="7" t="s">
        <v>140</v>
      </c>
      <c r="C16" s="25">
        <v>3.8333333333333335</v>
      </c>
      <c r="D16" s="25">
        <v>0.75277265270908045</v>
      </c>
      <c r="E16" s="28">
        <v>6</v>
      </c>
      <c r="F16" s="25">
        <f t="shared" si="0"/>
        <v>7.0833333333333339</v>
      </c>
    </row>
    <row r="17" spans="1:6" x14ac:dyDescent="0.25">
      <c r="A17" s="20" t="s">
        <v>141</v>
      </c>
      <c r="B17" s="7" t="s">
        <v>140</v>
      </c>
      <c r="C17" s="25">
        <v>3.8</v>
      </c>
      <c r="D17" s="25">
        <v>0.44721359549995715</v>
      </c>
      <c r="E17" s="28">
        <v>5</v>
      </c>
      <c r="F17" s="25">
        <f t="shared" si="0"/>
        <v>7</v>
      </c>
    </row>
    <row r="18" spans="1:6" x14ac:dyDescent="0.25">
      <c r="A18" s="20" t="s">
        <v>142</v>
      </c>
      <c r="B18" s="7" t="s">
        <v>140</v>
      </c>
      <c r="C18" s="25">
        <v>3.6</v>
      </c>
      <c r="D18" s="25">
        <v>1.1401754250991383</v>
      </c>
      <c r="E18" s="28">
        <v>5</v>
      </c>
      <c r="F18" s="25">
        <f t="shared" si="0"/>
        <v>6.5</v>
      </c>
    </row>
    <row r="19" spans="1:6" x14ac:dyDescent="0.25">
      <c r="A19" s="27" t="s">
        <v>130</v>
      </c>
      <c r="B19" s="26" t="s">
        <v>140</v>
      </c>
      <c r="C19" s="25"/>
      <c r="D19" s="25"/>
      <c r="E19" s="26">
        <f>SUM(E15:E18)</f>
        <v>23</v>
      </c>
      <c r="F19" s="25"/>
    </row>
    <row r="20" spans="1:6" x14ac:dyDescent="0.25">
      <c r="A20" s="44" t="s">
        <v>243</v>
      </c>
      <c r="B20" s="28" t="s">
        <v>242</v>
      </c>
      <c r="C20" s="25">
        <v>3.6666666666666665</v>
      </c>
      <c r="D20" s="25">
        <v>1.5275252316519463</v>
      </c>
      <c r="E20" s="28">
        <v>3</v>
      </c>
      <c r="F20" s="25">
        <f t="shared" si="0"/>
        <v>6.6666666666666661</v>
      </c>
    </row>
    <row r="21" spans="1:6" x14ac:dyDescent="0.25">
      <c r="A21" s="44" t="s">
        <v>244</v>
      </c>
      <c r="B21" s="28" t="s">
        <v>242</v>
      </c>
      <c r="C21" s="25">
        <v>3.8571428571428572</v>
      </c>
      <c r="D21" s="25">
        <v>0.89973541084243769</v>
      </c>
      <c r="E21" s="28">
        <v>7</v>
      </c>
      <c r="F21" s="25">
        <f t="shared" si="0"/>
        <v>7.1428571428571432</v>
      </c>
    </row>
    <row r="22" spans="1:6" x14ac:dyDescent="0.25">
      <c r="A22" s="44" t="s">
        <v>146</v>
      </c>
      <c r="B22" s="28" t="s">
        <v>242</v>
      </c>
      <c r="C22" s="25">
        <v>4.5</v>
      </c>
      <c r="D22" s="25">
        <v>0.57735026918962573</v>
      </c>
      <c r="E22" s="36">
        <v>4</v>
      </c>
      <c r="F22" s="25">
        <f t="shared" si="0"/>
        <v>8.75</v>
      </c>
    </row>
    <row r="23" spans="1:6" x14ac:dyDescent="0.25">
      <c r="A23" s="44" t="s">
        <v>255</v>
      </c>
      <c r="B23" s="28" t="s">
        <v>242</v>
      </c>
      <c r="C23" s="25">
        <v>4.5</v>
      </c>
      <c r="D23" s="25">
        <v>0.57735026918962573</v>
      </c>
      <c r="E23" s="36">
        <v>4</v>
      </c>
      <c r="F23" s="25">
        <f t="shared" si="0"/>
        <v>8.75</v>
      </c>
    </row>
    <row r="24" spans="1:6" x14ac:dyDescent="0.25">
      <c r="A24" s="44" t="s">
        <v>254</v>
      </c>
      <c r="B24" s="28" t="s">
        <v>242</v>
      </c>
      <c r="C24" s="25">
        <v>4.5</v>
      </c>
      <c r="D24" s="25">
        <v>0.70710678118654757</v>
      </c>
      <c r="E24" s="36">
        <v>2</v>
      </c>
      <c r="F24" s="25">
        <f t="shared" si="0"/>
        <v>8.75</v>
      </c>
    </row>
    <row r="25" spans="1:6" x14ac:dyDescent="0.25">
      <c r="A25" s="27" t="s">
        <v>130</v>
      </c>
      <c r="B25" s="26" t="s">
        <v>242</v>
      </c>
      <c r="C25" s="25"/>
      <c r="D25" s="25"/>
      <c r="E25" s="26">
        <f>SUM(E20:E23)</f>
        <v>18</v>
      </c>
      <c r="F25" s="25"/>
    </row>
    <row r="26" spans="1:6" x14ac:dyDescent="0.25">
      <c r="A26" s="20" t="s">
        <v>143</v>
      </c>
      <c r="B26" s="25" t="s">
        <v>144</v>
      </c>
      <c r="C26" s="25">
        <v>3.7692307692307692</v>
      </c>
      <c r="D26" s="25">
        <v>1.0318020084373676</v>
      </c>
      <c r="E26" s="36">
        <v>26</v>
      </c>
      <c r="F26" s="25">
        <f t="shared" si="0"/>
        <v>6.9230769230769234</v>
      </c>
    </row>
    <row r="27" spans="1:6" x14ac:dyDescent="0.25">
      <c r="A27" s="20" t="s">
        <v>145</v>
      </c>
      <c r="B27" s="25" t="s">
        <v>144</v>
      </c>
      <c r="C27" s="25">
        <v>3.7333333333333334</v>
      </c>
      <c r="D27" s="25">
        <v>0.9444331755018488</v>
      </c>
      <c r="E27" s="36">
        <v>30</v>
      </c>
      <c r="F27" s="25">
        <f t="shared" si="0"/>
        <v>6.8333333333333339</v>
      </c>
    </row>
    <row r="28" spans="1:6" x14ac:dyDescent="0.25">
      <c r="A28" s="20" t="s">
        <v>146</v>
      </c>
      <c r="B28" s="25" t="s">
        <v>144</v>
      </c>
      <c r="C28" s="39">
        <v>3.9285714285714284</v>
      </c>
      <c r="D28" s="39">
        <v>0.9399988742535188</v>
      </c>
      <c r="E28" s="38">
        <v>28</v>
      </c>
      <c r="F28" s="25">
        <f t="shared" si="0"/>
        <v>7.3214285714285712</v>
      </c>
    </row>
    <row r="29" spans="1:6" x14ac:dyDescent="0.25">
      <c r="A29" s="20" t="s">
        <v>147</v>
      </c>
      <c r="B29" s="25" t="s">
        <v>144</v>
      </c>
      <c r="C29" s="25">
        <v>3.8928571428571428</v>
      </c>
      <c r="D29" s="25">
        <v>0.87514171188043399</v>
      </c>
      <c r="E29" s="28">
        <v>28</v>
      </c>
      <c r="F29" s="25">
        <f t="shared" si="0"/>
        <v>7.2321428571428568</v>
      </c>
    </row>
    <row r="30" spans="1:6" x14ac:dyDescent="0.25">
      <c r="A30" s="20" t="s">
        <v>148</v>
      </c>
      <c r="B30" s="25" t="s">
        <v>144</v>
      </c>
      <c r="C30" s="25">
        <v>4.083333333333333</v>
      </c>
      <c r="D30" s="25">
        <v>0.71728150235677179</v>
      </c>
      <c r="E30" s="28">
        <v>24</v>
      </c>
      <c r="F30" s="25">
        <f t="shared" si="0"/>
        <v>7.7083333333333321</v>
      </c>
    </row>
    <row r="31" spans="1:6" x14ac:dyDescent="0.25">
      <c r="A31" s="20" t="s">
        <v>138</v>
      </c>
      <c r="B31" s="25" t="s">
        <v>144</v>
      </c>
      <c r="C31" s="25">
        <v>3.7777777777777777</v>
      </c>
      <c r="D31" s="25">
        <v>0.87820375202190859</v>
      </c>
      <c r="E31" s="28">
        <v>18</v>
      </c>
      <c r="F31" s="25">
        <f t="shared" si="0"/>
        <v>6.9444444444444446</v>
      </c>
    </row>
    <row r="32" spans="1:6" x14ac:dyDescent="0.25">
      <c r="A32" s="27" t="s">
        <v>130</v>
      </c>
      <c r="B32" s="29" t="s">
        <v>144</v>
      </c>
      <c r="C32" s="25"/>
      <c r="D32" s="25"/>
      <c r="E32" s="26">
        <f>SUM(E26:E31)</f>
        <v>154</v>
      </c>
      <c r="F32" s="25"/>
    </row>
    <row r="33" spans="1:6" x14ac:dyDescent="0.25">
      <c r="A33" s="20" t="s">
        <v>256</v>
      </c>
      <c r="B33" s="25" t="s">
        <v>150</v>
      </c>
      <c r="C33" s="25">
        <v>3.6666666666666665</v>
      </c>
      <c r="D33" s="25">
        <v>0.8660254037844386</v>
      </c>
      <c r="E33" s="28">
        <v>9</v>
      </c>
      <c r="F33" s="25">
        <f t="shared" si="0"/>
        <v>6.6666666666666661</v>
      </c>
    </row>
    <row r="34" spans="1:6" x14ac:dyDescent="0.25">
      <c r="A34" s="20" t="s">
        <v>149</v>
      </c>
      <c r="B34" s="25" t="s">
        <v>150</v>
      </c>
      <c r="C34" s="25">
        <v>3.7619047619047619</v>
      </c>
      <c r="D34" s="25">
        <v>0.538958431120796</v>
      </c>
      <c r="E34" s="28">
        <v>21</v>
      </c>
      <c r="F34" s="25">
        <f t="shared" si="0"/>
        <v>6.9047619047619051</v>
      </c>
    </row>
    <row r="35" spans="1:6" x14ac:dyDescent="0.25">
      <c r="A35" s="20" t="s">
        <v>151</v>
      </c>
      <c r="B35" s="25" t="s">
        <v>150</v>
      </c>
      <c r="C35" s="25">
        <v>3.7058823529411766</v>
      </c>
      <c r="D35" s="25">
        <v>0.46966821831386224</v>
      </c>
      <c r="E35" s="28">
        <v>17</v>
      </c>
      <c r="F35" s="25">
        <f t="shared" si="0"/>
        <v>6.764705882352942</v>
      </c>
    </row>
    <row r="36" spans="1:6" x14ac:dyDescent="0.25">
      <c r="A36" s="20" t="s">
        <v>152</v>
      </c>
      <c r="B36" s="25" t="s">
        <v>150</v>
      </c>
      <c r="C36" s="25">
        <v>3.7826086956521738</v>
      </c>
      <c r="D36" s="25">
        <v>0.51843485951208224</v>
      </c>
      <c r="E36" s="28">
        <v>23</v>
      </c>
      <c r="F36" s="25">
        <f t="shared" si="0"/>
        <v>6.9565217391304346</v>
      </c>
    </row>
    <row r="37" spans="1:6" x14ac:dyDescent="0.25">
      <c r="A37" s="20" t="s">
        <v>153</v>
      </c>
      <c r="B37" s="25" t="s">
        <v>150</v>
      </c>
      <c r="C37" s="25">
        <v>4</v>
      </c>
      <c r="D37" s="25">
        <v>0</v>
      </c>
      <c r="E37" s="28">
        <v>3</v>
      </c>
      <c r="F37" s="25">
        <f t="shared" si="0"/>
        <v>7.5</v>
      </c>
    </row>
    <row r="38" spans="1:6" x14ac:dyDescent="0.25">
      <c r="A38" s="20" t="s">
        <v>257</v>
      </c>
      <c r="B38" s="25" t="s">
        <v>150</v>
      </c>
      <c r="C38" s="25">
        <v>3.4285714285714284</v>
      </c>
      <c r="D38" s="25">
        <v>0.97590007294853265</v>
      </c>
      <c r="E38" s="28">
        <v>7</v>
      </c>
      <c r="F38" s="25">
        <f t="shared" si="0"/>
        <v>6.0714285714285712</v>
      </c>
    </row>
    <row r="39" spans="1:6" x14ac:dyDescent="0.25">
      <c r="A39" s="20" t="s">
        <v>138</v>
      </c>
      <c r="B39" s="25" t="s">
        <v>150</v>
      </c>
      <c r="C39" s="25">
        <v>3.7</v>
      </c>
      <c r="D39" s="25">
        <v>0.94868329805051343</v>
      </c>
      <c r="E39" s="28">
        <v>10</v>
      </c>
      <c r="F39" s="25">
        <f t="shared" si="0"/>
        <v>6.75</v>
      </c>
    </row>
    <row r="40" spans="1:6" x14ac:dyDescent="0.25">
      <c r="A40" s="20" t="s">
        <v>154</v>
      </c>
      <c r="B40" s="25" t="s">
        <v>150</v>
      </c>
      <c r="C40" s="25">
        <v>3</v>
      </c>
      <c r="D40" s="25"/>
      <c r="E40" s="28">
        <v>1</v>
      </c>
      <c r="F40" s="25">
        <f t="shared" si="0"/>
        <v>5</v>
      </c>
    </row>
    <row r="41" spans="1:6" x14ac:dyDescent="0.25">
      <c r="A41" s="20" t="s">
        <v>155</v>
      </c>
      <c r="B41" s="25" t="s">
        <v>150</v>
      </c>
      <c r="C41" s="25">
        <v>4.333333333333333</v>
      </c>
      <c r="D41" s="25">
        <v>0.57735026918962473</v>
      </c>
      <c r="E41" s="28">
        <v>3</v>
      </c>
      <c r="F41" s="25">
        <f t="shared" si="0"/>
        <v>8.3333333333333321</v>
      </c>
    </row>
    <row r="42" spans="1:6" x14ac:dyDescent="0.25">
      <c r="A42" s="27" t="s">
        <v>130</v>
      </c>
      <c r="B42" s="29" t="s">
        <v>150</v>
      </c>
      <c r="C42" s="25"/>
      <c r="D42" s="25"/>
      <c r="E42" s="26">
        <f>SUM(E34:E41)</f>
        <v>85</v>
      </c>
      <c r="F42" s="25"/>
    </row>
    <row r="43" spans="1:6" x14ac:dyDescent="0.25">
      <c r="A43" s="20" t="s">
        <v>157</v>
      </c>
      <c r="B43" s="25" t="s">
        <v>156</v>
      </c>
      <c r="C43" s="25">
        <v>3.7222222222222223</v>
      </c>
      <c r="D43" s="25">
        <v>0.75190390152211817</v>
      </c>
      <c r="E43" s="28">
        <v>18</v>
      </c>
      <c r="F43" s="25">
        <f t="shared" si="0"/>
        <v>6.8055555555555554</v>
      </c>
    </row>
    <row r="44" spans="1:6" x14ac:dyDescent="0.25">
      <c r="A44" s="20" t="s">
        <v>158</v>
      </c>
      <c r="B44" s="25" t="s">
        <v>156</v>
      </c>
      <c r="C44" s="25">
        <v>3.6153846153846154</v>
      </c>
      <c r="D44" s="25">
        <v>0.76794764778830393</v>
      </c>
      <c r="E44" s="28">
        <v>13</v>
      </c>
      <c r="F44" s="25">
        <f t="shared" si="0"/>
        <v>6.5384615384615383</v>
      </c>
    </row>
    <row r="45" spans="1:6" x14ac:dyDescent="0.25">
      <c r="A45" s="20" t="s">
        <v>159</v>
      </c>
      <c r="B45" s="25" t="s">
        <v>156</v>
      </c>
      <c r="C45" s="25">
        <v>3.6153846153846154</v>
      </c>
      <c r="D45" s="25">
        <v>0.86971849262290357</v>
      </c>
      <c r="E45" s="28">
        <v>13</v>
      </c>
      <c r="F45" s="25">
        <f t="shared" si="0"/>
        <v>6.5384615384615383</v>
      </c>
    </row>
    <row r="46" spans="1:6" x14ac:dyDescent="0.25">
      <c r="A46" s="20" t="s">
        <v>160</v>
      </c>
      <c r="B46" s="25" t="s">
        <v>156</v>
      </c>
      <c r="C46" s="25">
        <v>3</v>
      </c>
      <c r="D46" s="25">
        <v>0.73029674334022143</v>
      </c>
      <c r="E46" s="28">
        <v>16</v>
      </c>
      <c r="F46" s="25">
        <f t="shared" si="0"/>
        <v>5</v>
      </c>
    </row>
    <row r="47" spans="1:6" x14ac:dyDescent="0.25">
      <c r="A47" s="20" t="s">
        <v>161</v>
      </c>
      <c r="B47" s="25" t="s">
        <v>156</v>
      </c>
      <c r="C47" s="25">
        <v>3.6956521739130435</v>
      </c>
      <c r="D47" s="25">
        <v>0.70290194639441683</v>
      </c>
      <c r="E47" s="28">
        <v>23</v>
      </c>
      <c r="F47" s="25">
        <f t="shared" si="0"/>
        <v>6.7391304347826084</v>
      </c>
    </row>
    <row r="48" spans="1:6" x14ac:dyDescent="0.25">
      <c r="A48" s="20" t="s">
        <v>162</v>
      </c>
      <c r="B48" s="25" t="s">
        <v>156</v>
      </c>
      <c r="C48" s="25">
        <v>3.6538461538461537</v>
      </c>
      <c r="D48" s="25">
        <v>0.68948141047066258</v>
      </c>
      <c r="E48" s="28">
        <v>26</v>
      </c>
      <c r="F48" s="25">
        <f t="shared" si="0"/>
        <v>6.6346153846153841</v>
      </c>
    </row>
    <row r="49" spans="1:6" x14ac:dyDescent="0.25">
      <c r="A49" s="20" t="s">
        <v>163</v>
      </c>
      <c r="B49" s="25" t="s">
        <v>156</v>
      </c>
      <c r="C49" s="25">
        <v>3.46875</v>
      </c>
      <c r="D49" s="25">
        <v>0.67127106202314235</v>
      </c>
      <c r="E49" s="28">
        <v>32</v>
      </c>
      <c r="F49" s="25">
        <f t="shared" si="0"/>
        <v>6.171875</v>
      </c>
    </row>
    <row r="50" spans="1:6" x14ac:dyDescent="0.25">
      <c r="A50" s="20" t="s">
        <v>164</v>
      </c>
      <c r="B50" s="25" t="s">
        <v>156</v>
      </c>
      <c r="C50" s="25"/>
      <c r="D50" s="25"/>
      <c r="E50" s="28">
        <v>0</v>
      </c>
      <c r="F50" s="25"/>
    </row>
    <row r="51" spans="1:6" x14ac:dyDescent="0.25">
      <c r="A51" s="20" t="s">
        <v>245</v>
      </c>
      <c r="B51" s="25" t="s">
        <v>156</v>
      </c>
      <c r="C51" s="25"/>
      <c r="D51" s="25"/>
      <c r="E51" s="28">
        <v>0</v>
      </c>
      <c r="F51" s="25"/>
    </row>
    <row r="52" spans="1:6" x14ac:dyDescent="0.25">
      <c r="A52" s="20" t="s">
        <v>165</v>
      </c>
      <c r="B52" s="25" t="s">
        <v>156</v>
      </c>
      <c r="C52" s="25">
        <v>3</v>
      </c>
      <c r="D52" s="25">
        <v>1.7320508075688772</v>
      </c>
      <c r="E52" s="28">
        <v>3</v>
      </c>
      <c r="F52" s="25">
        <f t="shared" si="0"/>
        <v>5</v>
      </c>
    </row>
    <row r="53" spans="1:6" x14ac:dyDescent="0.25">
      <c r="A53" s="20" t="s">
        <v>166</v>
      </c>
      <c r="B53" s="25" t="s">
        <v>156</v>
      </c>
      <c r="C53" s="25">
        <v>3.6666666666666665</v>
      </c>
      <c r="D53" s="25">
        <v>1.3228756555322954</v>
      </c>
      <c r="E53" s="28">
        <v>9</v>
      </c>
      <c r="F53" s="25">
        <f t="shared" si="0"/>
        <v>6.6666666666666661</v>
      </c>
    </row>
    <row r="54" spans="1:6" x14ac:dyDescent="0.25">
      <c r="A54" s="20" t="s">
        <v>167</v>
      </c>
      <c r="B54" s="25" t="s">
        <v>156</v>
      </c>
      <c r="C54" s="25">
        <v>3.6666666666666665</v>
      </c>
      <c r="D54" s="25">
        <v>1.5275252316519463</v>
      </c>
      <c r="E54" s="28">
        <v>3</v>
      </c>
      <c r="F54" s="25">
        <f t="shared" si="0"/>
        <v>6.6666666666666661</v>
      </c>
    </row>
    <row r="55" spans="1:6" x14ac:dyDescent="0.25">
      <c r="A55" s="20" t="s">
        <v>138</v>
      </c>
      <c r="B55" s="25" t="s">
        <v>156</v>
      </c>
      <c r="C55" s="25">
        <v>3.8571428571428572</v>
      </c>
      <c r="D55" s="25">
        <v>1.4638501094228</v>
      </c>
      <c r="E55" s="28">
        <v>7</v>
      </c>
      <c r="F55" s="25">
        <f t="shared" si="0"/>
        <v>7.1428571428571432</v>
      </c>
    </row>
    <row r="56" spans="1:6" x14ac:dyDescent="0.25">
      <c r="A56" s="27" t="s">
        <v>130</v>
      </c>
      <c r="B56" s="29" t="s">
        <v>156</v>
      </c>
      <c r="C56" s="25"/>
      <c r="D56" s="25"/>
      <c r="E56" s="26">
        <f>SUM(E43:E55)</f>
        <v>163</v>
      </c>
      <c r="F56" s="25"/>
    </row>
    <row r="57" spans="1:6" x14ac:dyDescent="0.25">
      <c r="A57" s="20" t="s">
        <v>172</v>
      </c>
      <c r="B57" s="30" t="s">
        <v>171</v>
      </c>
      <c r="C57" s="25">
        <v>3.1904761904761907</v>
      </c>
      <c r="D57" s="25">
        <v>0.60158520751823852</v>
      </c>
      <c r="E57" s="28">
        <v>21</v>
      </c>
      <c r="F57" s="25">
        <f t="shared" si="0"/>
        <v>5.4761904761904763</v>
      </c>
    </row>
    <row r="58" spans="1:6" x14ac:dyDescent="0.25">
      <c r="A58" s="20" t="s">
        <v>258</v>
      </c>
      <c r="B58" s="30" t="s">
        <v>171</v>
      </c>
      <c r="C58" s="25">
        <v>4.25</v>
      </c>
      <c r="D58" s="25">
        <v>0.5</v>
      </c>
      <c r="E58" s="28">
        <v>4</v>
      </c>
      <c r="F58" s="25">
        <f t="shared" si="0"/>
        <v>8.125</v>
      </c>
    </row>
    <row r="59" spans="1:6" x14ac:dyDescent="0.25">
      <c r="A59" s="20" t="s">
        <v>173</v>
      </c>
      <c r="B59" s="30" t="s">
        <v>171</v>
      </c>
      <c r="C59" s="25">
        <v>3.375</v>
      </c>
      <c r="D59" s="25">
        <v>1.1877349391654208</v>
      </c>
      <c r="E59" s="28">
        <v>8</v>
      </c>
      <c r="F59" s="25">
        <f t="shared" si="0"/>
        <v>5.9375</v>
      </c>
    </row>
    <row r="60" spans="1:6" x14ac:dyDescent="0.25">
      <c r="A60" s="20" t="s">
        <v>174</v>
      </c>
      <c r="B60" s="30" t="s">
        <v>171</v>
      </c>
      <c r="C60" s="25">
        <v>3.6</v>
      </c>
      <c r="D60" s="25">
        <v>0.69920589878010153</v>
      </c>
      <c r="E60" s="28">
        <v>10</v>
      </c>
      <c r="F60" s="25">
        <f t="shared" si="0"/>
        <v>6.5</v>
      </c>
    </row>
    <row r="61" spans="1:6" x14ac:dyDescent="0.25">
      <c r="A61" s="20" t="s">
        <v>175</v>
      </c>
      <c r="B61" s="30" t="s">
        <v>171</v>
      </c>
      <c r="C61" s="25">
        <v>3</v>
      </c>
      <c r="D61" s="25">
        <v>1</v>
      </c>
      <c r="E61" s="28">
        <v>5</v>
      </c>
      <c r="F61" s="25">
        <f t="shared" si="0"/>
        <v>5</v>
      </c>
    </row>
    <row r="62" spans="1:6" x14ac:dyDescent="0.25">
      <c r="A62" s="20" t="s">
        <v>176</v>
      </c>
      <c r="B62" s="30" t="s">
        <v>171</v>
      </c>
      <c r="C62" s="25">
        <v>3.3076923076923075</v>
      </c>
      <c r="D62" s="25">
        <v>1.1094003924504583</v>
      </c>
      <c r="E62" s="28">
        <v>13</v>
      </c>
      <c r="F62" s="25">
        <f t="shared" si="0"/>
        <v>5.7692307692307683</v>
      </c>
    </row>
    <row r="63" spans="1:6" x14ac:dyDescent="0.25">
      <c r="A63" s="20" t="s">
        <v>177</v>
      </c>
      <c r="B63" s="30" t="s">
        <v>171</v>
      </c>
      <c r="C63" s="25">
        <v>2</v>
      </c>
      <c r="D63" s="25"/>
      <c r="E63" s="28">
        <v>1</v>
      </c>
      <c r="F63" s="25">
        <f t="shared" si="0"/>
        <v>2.5</v>
      </c>
    </row>
    <row r="64" spans="1:6" x14ac:dyDescent="0.25">
      <c r="A64" s="20" t="s">
        <v>246</v>
      </c>
      <c r="B64" s="30" t="s">
        <v>171</v>
      </c>
      <c r="C64" s="25">
        <v>3.6</v>
      </c>
      <c r="D64" s="25">
        <v>0.84327404271156814</v>
      </c>
      <c r="E64" s="36">
        <v>10</v>
      </c>
      <c r="F64" s="25">
        <f t="shared" si="0"/>
        <v>6.5</v>
      </c>
    </row>
    <row r="65" spans="1:6" x14ac:dyDescent="0.25">
      <c r="A65" s="20" t="s">
        <v>178</v>
      </c>
      <c r="B65" s="30" t="s">
        <v>171</v>
      </c>
      <c r="C65" s="25">
        <v>2.5294117647058822</v>
      </c>
      <c r="D65" s="25">
        <v>0.87447463219520616</v>
      </c>
      <c r="E65" s="28">
        <v>17</v>
      </c>
      <c r="F65" s="25">
        <f t="shared" si="0"/>
        <v>3.8235294117647056</v>
      </c>
    </row>
    <row r="66" spans="1:6" x14ac:dyDescent="0.25">
      <c r="A66" s="20" t="s">
        <v>179</v>
      </c>
      <c r="B66" s="30" t="s">
        <v>171</v>
      </c>
      <c r="C66" s="25">
        <v>3.3333333333333335</v>
      </c>
      <c r="D66" s="25">
        <v>0.65133894727892894</v>
      </c>
      <c r="E66" s="28">
        <v>12</v>
      </c>
      <c r="F66" s="25">
        <f t="shared" si="0"/>
        <v>5.8333333333333339</v>
      </c>
    </row>
    <row r="67" spans="1:6" x14ac:dyDescent="0.25">
      <c r="A67" s="20" t="s">
        <v>259</v>
      </c>
      <c r="B67" s="30" t="s">
        <v>171</v>
      </c>
      <c r="C67" s="25">
        <v>3.6</v>
      </c>
      <c r="D67" s="25">
        <v>0.54772255750516674</v>
      </c>
      <c r="E67" s="28">
        <v>5</v>
      </c>
      <c r="F67" s="25">
        <f t="shared" si="0"/>
        <v>6.5</v>
      </c>
    </row>
    <row r="68" spans="1:6" x14ac:dyDescent="0.25">
      <c r="A68" s="20" t="s">
        <v>180</v>
      </c>
      <c r="B68" s="30" t="s">
        <v>171</v>
      </c>
      <c r="C68" s="25">
        <v>5</v>
      </c>
      <c r="D68" s="25"/>
      <c r="E68" s="28">
        <v>1</v>
      </c>
      <c r="F68" s="25">
        <f t="shared" si="0"/>
        <v>10</v>
      </c>
    </row>
    <row r="69" spans="1:6" x14ac:dyDescent="0.25">
      <c r="A69" s="20" t="s">
        <v>181</v>
      </c>
      <c r="B69" s="30" t="s">
        <v>171</v>
      </c>
      <c r="C69" s="25">
        <v>2</v>
      </c>
      <c r="D69" s="25"/>
      <c r="E69" s="36">
        <v>1</v>
      </c>
      <c r="F69" s="25">
        <f t="shared" si="0"/>
        <v>2.5</v>
      </c>
    </row>
    <row r="70" spans="1:6" x14ac:dyDescent="0.25">
      <c r="A70" s="20" t="s">
        <v>182</v>
      </c>
      <c r="B70" s="30" t="s">
        <v>171</v>
      </c>
      <c r="C70" s="25">
        <v>3.6666666666666665</v>
      </c>
      <c r="D70" s="25">
        <v>0.70710678118654757</v>
      </c>
      <c r="E70" s="28">
        <v>9</v>
      </c>
      <c r="F70" s="25">
        <f t="shared" si="0"/>
        <v>6.6666666666666661</v>
      </c>
    </row>
    <row r="71" spans="1:6" x14ac:dyDescent="0.25">
      <c r="A71" s="20" t="s">
        <v>270</v>
      </c>
      <c r="B71" s="30" t="s">
        <v>171</v>
      </c>
      <c r="C71" s="25"/>
      <c r="D71" s="25"/>
      <c r="E71" s="28"/>
      <c r="F71" s="25"/>
    </row>
    <row r="72" spans="1:6" x14ac:dyDescent="0.25">
      <c r="A72" s="27" t="s">
        <v>130</v>
      </c>
      <c r="B72" s="29" t="s">
        <v>171</v>
      </c>
      <c r="C72" s="25"/>
      <c r="D72" s="25"/>
      <c r="E72" s="26">
        <f>SUM(E57:E70)</f>
        <v>117</v>
      </c>
      <c r="F72" s="25"/>
    </row>
    <row r="73" spans="1:6" x14ac:dyDescent="0.25">
      <c r="A73" s="20" t="s">
        <v>183</v>
      </c>
      <c r="B73" s="25" t="s">
        <v>187</v>
      </c>
      <c r="C73" s="25">
        <v>3.5454545454545454</v>
      </c>
      <c r="D73" s="25">
        <v>0.52223296786709272</v>
      </c>
      <c r="E73" s="28">
        <v>11</v>
      </c>
      <c r="F73" s="25">
        <f t="shared" ref="F73:F134" si="1">(C73-1)*2.5</f>
        <v>6.3636363636363633</v>
      </c>
    </row>
    <row r="74" spans="1:6" x14ac:dyDescent="0.25">
      <c r="A74" s="20" t="s">
        <v>184</v>
      </c>
      <c r="B74" s="25" t="s">
        <v>187</v>
      </c>
      <c r="C74" s="25">
        <v>3.8571428571428572</v>
      </c>
      <c r="D74" s="25">
        <v>0.86443782150756676</v>
      </c>
      <c r="E74" s="28">
        <v>14</v>
      </c>
      <c r="F74" s="25">
        <f t="shared" si="1"/>
        <v>7.1428571428571432</v>
      </c>
    </row>
    <row r="75" spans="1:6" x14ac:dyDescent="0.25">
      <c r="A75" s="20" t="s">
        <v>185</v>
      </c>
      <c r="B75" s="25" t="s">
        <v>187</v>
      </c>
      <c r="C75" s="25">
        <v>4.4000000000000004</v>
      </c>
      <c r="D75" s="25">
        <v>0.54772255750516674</v>
      </c>
      <c r="E75" s="28">
        <v>5</v>
      </c>
      <c r="F75" s="25">
        <f t="shared" si="1"/>
        <v>8.5</v>
      </c>
    </row>
    <row r="76" spans="1:6" x14ac:dyDescent="0.25">
      <c r="A76" s="20" t="s">
        <v>170</v>
      </c>
      <c r="B76" s="25" t="s">
        <v>187</v>
      </c>
      <c r="C76" s="25">
        <v>4</v>
      </c>
      <c r="D76" s="25">
        <v>1</v>
      </c>
      <c r="E76" s="28">
        <v>3</v>
      </c>
      <c r="F76" s="25">
        <f t="shared" si="1"/>
        <v>7.5</v>
      </c>
    </row>
    <row r="77" spans="1:6" x14ac:dyDescent="0.25">
      <c r="A77" s="20" t="s">
        <v>186</v>
      </c>
      <c r="B77" s="25" t="s">
        <v>187</v>
      </c>
      <c r="C77" s="25">
        <v>3.75</v>
      </c>
      <c r="D77" s="25">
        <v>0.88640526042791834</v>
      </c>
      <c r="E77" s="28">
        <v>8</v>
      </c>
      <c r="F77" s="25">
        <f t="shared" si="1"/>
        <v>6.875</v>
      </c>
    </row>
    <row r="78" spans="1:6" x14ac:dyDescent="0.25">
      <c r="A78" s="27" t="s">
        <v>130</v>
      </c>
      <c r="B78" s="29" t="s">
        <v>187</v>
      </c>
      <c r="C78" s="25"/>
      <c r="D78" s="25"/>
      <c r="E78" s="26">
        <f>SUM(E73:E77)</f>
        <v>41</v>
      </c>
      <c r="F78" s="25"/>
    </row>
    <row r="79" spans="1:6" x14ac:dyDescent="0.25">
      <c r="A79" s="20" t="s">
        <v>169</v>
      </c>
      <c r="B79" s="25" t="s">
        <v>168</v>
      </c>
      <c r="C79" s="25">
        <v>3.1428571428571428</v>
      </c>
      <c r="D79" s="25">
        <v>0.96362411165943185</v>
      </c>
      <c r="E79" s="28">
        <v>21</v>
      </c>
      <c r="F79" s="25">
        <f t="shared" si="1"/>
        <v>5.3571428571428568</v>
      </c>
    </row>
    <row r="80" spans="1:6" x14ac:dyDescent="0.25">
      <c r="A80" t="s">
        <v>261</v>
      </c>
      <c r="B80" s="25" t="s">
        <v>168</v>
      </c>
      <c r="C80" s="25">
        <v>3.5555555555555554</v>
      </c>
      <c r="D80" s="25">
        <v>1.1303883305208784</v>
      </c>
      <c r="E80" s="28">
        <v>9</v>
      </c>
      <c r="F80" s="25">
        <f t="shared" si="1"/>
        <v>6.3888888888888884</v>
      </c>
    </row>
    <row r="81" spans="1:6" x14ac:dyDescent="0.25">
      <c r="A81" s="20" t="s">
        <v>170</v>
      </c>
      <c r="B81" s="25" t="s">
        <v>168</v>
      </c>
      <c r="C81" s="25">
        <v>4</v>
      </c>
      <c r="D81" s="25"/>
      <c r="E81" s="28">
        <v>1</v>
      </c>
      <c r="F81" s="25">
        <f t="shared" si="1"/>
        <v>7.5</v>
      </c>
    </row>
    <row r="82" spans="1:6" x14ac:dyDescent="0.25">
      <c r="A82" t="s">
        <v>260</v>
      </c>
      <c r="B82" s="25" t="s">
        <v>168</v>
      </c>
      <c r="C82" s="25">
        <v>3.125</v>
      </c>
      <c r="D82" s="25">
        <v>0.99103120896511487</v>
      </c>
      <c r="E82" s="28">
        <v>8</v>
      </c>
      <c r="F82" s="25">
        <f t="shared" si="1"/>
        <v>5.3125</v>
      </c>
    </row>
    <row r="83" spans="1:6" x14ac:dyDescent="0.25">
      <c r="A83" s="27" t="s">
        <v>130</v>
      </c>
      <c r="B83" s="29" t="s">
        <v>168</v>
      </c>
      <c r="C83" s="25"/>
      <c r="D83" s="25"/>
      <c r="E83" s="26">
        <f>SUM(E79:E81)</f>
        <v>31</v>
      </c>
      <c r="F83" s="25"/>
    </row>
    <row r="84" spans="1:6" x14ac:dyDescent="0.25">
      <c r="A84" s="23" t="s">
        <v>121</v>
      </c>
      <c r="B84" s="7" t="s">
        <v>122</v>
      </c>
      <c r="C84" s="25">
        <v>3.3076923076923075</v>
      </c>
      <c r="D84" s="25">
        <v>0.83757892854253557</v>
      </c>
      <c r="E84" s="7">
        <v>26</v>
      </c>
      <c r="F84" s="25">
        <f t="shared" si="1"/>
        <v>5.7692307692307683</v>
      </c>
    </row>
    <row r="85" spans="1:6" x14ac:dyDescent="0.25">
      <c r="A85" s="24" t="s">
        <v>123</v>
      </c>
      <c r="B85" s="7" t="s">
        <v>122</v>
      </c>
      <c r="C85" s="25">
        <v>3.9166666666666665</v>
      </c>
      <c r="D85" s="25">
        <v>0.66855792342152087</v>
      </c>
      <c r="E85" s="7">
        <v>12</v>
      </c>
      <c r="F85" s="25">
        <f t="shared" si="1"/>
        <v>7.2916666666666661</v>
      </c>
    </row>
    <row r="86" spans="1:6" x14ac:dyDescent="0.25">
      <c r="A86" s="24" t="s">
        <v>247</v>
      </c>
      <c r="B86" s="7" t="s">
        <v>122</v>
      </c>
      <c r="C86" s="25">
        <v>4</v>
      </c>
      <c r="D86" s="25">
        <v>0.70710678118654757</v>
      </c>
      <c r="E86" s="35">
        <v>9</v>
      </c>
      <c r="F86" s="25">
        <f t="shared" si="1"/>
        <v>7.5</v>
      </c>
    </row>
    <row r="87" spans="1:6" x14ac:dyDescent="0.25">
      <c r="A87" s="24" t="s">
        <v>124</v>
      </c>
      <c r="B87" s="7" t="s">
        <v>122</v>
      </c>
      <c r="C87" s="25">
        <v>3.6666666666666665</v>
      </c>
      <c r="D87" s="25">
        <v>1.5275252316519463</v>
      </c>
      <c r="E87" s="7">
        <v>3</v>
      </c>
      <c r="F87" s="25">
        <f t="shared" si="1"/>
        <v>6.6666666666666661</v>
      </c>
    </row>
    <row r="88" spans="1:6" x14ac:dyDescent="0.25">
      <c r="A88" s="24" t="s">
        <v>125</v>
      </c>
      <c r="B88" s="7" t="s">
        <v>122</v>
      </c>
      <c r="C88" s="25">
        <v>2</v>
      </c>
      <c r="D88" s="25">
        <v>1.4142135623730951</v>
      </c>
      <c r="E88" s="7">
        <v>2</v>
      </c>
      <c r="F88" s="25">
        <f t="shared" si="1"/>
        <v>2.5</v>
      </c>
    </row>
    <row r="89" spans="1:6" x14ac:dyDescent="0.25">
      <c r="A89" s="24" t="s">
        <v>126</v>
      </c>
      <c r="B89" s="7" t="s">
        <v>122</v>
      </c>
      <c r="C89" s="25">
        <v>4.333333333333333</v>
      </c>
      <c r="D89" s="25">
        <v>0.51639777949432131</v>
      </c>
      <c r="E89" s="7">
        <v>6</v>
      </c>
      <c r="F89" s="25">
        <f t="shared" si="1"/>
        <v>8.3333333333333321</v>
      </c>
    </row>
    <row r="90" spans="1:6" x14ac:dyDescent="0.25">
      <c r="A90" s="24" t="s">
        <v>127</v>
      </c>
      <c r="B90" s="7" t="s">
        <v>122</v>
      </c>
      <c r="C90" s="25">
        <v>4</v>
      </c>
      <c r="D90" s="25">
        <v>0.57735026918962573</v>
      </c>
      <c r="E90" s="7">
        <v>7</v>
      </c>
      <c r="F90" s="25">
        <f t="shared" si="1"/>
        <v>7.5</v>
      </c>
    </row>
    <row r="91" spans="1:6" x14ac:dyDescent="0.25">
      <c r="A91" s="24" t="s">
        <v>128</v>
      </c>
      <c r="B91" s="7" t="s">
        <v>122</v>
      </c>
      <c r="C91" s="25">
        <v>3.5</v>
      </c>
      <c r="D91" s="25">
        <v>0.70710678118654757</v>
      </c>
      <c r="E91" s="7">
        <v>2</v>
      </c>
      <c r="F91" s="25">
        <f t="shared" si="1"/>
        <v>6.25</v>
      </c>
    </row>
    <row r="92" spans="1:6" x14ac:dyDescent="0.25">
      <c r="A92" s="24" t="s">
        <v>248</v>
      </c>
      <c r="B92" s="7" t="s">
        <v>122</v>
      </c>
      <c r="C92" s="25">
        <v>4</v>
      </c>
      <c r="D92" s="25"/>
      <c r="E92" s="7">
        <v>1</v>
      </c>
      <c r="F92" s="25">
        <f t="shared" si="1"/>
        <v>7.5</v>
      </c>
    </row>
    <row r="93" spans="1:6" x14ac:dyDescent="0.25">
      <c r="A93" s="27" t="s">
        <v>130</v>
      </c>
      <c r="B93" s="26" t="s">
        <v>122</v>
      </c>
      <c r="C93" s="25"/>
      <c r="D93" s="25"/>
      <c r="E93" s="26">
        <f>SUM(E84:E92)</f>
        <v>68</v>
      </c>
      <c r="F93" s="25"/>
    </row>
    <row r="94" spans="1:6" x14ac:dyDescent="0.25">
      <c r="A94" s="20" t="s">
        <v>188</v>
      </c>
      <c r="B94" s="25" t="s">
        <v>191</v>
      </c>
      <c r="C94" s="25">
        <v>2.8181818181818183</v>
      </c>
      <c r="D94" s="25">
        <v>0.87386289750530322</v>
      </c>
      <c r="E94" s="28">
        <v>11</v>
      </c>
      <c r="F94" s="25">
        <f t="shared" si="1"/>
        <v>4.5454545454545459</v>
      </c>
    </row>
    <row r="95" spans="1:6" x14ac:dyDescent="0.25">
      <c r="A95" s="20" t="s">
        <v>189</v>
      </c>
      <c r="B95" s="25" t="s">
        <v>191</v>
      </c>
      <c r="C95" s="25">
        <v>2.8947368421052633</v>
      </c>
      <c r="D95" s="25">
        <v>0.80930263822251181</v>
      </c>
      <c r="E95" s="28">
        <v>19</v>
      </c>
      <c r="F95" s="25">
        <f t="shared" si="1"/>
        <v>4.7368421052631584</v>
      </c>
    </row>
    <row r="96" spans="1:6" x14ac:dyDescent="0.25">
      <c r="A96" s="20" t="s">
        <v>249</v>
      </c>
      <c r="B96" s="25" t="s">
        <v>191</v>
      </c>
      <c r="C96" s="25">
        <v>3</v>
      </c>
      <c r="D96" s="25"/>
      <c r="E96" s="28">
        <v>1</v>
      </c>
      <c r="F96" s="25">
        <f t="shared" si="1"/>
        <v>5</v>
      </c>
    </row>
    <row r="97" spans="1:6" x14ac:dyDescent="0.25">
      <c r="A97" s="24" t="s">
        <v>125</v>
      </c>
      <c r="B97" s="25" t="s">
        <v>191</v>
      </c>
      <c r="C97" s="25">
        <v>2</v>
      </c>
      <c r="D97" s="25"/>
      <c r="E97" s="28">
        <v>1</v>
      </c>
      <c r="F97" s="25">
        <f t="shared" si="1"/>
        <v>2.5</v>
      </c>
    </row>
    <row r="98" spans="1:6" x14ac:dyDescent="0.25">
      <c r="A98" s="20" t="s">
        <v>190</v>
      </c>
      <c r="B98" s="25" t="s">
        <v>191</v>
      </c>
      <c r="C98" s="25">
        <v>3.6666666666666665</v>
      </c>
      <c r="D98" s="25">
        <v>0.70710678118654757</v>
      </c>
      <c r="E98" s="28">
        <v>9</v>
      </c>
      <c r="F98" s="25">
        <f t="shared" si="1"/>
        <v>6.6666666666666661</v>
      </c>
    </row>
    <row r="99" spans="1:6" x14ac:dyDescent="0.25">
      <c r="A99" s="27" t="s">
        <v>130</v>
      </c>
      <c r="B99" s="29" t="s">
        <v>191</v>
      </c>
      <c r="C99" s="25"/>
      <c r="D99" s="25"/>
      <c r="E99" s="26">
        <f>SUM(E94:E98)</f>
        <v>41</v>
      </c>
      <c r="F99" s="25"/>
    </row>
    <row r="100" spans="1:6" x14ac:dyDescent="0.25">
      <c r="A100" s="31" t="s">
        <v>225</v>
      </c>
      <c r="B100" s="25" t="s">
        <v>226</v>
      </c>
      <c r="C100" s="25">
        <v>3.7142857142857144</v>
      </c>
      <c r="D100" s="25">
        <v>0.91387353346337563</v>
      </c>
      <c r="E100" s="28">
        <v>14</v>
      </c>
      <c r="F100" s="25">
        <f t="shared" si="1"/>
        <v>6.7857142857142865</v>
      </c>
    </row>
    <row r="101" spans="1:6" x14ac:dyDescent="0.25">
      <c r="A101" s="20" t="s">
        <v>227</v>
      </c>
      <c r="B101" s="25" t="s">
        <v>226</v>
      </c>
      <c r="C101" s="25">
        <v>3.3333333333333335</v>
      </c>
      <c r="D101" s="25">
        <v>0.91683134225708418</v>
      </c>
      <c r="E101" s="28">
        <v>24</v>
      </c>
      <c r="F101" s="25">
        <f t="shared" si="1"/>
        <v>5.8333333333333339</v>
      </c>
    </row>
    <row r="102" spans="1:6" x14ac:dyDescent="0.25">
      <c r="A102" s="31" t="s">
        <v>228</v>
      </c>
      <c r="B102" s="25" t="s">
        <v>226</v>
      </c>
      <c r="C102" s="25">
        <v>5</v>
      </c>
      <c r="D102" s="25">
        <v>0</v>
      </c>
      <c r="E102" s="28">
        <v>3</v>
      </c>
      <c r="F102" s="25">
        <f t="shared" si="1"/>
        <v>10</v>
      </c>
    </row>
    <row r="103" spans="1:6" x14ac:dyDescent="0.25">
      <c r="A103" s="31" t="s">
        <v>262</v>
      </c>
      <c r="B103" s="25" t="s">
        <v>226</v>
      </c>
      <c r="C103" s="25">
        <v>4.5</v>
      </c>
      <c r="D103" s="25">
        <v>0.70710678118654757</v>
      </c>
      <c r="E103" s="28">
        <v>2</v>
      </c>
      <c r="F103" s="25">
        <f t="shared" si="1"/>
        <v>8.75</v>
      </c>
    </row>
    <row r="104" spans="1:6" x14ac:dyDescent="0.25">
      <c r="A104" s="31" t="s">
        <v>215</v>
      </c>
      <c r="B104" s="25" t="s">
        <v>226</v>
      </c>
      <c r="C104" s="25">
        <v>3.8333333333333335</v>
      </c>
      <c r="D104" s="25">
        <v>0.40824829046386302</v>
      </c>
      <c r="E104" s="28">
        <v>6</v>
      </c>
      <c r="F104" s="25">
        <f t="shared" si="1"/>
        <v>7.0833333333333339</v>
      </c>
    </row>
    <row r="105" spans="1:6" x14ac:dyDescent="0.25">
      <c r="A105" s="31" t="s">
        <v>125</v>
      </c>
      <c r="B105" s="25" t="s">
        <v>226</v>
      </c>
      <c r="C105" s="25">
        <v>3.8</v>
      </c>
      <c r="D105" s="25">
        <v>0.83666002653407512</v>
      </c>
      <c r="E105" s="28">
        <v>5</v>
      </c>
      <c r="F105" s="25">
        <f t="shared" si="1"/>
        <v>7</v>
      </c>
    </row>
    <row r="106" spans="1:6" x14ac:dyDescent="0.25">
      <c r="A106" s="27" t="s">
        <v>130</v>
      </c>
      <c r="B106" s="29" t="s">
        <v>226</v>
      </c>
      <c r="C106" s="25"/>
      <c r="D106" s="25"/>
      <c r="E106" s="26">
        <f>SUM(E100:E105)</f>
        <v>54</v>
      </c>
      <c r="F106" s="25"/>
    </row>
    <row r="107" spans="1:6" x14ac:dyDescent="0.25">
      <c r="A107" s="31" t="s">
        <v>223</v>
      </c>
      <c r="B107" s="32" t="s">
        <v>222</v>
      </c>
      <c r="C107" s="25">
        <v>3.5454545454545454</v>
      </c>
      <c r="D107" s="25">
        <v>1.128152149635532</v>
      </c>
      <c r="E107" s="28">
        <v>11</v>
      </c>
      <c r="F107" s="25">
        <f t="shared" si="1"/>
        <v>6.3636363636363633</v>
      </c>
    </row>
    <row r="108" spans="1:6" x14ac:dyDescent="0.25">
      <c r="A108" s="31" t="s">
        <v>224</v>
      </c>
      <c r="B108" s="32" t="s">
        <v>222</v>
      </c>
      <c r="C108" s="25">
        <v>3.7692307692307692</v>
      </c>
      <c r="D108" s="25">
        <v>0.83205029433784439</v>
      </c>
      <c r="E108" s="28">
        <v>13</v>
      </c>
      <c r="F108" s="25">
        <f t="shared" si="1"/>
        <v>6.9230769230769234</v>
      </c>
    </row>
    <row r="109" spans="1:6" x14ac:dyDescent="0.25">
      <c r="A109" s="31" t="s">
        <v>196</v>
      </c>
      <c r="B109" s="32" t="s">
        <v>222</v>
      </c>
      <c r="C109" s="25"/>
      <c r="D109" s="25"/>
      <c r="E109" s="28">
        <v>0</v>
      </c>
      <c r="F109" s="25"/>
    </row>
    <row r="110" spans="1:6" x14ac:dyDescent="0.25">
      <c r="A110" s="31" t="s">
        <v>250</v>
      </c>
      <c r="B110" s="32" t="s">
        <v>222</v>
      </c>
      <c r="C110" s="25">
        <v>4.5</v>
      </c>
      <c r="D110" s="25">
        <v>0.57735026918962573</v>
      </c>
      <c r="E110" s="28">
        <v>4</v>
      </c>
      <c r="F110" s="25">
        <f t="shared" si="1"/>
        <v>8.75</v>
      </c>
    </row>
    <row r="111" spans="1:6" x14ac:dyDescent="0.25">
      <c r="A111" s="27" t="s">
        <v>130</v>
      </c>
      <c r="B111" s="33" t="s">
        <v>222</v>
      </c>
      <c r="C111" s="25"/>
      <c r="D111" s="25"/>
      <c r="E111" s="26">
        <f>SUM(E107:E109)</f>
        <v>24</v>
      </c>
      <c r="F111" s="25"/>
    </row>
    <row r="112" spans="1:6" x14ac:dyDescent="0.25">
      <c r="A112" s="31" t="s">
        <v>217</v>
      </c>
      <c r="B112" s="32" t="s">
        <v>218</v>
      </c>
      <c r="C112" s="25">
        <v>3.7142857142857144</v>
      </c>
      <c r="D112" s="25">
        <v>0.46880723093849574</v>
      </c>
      <c r="E112" s="28">
        <v>14</v>
      </c>
      <c r="F112" s="25">
        <f t="shared" si="1"/>
        <v>6.7857142857142865</v>
      </c>
    </row>
    <row r="113" spans="1:6" x14ac:dyDescent="0.25">
      <c r="A113" s="31" t="s">
        <v>219</v>
      </c>
      <c r="B113" s="32" t="s">
        <v>218</v>
      </c>
      <c r="C113" s="25">
        <v>3.875</v>
      </c>
      <c r="D113" s="25">
        <v>0.35355339059327379</v>
      </c>
      <c r="E113" s="36">
        <v>8</v>
      </c>
      <c r="F113" s="25">
        <f t="shared" si="1"/>
        <v>7.1875</v>
      </c>
    </row>
    <row r="114" spans="1:6" x14ac:dyDescent="0.25">
      <c r="A114" s="31" t="s">
        <v>251</v>
      </c>
      <c r="B114" s="32" t="s">
        <v>218</v>
      </c>
      <c r="C114" s="25">
        <v>3.7142857142857144</v>
      </c>
      <c r="D114" s="25">
        <v>0.72627303920256314</v>
      </c>
      <c r="E114" s="28">
        <v>14</v>
      </c>
      <c r="F114" s="25">
        <f t="shared" si="1"/>
        <v>6.7857142857142865</v>
      </c>
    </row>
    <row r="115" spans="1:6" x14ac:dyDescent="0.25">
      <c r="A115" s="31" t="s">
        <v>220</v>
      </c>
      <c r="B115" s="32" t="s">
        <v>218</v>
      </c>
      <c r="C115" s="25">
        <v>4.666666666666667</v>
      </c>
      <c r="D115" s="25">
        <v>0.5</v>
      </c>
      <c r="E115" s="28">
        <v>9</v>
      </c>
      <c r="F115" s="25">
        <f t="shared" si="1"/>
        <v>9.1666666666666679</v>
      </c>
    </row>
    <row r="116" spans="1:6" x14ac:dyDescent="0.25">
      <c r="A116" s="31" t="s">
        <v>125</v>
      </c>
      <c r="B116" s="32" t="s">
        <v>218</v>
      </c>
      <c r="C116" s="25">
        <v>3</v>
      </c>
      <c r="D116" s="25">
        <v>0</v>
      </c>
      <c r="E116" s="36">
        <v>2</v>
      </c>
      <c r="F116" s="25">
        <f t="shared" si="1"/>
        <v>5</v>
      </c>
    </row>
    <row r="117" spans="1:6" x14ac:dyDescent="0.25">
      <c r="A117" s="31" t="s">
        <v>221</v>
      </c>
      <c r="B117" s="32" t="s">
        <v>218</v>
      </c>
      <c r="C117" s="25">
        <v>4</v>
      </c>
      <c r="D117" s="25">
        <v>0.70710678118654757</v>
      </c>
      <c r="E117" s="28">
        <v>13</v>
      </c>
      <c r="F117" s="25">
        <f t="shared" si="1"/>
        <v>7.5</v>
      </c>
    </row>
    <row r="118" spans="1:6" x14ac:dyDescent="0.25">
      <c r="A118" s="27" t="s">
        <v>130</v>
      </c>
      <c r="B118" s="33" t="s">
        <v>218</v>
      </c>
      <c r="C118" s="25"/>
      <c r="D118" s="25"/>
      <c r="E118" s="26">
        <f>SUM(E112:E117)</f>
        <v>60</v>
      </c>
      <c r="F118" s="25"/>
    </row>
    <row r="119" spans="1:6" x14ac:dyDescent="0.25">
      <c r="A119" s="20" t="s">
        <v>205</v>
      </c>
      <c r="B119" s="25" t="s">
        <v>206</v>
      </c>
      <c r="C119" s="25">
        <v>3.7777777777777777</v>
      </c>
      <c r="D119" s="25">
        <v>0.83333333333333237</v>
      </c>
      <c r="E119" s="28">
        <v>9</v>
      </c>
      <c r="F119" s="25">
        <f t="shared" si="1"/>
        <v>6.9444444444444446</v>
      </c>
    </row>
    <row r="120" spans="1:6" x14ac:dyDescent="0.25">
      <c r="A120" s="20" t="s">
        <v>207</v>
      </c>
      <c r="B120" s="25" t="s">
        <v>206</v>
      </c>
      <c r="C120" s="25">
        <v>3.7333333333333334</v>
      </c>
      <c r="D120" s="25">
        <v>1.0327955589886446</v>
      </c>
      <c r="E120" s="28">
        <v>15</v>
      </c>
      <c r="F120" s="25">
        <f t="shared" si="1"/>
        <v>6.8333333333333339</v>
      </c>
    </row>
    <row r="121" spans="1:6" x14ac:dyDescent="0.25">
      <c r="A121" s="20" t="s">
        <v>208</v>
      </c>
      <c r="B121" s="25" t="s">
        <v>206</v>
      </c>
      <c r="C121" s="25">
        <v>4.0909090909090908</v>
      </c>
      <c r="D121" s="25">
        <v>0.53935988997059348</v>
      </c>
      <c r="E121" s="28">
        <v>11</v>
      </c>
      <c r="F121" s="25">
        <f t="shared" si="1"/>
        <v>7.7272727272727266</v>
      </c>
    </row>
    <row r="122" spans="1:6" x14ac:dyDescent="0.25">
      <c r="A122" s="20" t="s">
        <v>209</v>
      </c>
      <c r="B122" s="25" t="s">
        <v>206</v>
      </c>
      <c r="C122" s="25">
        <v>3.6666666666666665</v>
      </c>
      <c r="D122" s="25">
        <v>0.8660254037844386</v>
      </c>
      <c r="E122" s="28">
        <v>9</v>
      </c>
      <c r="F122" s="25">
        <f t="shared" si="1"/>
        <v>6.6666666666666661</v>
      </c>
    </row>
    <row r="123" spans="1:6" x14ac:dyDescent="0.25">
      <c r="A123" s="20" t="s">
        <v>210</v>
      </c>
      <c r="B123" s="25" t="s">
        <v>206</v>
      </c>
      <c r="C123" s="25">
        <v>3.6666666666666665</v>
      </c>
      <c r="D123" s="25">
        <v>0.57735026918962473</v>
      </c>
      <c r="E123" s="28">
        <v>3</v>
      </c>
      <c r="F123" s="25">
        <f t="shared" si="1"/>
        <v>6.6666666666666661</v>
      </c>
    </row>
    <row r="124" spans="1:6" x14ac:dyDescent="0.25">
      <c r="A124" s="20" t="s">
        <v>211</v>
      </c>
      <c r="B124" s="25" t="s">
        <v>206</v>
      </c>
      <c r="C124" s="25">
        <v>3.1666666666666665</v>
      </c>
      <c r="D124" s="25">
        <v>1.0431851677040116</v>
      </c>
      <c r="E124" s="28">
        <v>18</v>
      </c>
      <c r="F124" s="25">
        <f t="shared" si="1"/>
        <v>5.4166666666666661</v>
      </c>
    </row>
    <row r="125" spans="1:6" x14ac:dyDescent="0.25">
      <c r="A125" s="20" t="s">
        <v>212</v>
      </c>
      <c r="B125" s="25" t="s">
        <v>206</v>
      </c>
      <c r="C125" s="25">
        <v>3.8571428571428572</v>
      </c>
      <c r="D125" s="25">
        <v>0.6900655593423547</v>
      </c>
      <c r="E125" s="28">
        <v>7</v>
      </c>
      <c r="F125" s="25">
        <f t="shared" si="1"/>
        <v>7.1428571428571432</v>
      </c>
    </row>
    <row r="126" spans="1:6" x14ac:dyDescent="0.25">
      <c r="A126" s="20" t="s">
        <v>213</v>
      </c>
      <c r="B126" s="25" t="s">
        <v>206</v>
      </c>
      <c r="C126" s="25">
        <v>4.125</v>
      </c>
      <c r="D126" s="25">
        <v>0.64086994446165568</v>
      </c>
      <c r="E126" s="28">
        <v>8</v>
      </c>
      <c r="F126" s="25">
        <f t="shared" si="1"/>
        <v>7.8125</v>
      </c>
    </row>
    <row r="127" spans="1:6" x14ac:dyDescent="0.25">
      <c r="A127" s="31" t="s">
        <v>214</v>
      </c>
      <c r="B127" s="25" t="s">
        <v>206</v>
      </c>
      <c r="C127" s="25">
        <v>4.666666666666667</v>
      </c>
      <c r="D127" s="25">
        <v>0.51639777949432408</v>
      </c>
      <c r="E127" s="28">
        <v>6</v>
      </c>
      <c r="F127" s="25">
        <f t="shared" si="1"/>
        <v>9.1666666666666679</v>
      </c>
    </row>
    <row r="128" spans="1:6" x14ac:dyDescent="0.25">
      <c r="A128" s="31" t="s">
        <v>215</v>
      </c>
      <c r="B128" s="25" t="s">
        <v>206</v>
      </c>
      <c r="C128" s="25">
        <v>3.5</v>
      </c>
      <c r="D128" s="25">
        <v>0.70710678118654757</v>
      </c>
      <c r="E128" s="28">
        <v>2</v>
      </c>
      <c r="F128" s="25">
        <f t="shared" si="1"/>
        <v>6.25</v>
      </c>
    </row>
    <row r="129" spans="1:6" x14ac:dyDescent="0.25">
      <c r="A129" s="31" t="s">
        <v>216</v>
      </c>
      <c r="B129" s="25" t="s">
        <v>206</v>
      </c>
      <c r="C129" s="25">
        <v>4</v>
      </c>
      <c r="D129" s="25">
        <v>1.4142135623730951</v>
      </c>
      <c r="E129" s="28">
        <v>2</v>
      </c>
      <c r="F129" s="25">
        <f t="shared" si="1"/>
        <v>7.5</v>
      </c>
    </row>
    <row r="130" spans="1:6" x14ac:dyDescent="0.25">
      <c r="A130" s="31" t="s">
        <v>264</v>
      </c>
      <c r="B130" s="25" t="s">
        <v>206</v>
      </c>
      <c r="C130" s="25">
        <v>5</v>
      </c>
      <c r="D130" s="25"/>
      <c r="E130" s="28">
        <v>1</v>
      </c>
      <c r="F130" s="25">
        <f t="shared" si="1"/>
        <v>10</v>
      </c>
    </row>
    <row r="131" spans="1:6" x14ac:dyDescent="0.25">
      <c r="A131" s="31" t="s">
        <v>263</v>
      </c>
      <c r="B131" s="25" t="s">
        <v>206</v>
      </c>
      <c r="C131" s="25">
        <v>4.5</v>
      </c>
      <c r="D131" s="25">
        <v>0.57735026918962573</v>
      </c>
      <c r="E131" s="28">
        <v>4</v>
      </c>
      <c r="F131" s="25">
        <f t="shared" si="1"/>
        <v>8.75</v>
      </c>
    </row>
    <row r="132" spans="1:6" x14ac:dyDescent="0.25">
      <c r="A132" s="27" t="s">
        <v>130</v>
      </c>
      <c r="B132" s="29" t="s">
        <v>206</v>
      </c>
      <c r="C132" s="25"/>
      <c r="D132" s="25"/>
      <c r="E132" s="26">
        <f>SUM(E119:E129)</f>
        <v>90</v>
      </c>
      <c r="F132" s="25"/>
    </row>
    <row r="133" spans="1:6" x14ac:dyDescent="0.25">
      <c r="A133" s="20" t="s">
        <v>202</v>
      </c>
      <c r="B133" s="25" t="s">
        <v>201</v>
      </c>
      <c r="C133" s="25">
        <v>3.6666666666666665</v>
      </c>
      <c r="D133" s="25">
        <v>1</v>
      </c>
      <c r="E133" s="28">
        <v>9</v>
      </c>
      <c r="F133" s="25">
        <f t="shared" si="1"/>
        <v>6.6666666666666661</v>
      </c>
    </row>
    <row r="134" spans="1:6" x14ac:dyDescent="0.25">
      <c r="A134" s="20" t="s">
        <v>203</v>
      </c>
      <c r="B134" s="25" t="s">
        <v>201</v>
      </c>
      <c r="C134" s="25">
        <v>3.0909090909090908</v>
      </c>
      <c r="D134" s="25">
        <v>0.70064904974537046</v>
      </c>
      <c r="E134" s="28">
        <v>11</v>
      </c>
      <c r="F134" s="25">
        <f t="shared" si="1"/>
        <v>5.2272727272727266</v>
      </c>
    </row>
    <row r="135" spans="1:6" x14ac:dyDescent="0.25">
      <c r="A135" s="20" t="s">
        <v>204</v>
      </c>
      <c r="B135" s="25" t="s">
        <v>201</v>
      </c>
      <c r="C135" s="25">
        <v>3.2</v>
      </c>
      <c r="D135" s="25">
        <v>0.78881063774661508</v>
      </c>
      <c r="E135" s="28">
        <v>10</v>
      </c>
      <c r="F135" s="25">
        <f t="shared" ref="F135:F154" si="2">(C135-1)*2.5</f>
        <v>5.5</v>
      </c>
    </row>
    <row r="136" spans="1:6" x14ac:dyDescent="0.25">
      <c r="A136" s="20" t="s">
        <v>265</v>
      </c>
      <c r="B136" s="25" t="s">
        <v>201</v>
      </c>
      <c r="C136" s="25">
        <v>2.5</v>
      </c>
      <c r="D136" s="25">
        <v>0.70710678118654757</v>
      </c>
      <c r="E136" s="28">
        <v>2</v>
      </c>
      <c r="F136" s="25">
        <f t="shared" si="2"/>
        <v>3.75</v>
      </c>
    </row>
    <row r="137" spans="1:6" x14ac:dyDescent="0.25">
      <c r="A137" s="20" t="s">
        <v>266</v>
      </c>
      <c r="B137" s="25" t="s">
        <v>201</v>
      </c>
      <c r="C137" s="25">
        <v>5</v>
      </c>
      <c r="D137" s="25">
        <v>0</v>
      </c>
      <c r="E137" s="28">
        <v>3</v>
      </c>
      <c r="F137" s="25">
        <f t="shared" si="2"/>
        <v>10</v>
      </c>
    </row>
    <row r="138" spans="1:6" x14ac:dyDescent="0.25">
      <c r="A138" s="20" t="s">
        <v>253</v>
      </c>
      <c r="B138" s="25" t="s">
        <v>201</v>
      </c>
      <c r="C138" s="25">
        <v>2.8</v>
      </c>
      <c r="D138" s="25">
        <v>0.83666002653407512</v>
      </c>
      <c r="E138" s="28">
        <v>5</v>
      </c>
      <c r="F138" s="25">
        <f t="shared" si="2"/>
        <v>4.5</v>
      </c>
    </row>
    <row r="139" spans="1:6" x14ac:dyDescent="0.25">
      <c r="A139" s="20" t="s">
        <v>252</v>
      </c>
      <c r="B139" s="25" t="s">
        <v>201</v>
      </c>
      <c r="C139" s="25"/>
      <c r="D139" s="25"/>
      <c r="E139" s="28">
        <v>0</v>
      </c>
      <c r="F139" s="25"/>
    </row>
    <row r="140" spans="1:6" x14ac:dyDescent="0.25">
      <c r="A140" s="20" t="s">
        <v>125</v>
      </c>
      <c r="B140" s="25" t="s">
        <v>201</v>
      </c>
      <c r="C140" s="25">
        <v>2</v>
      </c>
      <c r="D140" s="25">
        <v>0</v>
      </c>
      <c r="E140" s="28">
        <v>5</v>
      </c>
      <c r="F140" s="25"/>
    </row>
    <row r="141" spans="1:6" x14ac:dyDescent="0.25">
      <c r="A141" s="27" t="s">
        <v>130</v>
      </c>
      <c r="B141" s="29" t="s">
        <v>201</v>
      </c>
      <c r="C141" s="25"/>
      <c r="D141" s="25"/>
      <c r="E141" s="26">
        <f>SUM(E133:E140)</f>
        <v>45</v>
      </c>
      <c r="F141" s="25"/>
    </row>
    <row r="142" spans="1:6" x14ac:dyDescent="0.25">
      <c r="A142" s="20" t="s">
        <v>132</v>
      </c>
      <c r="B142" s="25" t="s">
        <v>197</v>
      </c>
      <c r="C142" s="25">
        <v>3.4</v>
      </c>
      <c r="D142" s="25">
        <v>1.5165750888103104</v>
      </c>
      <c r="E142" s="28">
        <v>5</v>
      </c>
      <c r="F142" s="25">
        <f t="shared" si="2"/>
        <v>6</v>
      </c>
    </row>
    <row r="143" spans="1:6" x14ac:dyDescent="0.25">
      <c r="A143" s="20" t="s">
        <v>198</v>
      </c>
      <c r="B143" s="25" t="s">
        <v>197</v>
      </c>
      <c r="C143" s="25">
        <v>3.625</v>
      </c>
      <c r="D143" s="25">
        <v>0.51754916950676566</v>
      </c>
      <c r="E143" s="28">
        <v>8</v>
      </c>
      <c r="F143" s="25">
        <f t="shared" si="2"/>
        <v>6.5625</v>
      </c>
    </row>
    <row r="144" spans="1:6" x14ac:dyDescent="0.25">
      <c r="A144" s="20" t="s">
        <v>199</v>
      </c>
      <c r="B144" s="25" t="s">
        <v>197</v>
      </c>
      <c r="C144" s="25">
        <v>3.7142857142857144</v>
      </c>
      <c r="D144" s="25">
        <v>0.61124984550212691</v>
      </c>
      <c r="E144" s="28">
        <v>14</v>
      </c>
      <c r="F144" s="25">
        <f t="shared" si="2"/>
        <v>6.7857142857142865</v>
      </c>
    </row>
    <row r="145" spans="1:6" x14ac:dyDescent="0.25">
      <c r="A145" s="20" t="s">
        <v>196</v>
      </c>
      <c r="B145" s="25" t="s">
        <v>197</v>
      </c>
      <c r="C145" s="25">
        <v>3.6666666666666665</v>
      </c>
      <c r="D145" s="25">
        <v>0.57735026918962473</v>
      </c>
      <c r="E145" s="28">
        <v>3</v>
      </c>
      <c r="F145" s="25">
        <f t="shared" si="2"/>
        <v>6.6666666666666661</v>
      </c>
    </row>
    <row r="146" spans="1:6" x14ac:dyDescent="0.25">
      <c r="A146" s="20" t="s">
        <v>200</v>
      </c>
      <c r="B146" s="25" t="s">
        <v>197</v>
      </c>
      <c r="C146" s="25"/>
      <c r="D146" s="25"/>
      <c r="E146" s="28">
        <v>0</v>
      </c>
      <c r="F146" s="25"/>
    </row>
    <row r="147" spans="1:6" x14ac:dyDescent="0.25">
      <c r="A147" s="27" t="s">
        <v>130</v>
      </c>
      <c r="B147" s="29" t="s">
        <v>197</v>
      </c>
      <c r="C147" s="29"/>
      <c r="D147" s="29"/>
      <c r="E147" s="26">
        <f>SUM(E142:E146)</f>
        <v>30</v>
      </c>
      <c r="F147" s="25"/>
    </row>
    <row r="148" spans="1:6" x14ac:dyDescent="0.25">
      <c r="A148" s="44" t="s">
        <v>267</v>
      </c>
      <c r="B148" s="25" t="s">
        <v>193</v>
      </c>
      <c r="C148" s="30">
        <v>3.375</v>
      </c>
      <c r="D148" s="30">
        <v>0.51754916950676566</v>
      </c>
      <c r="E148" s="28">
        <v>8</v>
      </c>
      <c r="F148" s="25">
        <f t="shared" si="2"/>
        <v>5.9375</v>
      </c>
    </row>
    <row r="149" spans="1:6" x14ac:dyDescent="0.25">
      <c r="A149" s="20" t="s">
        <v>192</v>
      </c>
      <c r="B149" s="25" t="s">
        <v>193</v>
      </c>
      <c r="C149" s="25">
        <v>3.0869565217391304</v>
      </c>
      <c r="D149" s="25">
        <v>0.90015369789936295</v>
      </c>
      <c r="E149" s="28">
        <v>23</v>
      </c>
      <c r="F149" s="25">
        <f t="shared" si="2"/>
        <v>5.2173913043478262</v>
      </c>
    </row>
    <row r="150" spans="1:6" x14ac:dyDescent="0.25">
      <c r="A150" s="20" t="s">
        <v>194</v>
      </c>
      <c r="B150" s="25" t="s">
        <v>193</v>
      </c>
      <c r="C150" s="25">
        <v>3.875</v>
      </c>
      <c r="D150" s="25">
        <v>0.35355339059327379</v>
      </c>
      <c r="E150" s="28">
        <v>8</v>
      </c>
      <c r="F150" s="25">
        <f t="shared" si="2"/>
        <v>7.1875</v>
      </c>
    </row>
    <row r="151" spans="1:6" x14ac:dyDescent="0.25">
      <c r="A151" s="20" t="s">
        <v>195</v>
      </c>
      <c r="B151" s="25" t="s">
        <v>193</v>
      </c>
      <c r="C151" s="25"/>
      <c r="D151" s="25"/>
      <c r="E151" s="28">
        <v>0</v>
      </c>
      <c r="F151" s="25"/>
    </row>
    <row r="152" spans="1:6" x14ac:dyDescent="0.25">
      <c r="A152" s="20" t="s">
        <v>196</v>
      </c>
      <c r="B152" s="25" t="s">
        <v>193</v>
      </c>
      <c r="C152" s="25"/>
      <c r="D152" s="25"/>
      <c r="E152" s="28">
        <v>0</v>
      </c>
      <c r="F152" s="25"/>
    </row>
    <row r="153" spans="1:6" x14ac:dyDescent="0.25">
      <c r="A153" s="27" t="s">
        <v>130</v>
      </c>
      <c r="B153" s="29" t="s">
        <v>193</v>
      </c>
      <c r="C153" s="25"/>
      <c r="D153" s="25"/>
      <c r="E153" s="26">
        <f>SUM(E149:E152)</f>
        <v>31</v>
      </c>
      <c r="F153" s="25"/>
    </row>
    <row r="154" spans="1:6" x14ac:dyDescent="0.25">
      <c r="A154" s="55" t="s">
        <v>69</v>
      </c>
      <c r="B154" s="56"/>
      <c r="C154" s="41">
        <v>3.6302876480541455</v>
      </c>
      <c r="D154" s="41">
        <v>0.87849252289674529</v>
      </c>
      <c r="E154" s="42">
        <v>1182</v>
      </c>
      <c r="F154" s="41">
        <f t="shared" si="2"/>
        <v>6.5757191201353642</v>
      </c>
    </row>
    <row r="155" spans="1:6" x14ac:dyDescent="0.25">
      <c r="A155" s="55" t="s">
        <v>29</v>
      </c>
      <c r="B155" s="56"/>
      <c r="C155" s="43">
        <v>1182</v>
      </c>
    </row>
    <row r="156" spans="1:6" x14ac:dyDescent="0.25">
      <c r="A156" s="55" t="s">
        <v>241</v>
      </c>
      <c r="B156" s="56"/>
      <c r="C156" s="42">
        <v>1198</v>
      </c>
    </row>
    <row r="158" spans="1:6" x14ac:dyDescent="0.25">
      <c r="A158" s="57" t="s">
        <v>280</v>
      </c>
      <c r="B158" s="58"/>
      <c r="C158" s="58"/>
      <c r="D158" s="58"/>
      <c r="E158" s="58"/>
      <c r="F158" s="58"/>
    </row>
  </sheetData>
  <mergeCells count="4">
    <mergeCell ref="A154:B154"/>
    <mergeCell ref="A155:B155"/>
    <mergeCell ref="A156:B156"/>
    <mergeCell ref="A158:F158"/>
  </mergeCells>
  <phoneticPr fontId="7" type="noConversion"/>
  <pageMargins left="0.7" right="0.7" top="0.75" bottom="0.75" header="0.3" footer="0.3"/>
  <pageSetup paperSize="9" orientation="portrait" r:id="rId1"/>
  <ignoredErrors>
    <ignoredError sqref="E132 E15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8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23" customWidth="1"/>
    <col min="7" max="7" width="18.85546875" customWidth="1"/>
    <col min="8" max="8" width="18.28515625" customWidth="1"/>
    <col min="9" max="9" width="23" customWidth="1"/>
  </cols>
  <sheetData>
    <row r="1" spans="1:9" x14ac:dyDescent="0.25">
      <c r="A1" s="2" t="s">
        <v>102</v>
      </c>
    </row>
    <row r="2" spans="1:9" x14ac:dyDescent="0.25">
      <c r="A2" s="1" t="s">
        <v>65</v>
      </c>
    </row>
    <row r="3" spans="1:9" x14ac:dyDescent="0.25">
      <c r="A3" s="1" t="s">
        <v>275</v>
      </c>
    </row>
    <row r="5" spans="1:9" x14ac:dyDescent="0.25">
      <c r="A5" s="14" t="s">
        <v>67</v>
      </c>
      <c r="B5" s="14" t="s">
        <v>68</v>
      </c>
      <c r="C5" s="15" t="s">
        <v>66</v>
      </c>
      <c r="D5" s="15" t="s">
        <v>28</v>
      </c>
      <c r="E5" s="15" t="s">
        <v>272</v>
      </c>
      <c r="F5" s="15" t="s">
        <v>278</v>
      </c>
      <c r="G5" s="14" t="s">
        <v>231</v>
      </c>
      <c r="H5" s="14" t="s">
        <v>229</v>
      </c>
      <c r="I5" s="14" t="s">
        <v>230</v>
      </c>
    </row>
    <row r="6" spans="1:9" x14ac:dyDescent="0.25">
      <c r="A6" s="20" t="s">
        <v>132</v>
      </c>
      <c r="B6" s="7" t="s">
        <v>131</v>
      </c>
      <c r="C6" s="25">
        <v>3.7272727272727271</v>
      </c>
      <c r="D6" s="25">
        <v>0.78839360856719198</v>
      </c>
      <c r="E6" s="28">
        <v>44</v>
      </c>
      <c r="F6" s="25">
        <f>(C6-1)*2.5</f>
        <v>6.8181818181818175</v>
      </c>
      <c r="G6" s="36">
        <f>'Tasa Participación_Estud'!C6</f>
        <v>44</v>
      </c>
      <c r="H6" s="28">
        <v>50</v>
      </c>
      <c r="I6" s="37">
        <f t="shared" ref="I6:I69" si="0">G6/H6</f>
        <v>0.88</v>
      </c>
    </row>
    <row r="7" spans="1:9" x14ac:dyDescent="0.25">
      <c r="A7" s="20" t="s">
        <v>133</v>
      </c>
      <c r="B7" s="7" t="s">
        <v>131</v>
      </c>
      <c r="C7" s="25">
        <v>3.4285714285714284</v>
      </c>
      <c r="D7" s="25">
        <v>0.75592894601845384</v>
      </c>
      <c r="E7" s="28">
        <v>14</v>
      </c>
      <c r="F7" s="25">
        <f t="shared" ref="F7:F70" si="1">(C7-1)*2.5</f>
        <v>6.0714285714285712</v>
      </c>
      <c r="G7" s="36">
        <f>'Tasa Participación_Estud'!C7</f>
        <v>14</v>
      </c>
      <c r="H7" s="28">
        <v>17</v>
      </c>
      <c r="I7" s="37">
        <f t="shared" si="0"/>
        <v>0.82352941176470584</v>
      </c>
    </row>
    <row r="8" spans="1:9" x14ac:dyDescent="0.25">
      <c r="A8" s="20" t="s">
        <v>134</v>
      </c>
      <c r="B8" s="7" t="s">
        <v>131</v>
      </c>
      <c r="C8" s="25">
        <v>4</v>
      </c>
      <c r="D8" s="25">
        <v>0.78446454055273618</v>
      </c>
      <c r="E8" s="28">
        <v>14</v>
      </c>
      <c r="F8" s="25">
        <f t="shared" si="1"/>
        <v>7.5</v>
      </c>
      <c r="G8" s="36">
        <f>'Tasa Participación_Estud'!C8</f>
        <v>14</v>
      </c>
      <c r="H8" s="28">
        <v>30</v>
      </c>
      <c r="I8" s="37">
        <f t="shared" si="0"/>
        <v>0.46666666666666667</v>
      </c>
    </row>
    <row r="9" spans="1:9" x14ac:dyDescent="0.25">
      <c r="A9" s="20" t="s">
        <v>135</v>
      </c>
      <c r="B9" s="7" t="s">
        <v>131</v>
      </c>
      <c r="C9" s="25">
        <v>3.5</v>
      </c>
      <c r="D9" s="25">
        <v>0.54772255750516607</v>
      </c>
      <c r="E9" s="28">
        <v>6</v>
      </c>
      <c r="F9" s="25">
        <f t="shared" si="1"/>
        <v>6.25</v>
      </c>
      <c r="G9" s="36">
        <f>'Tasa Participación_Estud'!C9</f>
        <v>6</v>
      </c>
      <c r="H9" s="28">
        <v>10</v>
      </c>
      <c r="I9" s="37">
        <f t="shared" si="0"/>
        <v>0.6</v>
      </c>
    </row>
    <row r="10" spans="1:9" x14ac:dyDescent="0.25">
      <c r="A10" s="20" t="s">
        <v>136</v>
      </c>
      <c r="B10" s="7" t="s">
        <v>131</v>
      </c>
      <c r="C10" s="25">
        <v>4.4000000000000004</v>
      </c>
      <c r="D10" s="25">
        <v>0.54772255750516674</v>
      </c>
      <c r="E10" s="28">
        <v>5</v>
      </c>
      <c r="F10" s="25">
        <f t="shared" si="1"/>
        <v>8.5</v>
      </c>
      <c r="G10" s="36">
        <f>'Tasa Participación_Estud'!C10</f>
        <v>5</v>
      </c>
      <c r="H10" s="28">
        <v>6</v>
      </c>
      <c r="I10" s="37">
        <f t="shared" si="0"/>
        <v>0.83333333333333337</v>
      </c>
    </row>
    <row r="11" spans="1:9" x14ac:dyDescent="0.25">
      <c r="A11" s="20" t="s">
        <v>137</v>
      </c>
      <c r="B11" s="7" t="s">
        <v>131</v>
      </c>
      <c r="C11" s="25"/>
      <c r="D11" s="25"/>
      <c r="E11" s="28">
        <v>0</v>
      </c>
      <c r="F11" s="25"/>
      <c r="G11" s="36">
        <f>'Tasa Participación_Estud'!C11</f>
        <v>0</v>
      </c>
      <c r="H11" s="28">
        <v>1</v>
      </c>
      <c r="I11" s="37">
        <f t="shared" si="0"/>
        <v>0</v>
      </c>
    </row>
    <row r="12" spans="1:9" x14ac:dyDescent="0.25">
      <c r="A12" s="20" t="s">
        <v>138</v>
      </c>
      <c r="B12" s="7" t="s">
        <v>131</v>
      </c>
      <c r="C12" s="25">
        <v>4</v>
      </c>
      <c r="D12" s="25">
        <v>1</v>
      </c>
      <c r="E12" s="28">
        <v>3</v>
      </c>
      <c r="F12" s="25">
        <f t="shared" si="1"/>
        <v>7.5</v>
      </c>
      <c r="G12" s="36">
        <f>'Tasa Participación_Estud'!C12</f>
        <v>3</v>
      </c>
      <c r="H12" s="28">
        <v>7</v>
      </c>
      <c r="I12" s="37">
        <f t="shared" si="0"/>
        <v>0.42857142857142855</v>
      </c>
    </row>
    <row r="13" spans="1:9" x14ac:dyDescent="0.25">
      <c r="A13" s="20" t="s">
        <v>139</v>
      </c>
      <c r="B13" s="7" t="s">
        <v>131</v>
      </c>
      <c r="C13" s="25"/>
      <c r="D13" s="25"/>
      <c r="E13" s="28">
        <v>0</v>
      </c>
      <c r="F13" s="25"/>
      <c r="G13" s="36">
        <f>'Tasa Participación_Estud'!C13</f>
        <v>0</v>
      </c>
      <c r="H13" s="28"/>
      <c r="I13" s="37"/>
    </row>
    <row r="14" spans="1:9" x14ac:dyDescent="0.25">
      <c r="A14" s="27" t="s">
        <v>271</v>
      </c>
      <c r="B14" s="26" t="s">
        <v>131</v>
      </c>
      <c r="C14" s="35"/>
      <c r="D14" s="25"/>
      <c r="E14" s="26">
        <f>SUM(E6:E13)</f>
        <v>86</v>
      </c>
      <c r="F14" s="25"/>
      <c r="G14" s="45">
        <f>'Tasa Participación_Estud'!C14</f>
        <v>86</v>
      </c>
      <c r="H14" s="26">
        <f>SUM(H6:H13)</f>
        <v>121</v>
      </c>
      <c r="I14" s="47">
        <f t="shared" si="0"/>
        <v>0.71074380165289253</v>
      </c>
    </row>
    <row r="15" spans="1:9" x14ac:dyDescent="0.25">
      <c r="A15" s="20" t="s">
        <v>121</v>
      </c>
      <c r="B15" s="7" t="s">
        <v>140</v>
      </c>
      <c r="C15" s="25">
        <v>3.7142857142857144</v>
      </c>
      <c r="D15" s="25">
        <v>0.48795003647426693</v>
      </c>
      <c r="E15" s="28">
        <v>7</v>
      </c>
      <c r="F15" s="25">
        <f t="shared" si="1"/>
        <v>6.7857142857142865</v>
      </c>
      <c r="G15" s="36">
        <f>'Tasa Participación_Estud'!C15</f>
        <v>8</v>
      </c>
      <c r="H15" s="28">
        <v>31</v>
      </c>
      <c r="I15" s="37">
        <f t="shared" si="0"/>
        <v>0.25806451612903225</v>
      </c>
    </row>
    <row r="16" spans="1:9" x14ac:dyDescent="0.25">
      <c r="A16" s="20" t="s">
        <v>132</v>
      </c>
      <c r="B16" s="7" t="s">
        <v>140</v>
      </c>
      <c r="C16" s="25">
        <v>4.2727272727272725</v>
      </c>
      <c r="D16" s="25">
        <v>0.64666979068286368</v>
      </c>
      <c r="E16" s="28">
        <v>11</v>
      </c>
      <c r="F16" s="25">
        <f t="shared" si="1"/>
        <v>8.1818181818181817</v>
      </c>
      <c r="G16" s="36">
        <f>'Tasa Participación_Estud'!C16</f>
        <v>11</v>
      </c>
      <c r="H16" s="28">
        <v>92</v>
      </c>
      <c r="I16" s="37">
        <f t="shared" si="0"/>
        <v>0.11956521739130435</v>
      </c>
    </row>
    <row r="17" spans="1:9" x14ac:dyDescent="0.25">
      <c r="A17" s="20" t="s">
        <v>141</v>
      </c>
      <c r="B17" s="7" t="s">
        <v>140</v>
      </c>
      <c r="C17" s="25">
        <v>3.2</v>
      </c>
      <c r="D17" s="25">
        <v>1.3038404810405295</v>
      </c>
      <c r="E17" s="28">
        <v>5</v>
      </c>
      <c r="F17" s="25">
        <f t="shared" si="1"/>
        <v>5.5</v>
      </c>
      <c r="G17" s="36">
        <f>'Tasa Participación_Estud'!C17</f>
        <v>5</v>
      </c>
      <c r="H17" s="28">
        <v>17</v>
      </c>
      <c r="I17" s="37">
        <f t="shared" si="0"/>
        <v>0.29411764705882354</v>
      </c>
    </row>
    <row r="18" spans="1:9" x14ac:dyDescent="0.25">
      <c r="A18" s="20" t="s">
        <v>142</v>
      </c>
      <c r="B18" s="7" t="s">
        <v>140</v>
      </c>
      <c r="C18" s="25">
        <v>4.1875</v>
      </c>
      <c r="D18" s="25">
        <v>0.54390562906935735</v>
      </c>
      <c r="E18" s="28">
        <v>16</v>
      </c>
      <c r="F18" s="25">
        <f t="shared" si="1"/>
        <v>7.96875</v>
      </c>
      <c r="G18" s="36">
        <f>'Tasa Participación_Estud'!C18</f>
        <v>18</v>
      </c>
      <c r="H18" s="28">
        <v>54</v>
      </c>
      <c r="I18" s="37">
        <f t="shared" si="0"/>
        <v>0.33333333333333331</v>
      </c>
    </row>
    <row r="19" spans="1:9" x14ac:dyDescent="0.25">
      <c r="A19" s="27" t="s">
        <v>271</v>
      </c>
      <c r="B19" s="26" t="s">
        <v>140</v>
      </c>
      <c r="C19" s="25"/>
      <c r="D19" s="25"/>
      <c r="E19" s="26">
        <f>SUM(E15:E18)</f>
        <v>39</v>
      </c>
      <c r="F19" s="25"/>
      <c r="G19" s="45">
        <f>'Tasa Participación_Estud'!C19</f>
        <v>42</v>
      </c>
      <c r="H19" s="26">
        <f>SUM(H15:H18)</f>
        <v>194</v>
      </c>
      <c r="I19" s="47">
        <f t="shared" si="0"/>
        <v>0.21649484536082475</v>
      </c>
    </row>
    <row r="20" spans="1:9" x14ac:dyDescent="0.25">
      <c r="A20" s="44" t="s">
        <v>243</v>
      </c>
      <c r="B20" s="28" t="s">
        <v>242</v>
      </c>
      <c r="C20" s="25">
        <v>4.5454545454545459</v>
      </c>
      <c r="D20" s="25">
        <v>0.68755165095232806</v>
      </c>
      <c r="E20" s="28">
        <v>11</v>
      </c>
      <c r="F20" s="25">
        <f t="shared" si="1"/>
        <v>8.8636363636363651</v>
      </c>
      <c r="G20" s="36">
        <f>'Tasa Participación_Estud'!C20</f>
        <v>11</v>
      </c>
      <c r="H20" s="28">
        <v>16</v>
      </c>
      <c r="I20" s="37">
        <f t="shared" si="0"/>
        <v>0.6875</v>
      </c>
    </row>
    <row r="21" spans="1:9" x14ac:dyDescent="0.25">
      <c r="A21" s="44" t="s">
        <v>244</v>
      </c>
      <c r="B21" s="28" t="s">
        <v>242</v>
      </c>
      <c r="C21" s="25">
        <v>4.3571428571428568</v>
      </c>
      <c r="D21" s="25">
        <v>0.63332369377665143</v>
      </c>
      <c r="E21" s="28">
        <v>14</v>
      </c>
      <c r="F21" s="25">
        <f t="shared" si="1"/>
        <v>8.3928571428571423</v>
      </c>
      <c r="G21" s="36">
        <f>'Tasa Participación_Estud'!C21</f>
        <v>14</v>
      </c>
      <c r="H21" s="28">
        <v>26</v>
      </c>
      <c r="I21" s="37">
        <f t="shared" si="0"/>
        <v>0.53846153846153844</v>
      </c>
    </row>
    <row r="22" spans="1:9" x14ac:dyDescent="0.25">
      <c r="A22" s="44" t="s">
        <v>146</v>
      </c>
      <c r="B22" s="28" t="s">
        <v>242</v>
      </c>
      <c r="C22" s="25">
        <v>4</v>
      </c>
      <c r="D22" s="25">
        <v>0</v>
      </c>
      <c r="E22" s="28">
        <v>2</v>
      </c>
      <c r="F22" s="25">
        <f t="shared" si="1"/>
        <v>7.5</v>
      </c>
      <c r="G22" s="36">
        <f>'Tasa Participación_Estud'!C22</f>
        <v>2</v>
      </c>
      <c r="H22" s="28">
        <v>11</v>
      </c>
      <c r="I22" s="37">
        <f>G22/H22</f>
        <v>0.18181818181818182</v>
      </c>
    </row>
    <row r="23" spans="1:9" x14ac:dyDescent="0.25">
      <c r="A23" s="44" t="s">
        <v>255</v>
      </c>
      <c r="B23" s="28" t="s">
        <v>242</v>
      </c>
      <c r="C23" s="25">
        <v>4.5555555555555554</v>
      </c>
      <c r="D23" s="25">
        <v>0.52704627669473059</v>
      </c>
      <c r="E23" s="28">
        <v>9</v>
      </c>
      <c r="F23" s="25">
        <f t="shared" si="1"/>
        <v>8.8888888888888893</v>
      </c>
      <c r="G23" s="36">
        <f>'Tasa Participación_Estud'!C23</f>
        <v>9</v>
      </c>
      <c r="H23" s="28">
        <v>25</v>
      </c>
      <c r="I23" s="37">
        <f t="shared" si="0"/>
        <v>0.36</v>
      </c>
    </row>
    <row r="24" spans="1:9" x14ac:dyDescent="0.25">
      <c r="A24" s="44" t="s">
        <v>254</v>
      </c>
      <c r="B24" s="28" t="s">
        <v>242</v>
      </c>
      <c r="C24" s="25">
        <v>4</v>
      </c>
      <c r="D24" s="25">
        <v>1</v>
      </c>
      <c r="E24" s="28">
        <v>3</v>
      </c>
      <c r="F24" s="25">
        <f t="shared" si="1"/>
        <v>7.5</v>
      </c>
      <c r="G24" s="36">
        <f>'Tasa Participación_Estud'!C24</f>
        <v>3</v>
      </c>
      <c r="H24" s="28">
        <v>9</v>
      </c>
      <c r="I24" s="37">
        <f t="shared" si="0"/>
        <v>0.33333333333333331</v>
      </c>
    </row>
    <row r="25" spans="1:9" x14ac:dyDescent="0.25">
      <c r="A25" s="27" t="s">
        <v>271</v>
      </c>
      <c r="B25" s="26" t="s">
        <v>242</v>
      </c>
      <c r="C25" s="35"/>
      <c r="D25" s="25"/>
      <c r="E25" s="45">
        <f>SUM(E20:E24)</f>
        <v>39</v>
      </c>
      <c r="F25" s="25"/>
      <c r="G25" s="45">
        <f>'Tasa Participación_Estud'!C25</f>
        <v>39</v>
      </c>
      <c r="H25" s="45">
        <f>SUM(H20:H24)</f>
        <v>87</v>
      </c>
      <c r="I25" s="47">
        <f t="shared" si="0"/>
        <v>0.44827586206896552</v>
      </c>
    </row>
    <row r="26" spans="1:9" x14ac:dyDescent="0.25">
      <c r="A26" s="20" t="s">
        <v>143</v>
      </c>
      <c r="B26" s="25" t="s">
        <v>144</v>
      </c>
      <c r="C26" s="25">
        <v>4.75</v>
      </c>
      <c r="D26" s="25">
        <v>0.5</v>
      </c>
      <c r="E26" s="36">
        <v>4</v>
      </c>
      <c r="F26" s="25">
        <f t="shared" si="1"/>
        <v>9.375</v>
      </c>
      <c r="G26" s="36">
        <f>'Tasa Participación_Estud'!C26</f>
        <v>4</v>
      </c>
      <c r="H26" s="36">
        <v>6</v>
      </c>
      <c r="I26" s="37">
        <f t="shared" si="0"/>
        <v>0.66666666666666663</v>
      </c>
    </row>
    <row r="27" spans="1:9" x14ac:dyDescent="0.25">
      <c r="A27" s="20" t="s">
        <v>145</v>
      </c>
      <c r="B27" s="25" t="s">
        <v>144</v>
      </c>
      <c r="C27" s="25">
        <v>4.083333333333333</v>
      </c>
      <c r="D27" s="25">
        <v>0.79296146109875854</v>
      </c>
      <c r="E27" s="28">
        <v>12</v>
      </c>
      <c r="F27" s="25">
        <f t="shared" si="1"/>
        <v>7.7083333333333321</v>
      </c>
      <c r="G27" s="36">
        <f>'Tasa Participación_Estud'!C27</f>
        <v>12</v>
      </c>
      <c r="H27" s="28">
        <v>18</v>
      </c>
      <c r="I27" s="37">
        <f t="shared" si="0"/>
        <v>0.66666666666666663</v>
      </c>
    </row>
    <row r="28" spans="1:9" x14ac:dyDescent="0.25">
      <c r="A28" s="20" t="s">
        <v>146</v>
      </c>
      <c r="B28" s="25" t="s">
        <v>144</v>
      </c>
      <c r="C28" s="25">
        <v>4</v>
      </c>
      <c r="D28" s="25">
        <v>0.70710678118654757</v>
      </c>
      <c r="E28" s="28">
        <v>5</v>
      </c>
      <c r="F28" s="25">
        <f t="shared" si="1"/>
        <v>7.5</v>
      </c>
      <c r="G28" s="36">
        <f>'Tasa Participación_Estud'!C28</f>
        <v>5</v>
      </c>
      <c r="H28" s="28">
        <v>10</v>
      </c>
      <c r="I28" s="37">
        <f t="shared" si="0"/>
        <v>0.5</v>
      </c>
    </row>
    <row r="29" spans="1:9" x14ac:dyDescent="0.25">
      <c r="A29" s="20" t="s">
        <v>147</v>
      </c>
      <c r="B29" s="25" t="s">
        <v>144</v>
      </c>
      <c r="C29" s="35">
        <v>4</v>
      </c>
      <c r="D29" s="25"/>
      <c r="E29" s="36">
        <v>1</v>
      </c>
      <c r="F29" s="25">
        <f t="shared" si="1"/>
        <v>7.5</v>
      </c>
      <c r="G29" s="36">
        <f>'Tasa Participación_Estud'!C29</f>
        <v>1</v>
      </c>
      <c r="H29" s="36">
        <v>6</v>
      </c>
      <c r="I29" s="37">
        <f t="shared" si="0"/>
        <v>0.16666666666666666</v>
      </c>
    </row>
    <row r="30" spans="1:9" x14ac:dyDescent="0.25">
      <c r="A30" s="20" t="s">
        <v>148</v>
      </c>
      <c r="B30" s="25" t="s">
        <v>144</v>
      </c>
      <c r="C30" s="25">
        <v>3.6666666666666665</v>
      </c>
      <c r="D30" s="25">
        <v>0.57735026918962473</v>
      </c>
      <c r="E30" s="36">
        <v>3</v>
      </c>
      <c r="F30" s="25">
        <f t="shared" si="1"/>
        <v>6.6666666666666661</v>
      </c>
      <c r="G30" s="36">
        <f>'Tasa Participación_Estud'!C30</f>
        <v>3</v>
      </c>
      <c r="H30" s="36">
        <v>16</v>
      </c>
      <c r="I30" s="37">
        <f t="shared" si="0"/>
        <v>0.1875</v>
      </c>
    </row>
    <row r="31" spans="1:9" x14ac:dyDescent="0.25">
      <c r="A31" s="20" t="s">
        <v>138</v>
      </c>
      <c r="B31" s="25" t="s">
        <v>144</v>
      </c>
      <c r="C31" s="25">
        <v>3</v>
      </c>
      <c r="D31" s="25">
        <v>1.4142135623730951</v>
      </c>
      <c r="E31" s="28">
        <v>2</v>
      </c>
      <c r="F31" s="25">
        <f t="shared" si="1"/>
        <v>5</v>
      </c>
      <c r="G31" s="36">
        <f>'Tasa Participación_Estud'!C31</f>
        <v>2</v>
      </c>
      <c r="H31" s="28">
        <v>3</v>
      </c>
      <c r="I31" s="37">
        <f t="shared" si="0"/>
        <v>0.66666666666666663</v>
      </c>
    </row>
    <row r="32" spans="1:9" x14ac:dyDescent="0.25">
      <c r="A32" s="27" t="s">
        <v>271</v>
      </c>
      <c r="B32" s="29" t="s">
        <v>144</v>
      </c>
      <c r="C32" s="25"/>
      <c r="D32" s="25"/>
      <c r="E32" s="45">
        <f>SUM(E26:E31)</f>
        <v>27</v>
      </c>
      <c r="F32" s="25"/>
      <c r="G32" s="45">
        <f>'Tasa Participación_Estud'!C32</f>
        <v>27</v>
      </c>
      <c r="H32" s="45">
        <f>SUM(H26:H31)</f>
        <v>59</v>
      </c>
      <c r="I32" s="47">
        <f t="shared" si="0"/>
        <v>0.4576271186440678</v>
      </c>
    </row>
    <row r="33" spans="1:9" x14ac:dyDescent="0.25">
      <c r="A33" s="20" t="s">
        <v>256</v>
      </c>
      <c r="B33" s="25" t="s">
        <v>150</v>
      </c>
      <c r="C33" s="25"/>
      <c r="D33" s="25"/>
      <c r="E33" s="28">
        <v>0</v>
      </c>
      <c r="F33" s="25"/>
      <c r="G33" s="36">
        <f>'Tasa Participación_Estud'!C33</f>
        <v>0</v>
      </c>
      <c r="H33" s="28"/>
      <c r="I33" s="37"/>
    </row>
    <row r="34" spans="1:9" x14ac:dyDescent="0.25">
      <c r="A34" s="20" t="s">
        <v>149</v>
      </c>
      <c r="B34" s="25" t="s">
        <v>150</v>
      </c>
      <c r="C34" s="25"/>
      <c r="D34" s="25"/>
      <c r="E34" s="28">
        <v>0</v>
      </c>
      <c r="F34" s="25"/>
      <c r="G34" s="36">
        <f>'Tasa Participación_Estud'!C34</f>
        <v>0</v>
      </c>
      <c r="H34" s="28">
        <v>36</v>
      </c>
      <c r="I34" s="37">
        <f t="shared" si="0"/>
        <v>0</v>
      </c>
    </row>
    <row r="35" spans="1:9" x14ac:dyDescent="0.25">
      <c r="A35" s="20" t="s">
        <v>151</v>
      </c>
      <c r="B35" s="25" t="s">
        <v>150</v>
      </c>
      <c r="C35" s="25">
        <v>3</v>
      </c>
      <c r="D35" s="25">
        <v>1.4142135623730951</v>
      </c>
      <c r="E35" s="28">
        <v>2</v>
      </c>
      <c r="F35" s="25">
        <f t="shared" si="1"/>
        <v>5</v>
      </c>
      <c r="G35" s="36">
        <f>'Tasa Participación_Estud'!C35</f>
        <v>2</v>
      </c>
      <c r="H35" s="28">
        <v>19</v>
      </c>
      <c r="I35" s="37">
        <f t="shared" si="0"/>
        <v>0.10526315789473684</v>
      </c>
    </row>
    <row r="36" spans="1:9" x14ac:dyDescent="0.25">
      <c r="A36" s="20" t="s">
        <v>152</v>
      </c>
      <c r="B36" s="25" t="s">
        <v>150</v>
      </c>
      <c r="C36" s="25">
        <v>3.3333333333333335</v>
      </c>
      <c r="D36" s="25">
        <v>0.57735026918962473</v>
      </c>
      <c r="E36" s="28">
        <v>3</v>
      </c>
      <c r="F36" s="25">
        <f t="shared" si="1"/>
        <v>5.8333333333333339</v>
      </c>
      <c r="G36" s="36">
        <f>'Tasa Participación_Estud'!C36</f>
        <v>3</v>
      </c>
      <c r="H36" s="28">
        <v>65</v>
      </c>
      <c r="I36" s="37">
        <f t="shared" si="0"/>
        <v>4.6153846153846156E-2</v>
      </c>
    </row>
    <row r="37" spans="1:9" x14ac:dyDescent="0.25">
      <c r="A37" s="20" t="s">
        <v>153</v>
      </c>
      <c r="B37" s="25" t="s">
        <v>150</v>
      </c>
      <c r="C37" s="25"/>
      <c r="D37" s="25"/>
      <c r="E37" s="28">
        <v>0</v>
      </c>
      <c r="F37" s="25"/>
      <c r="G37" s="36">
        <f>'Tasa Participación_Estud'!C37</f>
        <v>0</v>
      </c>
      <c r="H37" s="28">
        <v>11</v>
      </c>
      <c r="I37" s="37">
        <f t="shared" si="0"/>
        <v>0</v>
      </c>
    </row>
    <row r="38" spans="1:9" x14ac:dyDescent="0.25">
      <c r="A38" s="20" t="s">
        <v>257</v>
      </c>
      <c r="B38" s="25" t="s">
        <v>150</v>
      </c>
      <c r="C38" s="25"/>
      <c r="D38" s="25"/>
      <c r="E38" s="28">
        <v>0</v>
      </c>
      <c r="F38" s="25"/>
      <c r="G38" s="36">
        <f>'Tasa Participación_Estud'!C38</f>
        <v>0</v>
      </c>
      <c r="H38" s="28"/>
      <c r="I38" s="37"/>
    </row>
    <row r="39" spans="1:9" x14ac:dyDescent="0.25">
      <c r="A39" s="20" t="s">
        <v>138</v>
      </c>
      <c r="B39" s="25" t="s">
        <v>150</v>
      </c>
      <c r="C39" s="25"/>
      <c r="D39" s="25"/>
      <c r="E39" s="28">
        <v>0</v>
      </c>
      <c r="F39" s="25"/>
      <c r="G39" s="36">
        <f>'Tasa Participación_Estud'!C39</f>
        <v>0</v>
      </c>
      <c r="H39" s="28">
        <v>7</v>
      </c>
      <c r="I39" s="37">
        <f t="shared" si="0"/>
        <v>0</v>
      </c>
    </row>
    <row r="40" spans="1:9" x14ac:dyDescent="0.25">
      <c r="A40" s="20" t="s">
        <v>154</v>
      </c>
      <c r="B40" s="25" t="s">
        <v>150</v>
      </c>
      <c r="C40" s="25"/>
      <c r="D40" s="25"/>
      <c r="E40" s="28">
        <v>0</v>
      </c>
      <c r="F40" s="25"/>
      <c r="G40" s="36">
        <f>'Tasa Participación_Estud'!C40</f>
        <v>0</v>
      </c>
      <c r="H40" s="28">
        <v>5</v>
      </c>
      <c r="I40" s="37">
        <f t="shared" si="0"/>
        <v>0</v>
      </c>
    </row>
    <row r="41" spans="1:9" x14ac:dyDescent="0.25">
      <c r="A41" s="20" t="s">
        <v>155</v>
      </c>
      <c r="B41" s="25" t="s">
        <v>150</v>
      </c>
      <c r="C41" s="25"/>
      <c r="D41" s="25"/>
      <c r="E41" s="28">
        <v>0</v>
      </c>
      <c r="F41" s="25"/>
      <c r="G41" s="36">
        <f>'Tasa Participación_Estud'!C41</f>
        <v>0</v>
      </c>
      <c r="H41" s="28">
        <v>10</v>
      </c>
      <c r="I41" s="37">
        <f t="shared" si="0"/>
        <v>0</v>
      </c>
    </row>
    <row r="42" spans="1:9" x14ac:dyDescent="0.25">
      <c r="A42" s="27" t="s">
        <v>271</v>
      </c>
      <c r="B42" s="29" t="s">
        <v>150</v>
      </c>
      <c r="C42" s="25"/>
      <c r="D42" s="25"/>
      <c r="E42" s="26">
        <f>SUM(E33:E41)</f>
        <v>5</v>
      </c>
      <c r="F42" s="25"/>
      <c r="G42" s="45">
        <f>'Tasa Participación_Estud'!C42</f>
        <v>5</v>
      </c>
      <c r="H42" s="26">
        <f>SUM(H33:H41)</f>
        <v>153</v>
      </c>
      <c r="I42" s="47">
        <f t="shared" si="0"/>
        <v>3.2679738562091505E-2</v>
      </c>
    </row>
    <row r="43" spans="1:9" x14ac:dyDescent="0.25">
      <c r="A43" s="20" t="s">
        <v>157</v>
      </c>
      <c r="B43" s="25" t="s">
        <v>156</v>
      </c>
      <c r="C43" s="25">
        <v>3.3636363636363638</v>
      </c>
      <c r="D43" s="25">
        <v>0.67419986246324215</v>
      </c>
      <c r="E43" s="28">
        <v>11</v>
      </c>
      <c r="F43" s="25">
        <f t="shared" si="1"/>
        <v>5.9090909090909092</v>
      </c>
      <c r="G43" s="36">
        <f>'Tasa Participación_Estud'!C43</f>
        <v>11</v>
      </c>
      <c r="H43" s="28">
        <v>80</v>
      </c>
      <c r="I43" s="37">
        <f t="shared" si="0"/>
        <v>0.13750000000000001</v>
      </c>
    </row>
    <row r="44" spans="1:9" x14ac:dyDescent="0.25">
      <c r="A44" s="20" t="s">
        <v>158</v>
      </c>
      <c r="B44" s="25" t="s">
        <v>156</v>
      </c>
      <c r="C44" s="25">
        <v>3</v>
      </c>
      <c r="D44" s="25">
        <v>1.4142135623730951</v>
      </c>
      <c r="E44" s="28">
        <v>2</v>
      </c>
      <c r="F44" s="25">
        <f t="shared" si="1"/>
        <v>5</v>
      </c>
      <c r="G44" s="36">
        <f>'Tasa Participación_Estud'!C44</f>
        <v>2</v>
      </c>
      <c r="H44" s="28">
        <v>60</v>
      </c>
      <c r="I44" s="37">
        <f t="shared" si="0"/>
        <v>3.3333333333333333E-2</v>
      </c>
    </row>
    <row r="45" spans="1:9" x14ac:dyDescent="0.25">
      <c r="A45" s="20" t="s">
        <v>159</v>
      </c>
      <c r="B45" s="25" t="s">
        <v>156</v>
      </c>
      <c r="C45" s="25">
        <v>4</v>
      </c>
      <c r="D45" s="25"/>
      <c r="E45" s="28">
        <v>1</v>
      </c>
      <c r="F45" s="25">
        <f t="shared" si="1"/>
        <v>7.5</v>
      </c>
      <c r="G45" s="36">
        <f>'Tasa Participación_Estud'!C45</f>
        <v>1</v>
      </c>
      <c r="H45" s="28">
        <v>10</v>
      </c>
      <c r="I45" s="37">
        <f t="shared" si="0"/>
        <v>0.1</v>
      </c>
    </row>
    <row r="46" spans="1:9" x14ac:dyDescent="0.25">
      <c r="A46" s="20" t="s">
        <v>160</v>
      </c>
      <c r="B46" s="25" t="s">
        <v>156</v>
      </c>
      <c r="C46" s="25">
        <v>3.3</v>
      </c>
      <c r="D46" s="25">
        <v>0.6749485577105524</v>
      </c>
      <c r="E46" s="28">
        <v>10</v>
      </c>
      <c r="F46" s="25">
        <f t="shared" si="1"/>
        <v>5.75</v>
      </c>
      <c r="G46" s="36">
        <f>'Tasa Participación_Estud'!C46</f>
        <v>10</v>
      </c>
      <c r="H46" s="28">
        <v>13</v>
      </c>
      <c r="I46" s="37">
        <f t="shared" si="0"/>
        <v>0.76923076923076927</v>
      </c>
    </row>
    <row r="47" spans="1:9" x14ac:dyDescent="0.25">
      <c r="A47" s="20" t="s">
        <v>161</v>
      </c>
      <c r="B47" s="25" t="s">
        <v>156</v>
      </c>
      <c r="C47" s="25">
        <v>4</v>
      </c>
      <c r="D47" s="25">
        <v>0</v>
      </c>
      <c r="E47" s="28">
        <v>5</v>
      </c>
      <c r="F47" s="25">
        <f t="shared" si="1"/>
        <v>7.5</v>
      </c>
      <c r="G47" s="36">
        <f>'Tasa Participación_Estud'!C47</f>
        <v>5</v>
      </c>
      <c r="H47" s="28">
        <v>15</v>
      </c>
      <c r="I47" s="37">
        <f t="shared" si="0"/>
        <v>0.33333333333333331</v>
      </c>
    </row>
    <row r="48" spans="1:9" x14ac:dyDescent="0.25">
      <c r="A48" s="20" t="s">
        <v>162</v>
      </c>
      <c r="B48" s="25" t="s">
        <v>156</v>
      </c>
      <c r="C48" s="25">
        <v>3</v>
      </c>
      <c r="D48" s="25"/>
      <c r="E48" s="28">
        <v>1</v>
      </c>
      <c r="F48" s="25">
        <f t="shared" si="1"/>
        <v>5</v>
      </c>
      <c r="G48" s="36">
        <f>'Tasa Participación_Estud'!C48</f>
        <v>1</v>
      </c>
      <c r="H48" s="28">
        <v>3</v>
      </c>
      <c r="I48" s="37">
        <f t="shared" si="0"/>
        <v>0.33333333333333331</v>
      </c>
    </row>
    <row r="49" spans="1:9" x14ac:dyDescent="0.25">
      <c r="A49" s="20" t="s">
        <v>163</v>
      </c>
      <c r="B49" s="25" t="s">
        <v>156</v>
      </c>
      <c r="C49" s="25">
        <v>4.333333333333333</v>
      </c>
      <c r="D49" s="25">
        <v>0.51639777949432131</v>
      </c>
      <c r="E49" s="28">
        <v>6</v>
      </c>
      <c r="F49" s="25">
        <f t="shared" si="1"/>
        <v>8.3333333333333321</v>
      </c>
      <c r="G49" s="36">
        <f>'Tasa Participación_Estud'!C49</f>
        <v>6</v>
      </c>
      <c r="H49" s="28">
        <v>18</v>
      </c>
      <c r="I49" s="37">
        <f t="shared" si="0"/>
        <v>0.33333333333333331</v>
      </c>
    </row>
    <row r="50" spans="1:9" x14ac:dyDescent="0.25">
      <c r="A50" s="20" t="s">
        <v>164</v>
      </c>
      <c r="B50" s="25" t="s">
        <v>156</v>
      </c>
      <c r="C50" s="25"/>
      <c r="D50" s="25"/>
      <c r="E50" s="28">
        <v>0</v>
      </c>
      <c r="F50" s="25"/>
      <c r="G50" s="36">
        <f>'Tasa Participación_Estud'!C50</f>
        <v>0</v>
      </c>
      <c r="H50" s="28">
        <v>3</v>
      </c>
      <c r="I50" s="37">
        <f t="shared" si="0"/>
        <v>0</v>
      </c>
    </row>
    <row r="51" spans="1:9" x14ac:dyDescent="0.25">
      <c r="A51" s="20" t="s">
        <v>245</v>
      </c>
      <c r="B51" s="25" t="s">
        <v>156</v>
      </c>
      <c r="C51" s="25"/>
      <c r="D51" s="25"/>
      <c r="E51" s="28">
        <v>0</v>
      </c>
      <c r="F51" s="25"/>
      <c r="G51" s="36">
        <f>'Tasa Participación_Estud'!C51</f>
        <v>0</v>
      </c>
      <c r="H51" s="28">
        <v>1</v>
      </c>
      <c r="I51" s="37"/>
    </row>
    <row r="52" spans="1:9" x14ac:dyDescent="0.25">
      <c r="A52" s="20" t="s">
        <v>165</v>
      </c>
      <c r="B52" s="25" t="s">
        <v>156</v>
      </c>
      <c r="C52" s="25"/>
      <c r="D52" s="25"/>
      <c r="E52" s="28">
        <v>0</v>
      </c>
      <c r="F52" s="25"/>
      <c r="G52" s="36">
        <f>'Tasa Participación_Estud'!C52</f>
        <v>0</v>
      </c>
      <c r="H52" s="28">
        <v>2</v>
      </c>
      <c r="I52" s="37">
        <f t="shared" si="0"/>
        <v>0</v>
      </c>
    </row>
    <row r="53" spans="1:9" x14ac:dyDescent="0.25">
      <c r="A53" s="20" t="s">
        <v>166</v>
      </c>
      <c r="B53" s="25" t="s">
        <v>156</v>
      </c>
      <c r="C53" s="25"/>
      <c r="D53" s="25"/>
      <c r="E53" s="28">
        <v>0</v>
      </c>
      <c r="F53" s="25"/>
      <c r="G53" s="36">
        <f>'Tasa Participación_Estud'!C53</f>
        <v>0</v>
      </c>
      <c r="H53" s="28">
        <v>7</v>
      </c>
      <c r="I53" s="37">
        <f t="shared" si="0"/>
        <v>0</v>
      </c>
    </row>
    <row r="54" spans="1:9" x14ac:dyDescent="0.25">
      <c r="A54" s="20" t="s">
        <v>167</v>
      </c>
      <c r="B54" s="25" t="s">
        <v>156</v>
      </c>
      <c r="C54" s="25"/>
      <c r="D54" s="25"/>
      <c r="E54" s="28">
        <v>0</v>
      </c>
      <c r="F54" s="25"/>
      <c r="G54" s="36">
        <f>'Tasa Participación_Estud'!C54</f>
        <v>0</v>
      </c>
      <c r="H54" s="28">
        <v>4</v>
      </c>
      <c r="I54" s="37">
        <f t="shared" si="0"/>
        <v>0</v>
      </c>
    </row>
    <row r="55" spans="1:9" x14ac:dyDescent="0.25">
      <c r="A55" s="20" t="s">
        <v>138</v>
      </c>
      <c r="B55" s="25" t="s">
        <v>156</v>
      </c>
      <c r="C55" s="25"/>
      <c r="D55" s="25"/>
      <c r="E55" s="28">
        <v>0</v>
      </c>
      <c r="F55" s="25"/>
      <c r="G55" s="36">
        <f>'Tasa Participación_Estud'!C55</f>
        <v>0</v>
      </c>
      <c r="H55" s="28">
        <v>8</v>
      </c>
      <c r="I55" s="37">
        <f t="shared" si="0"/>
        <v>0</v>
      </c>
    </row>
    <row r="56" spans="1:9" x14ac:dyDescent="0.25">
      <c r="A56" s="27" t="s">
        <v>271</v>
      </c>
      <c r="B56" s="29" t="s">
        <v>156</v>
      </c>
      <c r="C56" s="25"/>
      <c r="D56" s="25"/>
      <c r="E56" s="26">
        <f>SUM(E43:E55)</f>
        <v>36</v>
      </c>
      <c r="F56" s="25"/>
      <c r="G56" s="45">
        <f>'Tasa Participación_Estud'!C56</f>
        <v>36</v>
      </c>
      <c r="H56" s="26">
        <f>SUM(H43:H55)</f>
        <v>224</v>
      </c>
      <c r="I56" s="47">
        <f t="shared" si="0"/>
        <v>0.16071428571428573</v>
      </c>
    </row>
    <row r="57" spans="1:9" x14ac:dyDescent="0.25">
      <c r="A57" s="20" t="s">
        <v>172</v>
      </c>
      <c r="B57" s="30" t="s">
        <v>171</v>
      </c>
      <c r="C57" s="25">
        <v>3.7222222222222223</v>
      </c>
      <c r="D57" s="25">
        <v>0.66911315806868854</v>
      </c>
      <c r="E57" s="28">
        <v>18</v>
      </c>
      <c r="F57" s="25">
        <f t="shared" si="1"/>
        <v>6.8055555555555554</v>
      </c>
      <c r="G57" s="36">
        <f>'Tasa Participación_Estud'!C57</f>
        <v>19</v>
      </c>
      <c r="H57" s="28">
        <v>25</v>
      </c>
      <c r="I57" s="37">
        <f t="shared" si="0"/>
        <v>0.76</v>
      </c>
    </row>
    <row r="58" spans="1:9" x14ac:dyDescent="0.25">
      <c r="A58" s="20" t="s">
        <v>258</v>
      </c>
      <c r="B58" s="30" t="s">
        <v>171</v>
      </c>
      <c r="C58" s="25"/>
      <c r="D58" s="25"/>
      <c r="E58" s="28">
        <v>0</v>
      </c>
      <c r="F58" s="25"/>
      <c r="G58" s="36">
        <f>'Tasa Participación_Estud'!C58</f>
        <v>0</v>
      </c>
      <c r="H58" s="28"/>
      <c r="I58" s="37"/>
    </row>
    <row r="59" spans="1:9" x14ac:dyDescent="0.25">
      <c r="A59" s="20" t="s">
        <v>173</v>
      </c>
      <c r="B59" s="30" t="s">
        <v>171</v>
      </c>
      <c r="C59" s="25">
        <v>3.7142857142857144</v>
      </c>
      <c r="D59" s="25">
        <v>0.75592894601845462</v>
      </c>
      <c r="E59" s="28">
        <v>7</v>
      </c>
      <c r="F59" s="25">
        <f t="shared" si="1"/>
        <v>6.7857142857142865</v>
      </c>
      <c r="G59" s="36">
        <f>'Tasa Participación_Estud'!C59</f>
        <v>7</v>
      </c>
      <c r="H59" s="28">
        <v>14</v>
      </c>
      <c r="I59" s="37">
        <f t="shared" si="0"/>
        <v>0.5</v>
      </c>
    </row>
    <row r="60" spans="1:9" x14ac:dyDescent="0.25">
      <c r="A60" s="20" t="s">
        <v>174</v>
      </c>
      <c r="B60" s="30" t="s">
        <v>171</v>
      </c>
      <c r="C60" s="25"/>
      <c r="D60" s="25"/>
      <c r="E60" s="28">
        <v>0</v>
      </c>
      <c r="F60" s="25"/>
      <c r="G60" s="36">
        <f>'Tasa Participación_Estud'!C60</f>
        <v>0</v>
      </c>
      <c r="H60" s="28">
        <v>1</v>
      </c>
      <c r="I60" s="37"/>
    </row>
    <row r="61" spans="1:9" x14ac:dyDescent="0.25">
      <c r="A61" s="20" t="s">
        <v>175</v>
      </c>
      <c r="B61" s="30" t="s">
        <v>171</v>
      </c>
      <c r="C61" s="25"/>
      <c r="D61" s="25"/>
      <c r="E61" s="28">
        <v>0</v>
      </c>
      <c r="F61" s="25"/>
      <c r="G61" s="36">
        <f>'Tasa Participación_Estud'!C61</f>
        <v>0</v>
      </c>
      <c r="H61" s="28"/>
      <c r="I61" s="37"/>
    </row>
    <row r="62" spans="1:9" x14ac:dyDescent="0.25">
      <c r="A62" s="20" t="s">
        <v>176</v>
      </c>
      <c r="B62" s="30" t="s">
        <v>171</v>
      </c>
      <c r="C62" s="25">
        <v>3.8</v>
      </c>
      <c r="D62" s="25">
        <v>0.44721359549995715</v>
      </c>
      <c r="E62" s="28">
        <v>5</v>
      </c>
      <c r="F62" s="25">
        <f t="shared" si="1"/>
        <v>7</v>
      </c>
      <c r="G62" s="36">
        <f>'Tasa Participación_Estud'!C62</f>
        <v>5</v>
      </c>
      <c r="H62" s="28">
        <v>7</v>
      </c>
      <c r="I62" s="37">
        <f t="shared" si="0"/>
        <v>0.7142857142857143</v>
      </c>
    </row>
    <row r="63" spans="1:9" x14ac:dyDescent="0.25">
      <c r="A63" s="20" t="s">
        <v>177</v>
      </c>
      <c r="B63" s="30" t="s">
        <v>171</v>
      </c>
      <c r="C63" s="25">
        <v>4</v>
      </c>
      <c r="D63" s="25">
        <v>0.89442719099991586</v>
      </c>
      <c r="E63" s="28">
        <v>6</v>
      </c>
      <c r="F63" s="25">
        <f t="shared" si="1"/>
        <v>7.5</v>
      </c>
      <c r="G63" s="36">
        <f>'Tasa Participación_Estud'!C63</f>
        <v>7</v>
      </c>
      <c r="H63" s="28" t="s">
        <v>290</v>
      </c>
      <c r="I63" s="37"/>
    </row>
    <row r="64" spans="1:9" x14ac:dyDescent="0.25">
      <c r="A64" s="20" t="s">
        <v>246</v>
      </c>
      <c r="B64" s="30" t="s">
        <v>171</v>
      </c>
      <c r="C64" s="25"/>
      <c r="D64" s="25"/>
      <c r="E64" s="28">
        <v>0</v>
      </c>
      <c r="F64" s="25"/>
      <c r="G64" s="36">
        <f>'Tasa Participación_Estud'!C64</f>
        <v>0</v>
      </c>
      <c r="H64" s="26">
        <v>7</v>
      </c>
      <c r="I64" s="37">
        <f t="shared" si="0"/>
        <v>0</v>
      </c>
    </row>
    <row r="65" spans="1:9" x14ac:dyDescent="0.25">
      <c r="A65" s="20" t="s">
        <v>178</v>
      </c>
      <c r="B65" s="30" t="s">
        <v>171</v>
      </c>
      <c r="C65" s="25">
        <v>3.8</v>
      </c>
      <c r="D65" s="25">
        <v>0.44721359549995715</v>
      </c>
      <c r="E65" s="28">
        <v>5</v>
      </c>
      <c r="F65" s="25">
        <f t="shared" si="1"/>
        <v>7</v>
      </c>
      <c r="G65" s="36">
        <f>'Tasa Participación_Estud'!C65</f>
        <v>5</v>
      </c>
      <c r="H65" s="28">
        <v>6</v>
      </c>
      <c r="I65" s="37">
        <f t="shared" si="0"/>
        <v>0.83333333333333337</v>
      </c>
    </row>
    <row r="66" spans="1:9" x14ac:dyDescent="0.25">
      <c r="A66" s="20" t="s">
        <v>179</v>
      </c>
      <c r="B66" s="30" t="s">
        <v>171</v>
      </c>
      <c r="C66" s="25">
        <v>4</v>
      </c>
      <c r="D66" s="25">
        <v>0.5</v>
      </c>
      <c r="E66" s="28">
        <v>9</v>
      </c>
      <c r="F66" s="25">
        <f t="shared" si="1"/>
        <v>7.5</v>
      </c>
      <c r="G66" s="36">
        <f>'Tasa Participación_Estud'!C66</f>
        <v>10</v>
      </c>
      <c r="H66" s="28">
        <v>14</v>
      </c>
      <c r="I66" s="37">
        <f t="shared" si="0"/>
        <v>0.7142857142857143</v>
      </c>
    </row>
    <row r="67" spans="1:9" x14ac:dyDescent="0.25">
      <c r="A67" s="20" t="s">
        <v>259</v>
      </c>
      <c r="B67" s="30" t="s">
        <v>171</v>
      </c>
      <c r="C67" s="25">
        <v>3.09375</v>
      </c>
      <c r="D67" s="25">
        <v>0.73438036202572321</v>
      </c>
      <c r="E67" s="28">
        <v>32</v>
      </c>
      <c r="F67" s="25">
        <f t="shared" si="1"/>
        <v>5.234375</v>
      </c>
      <c r="G67" s="36">
        <f>'Tasa Participación_Estud'!C67</f>
        <v>33</v>
      </c>
      <c r="H67" s="28">
        <v>15</v>
      </c>
      <c r="I67" s="37">
        <f t="shared" si="0"/>
        <v>2.2000000000000002</v>
      </c>
    </row>
    <row r="68" spans="1:9" x14ac:dyDescent="0.25">
      <c r="A68" s="20" t="s">
        <v>180</v>
      </c>
      <c r="B68" s="30" t="s">
        <v>171</v>
      </c>
      <c r="C68" s="25"/>
      <c r="D68" s="25"/>
      <c r="E68" s="28">
        <v>0</v>
      </c>
      <c r="F68" s="25"/>
      <c r="G68" s="36">
        <f>'Tasa Participación_Estud'!C68</f>
        <v>0</v>
      </c>
      <c r="H68" s="28"/>
      <c r="I68" s="37"/>
    </row>
    <row r="69" spans="1:9" x14ac:dyDescent="0.25">
      <c r="A69" s="20" t="s">
        <v>181</v>
      </c>
      <c r="B69" s="30" t="s">
        <v>171</v>
      </c>
      <c r="C69" s="25">
        <v>2.6857142857142855</v>
      </c>
      <c r="D69" s="25">
        <v>0.9631879839558708</v>
      </c>
      <c r="E69" s="7">
        <v>35</v>
      </c>
      <c r="F69" s="25">
        <f t="shared" si="1"/>
        <v>4.2142857142857135</v>
      </c>
      <c r="G69" s="35">
        <f>'Tasa Participación_Estud'!C69</f>
        <v>35</v>
      </c>
      <c r="H69" s="7">
        <v>48</v>
      </c>
      <c r="I69" s="37">
        <f t="shared" si="0"/>
        <v>0.72916666666666663</v>
      </c>
    </row>
    <row r="70" spans="1:9" x14ac:dyDescent="0.25">
      <c r="A70" s="20" t="s">
        <v>182</v>
      </c>
      <c r="B70" s="30" t="s">
        <v>171</v>
      </c>
      <c r="C70" s="25">
        <v>4.1428571428571432</v>
      </c>
      <c r="D70" s="25">
        <v>0.37796447300922725</v>
      </c>
      <c r="E70" s="7">
        <v>7</v>
      </c>
      <c r="F70" s="25">
        <f t="shared" si="1"/>
        <v>7.8571428571428577</v>
      </c>
      <c r="G70" s="35">
        <f>'Tasa Participación_Estud'!C70</f>
        <v>7</v>
      </c>
      <c r="H70" s="7">
        <v>11</v>
      </c>
      <c r="I70" s="37">
        <f t="shared" ref="I70:I134" si="2">G70/H70</f>
        <v>0.63636363636363635</v>
      </c>
    </row>
    <row r="71" spans="1:9" x14ac:dyDescent="0.25">
      <c r="A71" s="20" t="s">
        <v>270</v>
      </c>
      <c r="B71" s="30" t="s">
        <v>171</v>
      </c>
      <c r="C71" s="25">
        <v>4</v>
      </c>
      <c r="D71" s="25">
        <v>0</v>
      </c>
      <c r="E71" s="7">
        <v>2</v>
      </c>
      <c r="F71" s="25">
        <f t="shared" ref="F71:F134" si="3">(C71-1)*2.5</f>
        <v>7.5</v>
      </c>
      <c r="G71" s="35">
        <f>'Tasa Participación_Estud'!C71</f>
        <v>2</v>
      </c>
      <c r="H71" s="7">
        <v>7</v>
      </c>
      <c r="I71" s="37">
        <f t="shared" si="2"/>
        <v>0.2857142857142857</v>
      </c>
    </row>
    <row r="72" spans="1:9" x14ac:dyDescent="0.25">
      <c r="A72" s="27" t="s">
        <v>271</v>
      </c>
      <c r="B72" s="29" t="s">
        <v>171</v>
      </c>
      <c r="C72" s="25"/>
      <c r="D72" s="25"/>
      <c r="E72" s="46">
        <f>SUM(E57:E70)</f>
        <v>124</v>
      </c>
      <c r="F72" s="25"/>
      <c r="G72" s="50">
        <f>'Tasa Participación_Estud'!C72</f>
        <v>130</v>
      </c>
      <c r="H72" s="46">
        <f>SUM(H57:H71)</f>
        <v>155</v>
      </c>
      <c r="I72" s="47">
        <f t="shared" si="2"/>
        <v>0.83870967741935487</v>
      </c>
    </row>
    <row r="73" spans="1:9" x14ac:dyDescent="0.25">
      <c r="A73" s="20" t="s">
        <v>183</v>
      </c>
      <c r="B73" s="25" t="s">
        <v>187</v>
      </c>
      <c r="C73" s="25">
        <v>3.03125</v>
      </c>
      <c r="D73" s="25">
        <v>0.69488337383031873</v>
      </c>
      <c r="E73" s="28">
        <v>32</v>
      </c>
      <c r="F73" s="25">
        <f t="shared" si="3"/>
        <v>5.078125</v>
      </c>
      <c r="G73" s="36">
        <f>'Tasa Participación_Estud'!C73</f>
        <v>33</v>
      </c>
      <c r="H73" s="28">
        <v>34</v>
      </c>
      <c r="I73" s="37">
        <f t="shared" si="2"/>
        <v>0.97058823529411764</v>
      </c>
    </row>
    <row r="74" spans="1:9" x14ac:dyDescent="0.25">
      <c r="A74" s="20" t="s">
        <v>184</v>
      </c>
      <c r="B74" s="25" t="s">
        <v>187</v>
      </c>
      <c r="C74" s="25">
        <v>3.4</v>
      </c>
      <c r="D74" s="25">
        <v>0.54772255750516674</v>
      </c>
      <c r="E74" s="28">
        <v>5</v>
      </c>
      <c r="F74" s="25">
        <f t="shared" si="3"/>
        <v>6</v>
      </c>
      <c r="G74" s="36">
        <f>'Tasa Participación_Estud'!C74</f>
        <v>5</v>
      </c>
      <c r="H74" s="28">
        <v>16</v>
      </c>
      <c r="I74" s="37">
        <f t="shared" si="2"/>
        <v>0.3125</v>
      </c>
    </row>
    <row r="75" spans="1:9" x14ac:dyDescent="0.25">
      <c r="A75" s="20" t="s">
        <v>185</v>
      </c>
      <c r="B75" s="25" t="s">
        <v>187</v>
      </c>
      <c r="C75" s="25">
        <v>3.3333333333333335</v>
      </c>
      <c r="D75" s="25">
        <v>1.154700538379251</v>
      </c>
      <c r="E75" s="28">
        <v>3</v>
      </c>
      <c r="F75" s="25">
        <f t="shared" si="3"/>
        <v>5.8333333333333339</v>
      </c>
      <c r="G75" s="36">
        <f>'Tasa Participación_Estud'!C75</f>
        <v>3</v>
      </c>
      <c r="H75" s="28">
        <v>7</v>
      </c>
      <c r="I75" s="37">
        <f t="shared" si="2"/>
        <v>0.42857142857142855</v>
      </c>
    </row>
    <row r="76" spans="1:9" x14ac:dyDescent="0.25">
      <c r="A76" s="20" t="s">
        <v>170</v>
      </c>
      <c r="B76" s="25" t="s">
        <v>187</v>
      </c>
      <c r="C76" s="25">
        <v>4</v>
      </c>
      <c r="D76" s="25">
        <v>0</v>
      </c>
      <c r="E76" s="28">
        <v>2</v>
      </c>
      <c r="F76" s="25">
        <f t="shared" si="3"/>
        <v>7.5</v>
      </c>
      <c r="G76" s="36">
        <f>'Tasa Participación_Estud'!C76</f>
        <v>2</v>
      </c>
      <c r="H76" s="28" t="s">
        <v>290</v>
      </c>
      <c r="I76" s="37"/>
    </row>
    <row r="77" spans="1:9" x14ac:dyDescent="0.25">
      <c r="A77" s="20" t="s">
        <v>186</v>
      </c>
      <c r="B77" s="25" t="s">
        <v>187</v>
      </c>
      <c r="C77" s="25"/>
      <c r="D77" s="25"/>
      <c r="E77" s="28">
        <v>0</v>
      </c>
      <c r="F77" s="25"/>
      <c r="G77" s="36">
        <f>'Tasa Participación_Estud'!C77</f>
        <v>0</v>
      </c>
      <c r="H77" s="28"/>
      <c r="I77" s="37"/>
    </row>
    <row r="78" spans="1:9" x14ac:dyDescent="0.25">
      <c r="A78" s="27" t="s">
        <v>271</v>
      </c>
      <c r="B78" s="29" t="s">
        <v>187</v>
      </c>
      <c r="C78" s="25"/>
      <c r="D78" s="25"/>
      <c r="E78" s="26">
        <f>SUM(E73:E77)</f>
        <v>42</v>
      </c>
      <c r="F78" s="25"/>
      <c r="G78" s="45">
        <f>'Tasa Participación_Estud'!C78</f>
        <v>43</v>
      </c>
      <c r="H78" s="26">
        <f>SUM(H73:H77)</f>
        <v>57</v>
      </c>
      <c r="I78" s="47">
        <f t="shared" si="2"/>
        <v>0.75438596491228072</v>
      </c>
    </row>
    <row r="79" spans="1:9" x14ac:dyDescent="0.25">
      <c r="A79" s="20" t="s">
        <v>169</v>
      </c>
      <c r="B79" s="25" t="s">
        <v>168</v>
      </c>
      <c r="C79" s="25">
        <v>3.0277777777777777</v>
      </c>
      <c r="D79" s="25">
        <v>1.1080513425729774</v>
      </c>
      <c r="E79" s="28">
        <v>36</v>
      </c>
      <c r="F79" s="25">
        <f t="shared" si="3"/>
        <v>5.0694444444444446</v>
      </c>
      <c r="G79" s="36">
        <f>'Tasa Participación_Estud'!C79</f>
        <v>37</v>
      </c>
      <c r="H79" s="28">
        <v>55</v>
      </c>
      <c r="I79" s="37">
        <f t="shared" si="2"/>
        <v>0.67272727272727273</v>
      </c>
    </row>
    <row r="80" spans="1:9" x14ac:dyDescent="0.25">
      <c r="A80" t="s">
        <v>261</v>
      </c>
      <c r="B80" s="25" t="s">
        <v>168</v>
      </c>
      <c r="C80" s="25">
        <v>2.5</v>
      </c>
      <c r="D80" s="25">
        <v>2.1213203435596424</v>
      </c>
      <c r="E80" s="28">
        <v>2</v>
      </c>
      <c r="F80" s="25">
        <f t="shared" si="3"/>
        <v>3.75</v>
      </c>
      <c r="G80" s="36">
        <f>'Tasa Participación_Estud'!C80</f>
        <v>2</v>
      </c>
      <c r="H80" s="28">
        <v>3</v>
      </c>
      <c r="I80" s="37">
        <f t="shared" si="2"/>
        <v>0.66666666666666663</v>
      </c>
    </row>
    <row r="81" spans="1:9" x14ac:dyDescent="0.25">
      <c r="A81" s="20" t="s">
        <v>170</v>
      </c>
      <c r="B81" s="25" t="s">
        <v>168</v>
      </c>
      <c r="C81" s="25">
        <v>4</v>
      </c>
      <c r="D81" s="25"/>
      <c r="E81" s="28">
        <v>1</v>
      </c>
      <c r="F81" s="25">
        <f t="shared" si="3"/>
        <v>7.5</v>
      </c>
      <c r="G81" s="36">
        <f>'Tasa Participación_Estud'!C81</f>
        <v>2</v>
      </c>
      <c r="H81" s="28">
        <v>13</v>
      </c>
      <c r="I81" s="37">
        <f t="shared" si="2"/>
        <v>0.15384615384615385</v>
      </c>
    </row>
    <row r="82" spans="1:9" x14ac:dyDescent="0.25">
      <c r="A82" t="s">
        <v>260</v>
      </c>
      <c r="B82" s="25" t="s">
        <v>168</v>
      </c>
      <c r="C82" s="25">
        <v>2.75</v>
      </c>
      <c r="D82" s="25">
        <v>0.9574271077563381</v>
      </c>
      <c r="E82" s="28">
        <v>4</v>
      </c>
      <c r="F82" s="25">
        <f t="shared" si="3"/>
        <v>4.375</v>
      </c>
      <c r="G82" s="36">
        <f>'Tasa Participación_Estud'!C82</f>
        <v>4</v>
      </c>
      <c r="H82" s="28">
        <v>10</v>
      </c>
      <c r="I82" s="37">
        <f t="shared" si="2"/>
        <v>0.4</v>
      </c>
    </row>
    <row r="83" spans="1:9" x14ac:dyDescent="0.25">
      <c r="A83" s="27" t="s">
        <v>271</v>
      </c>
      <c r="B83" s="29" t="s">
        <v>168</v>
      </c>
      <c r="C83" s="25"/>
      <c r="D83" s="25"/>
      <c r="E83" s="26">
        <f>SUM(E79:E82)</f>
        <v>43</v>
      </c>
      <c r="F83" s="25"/>
      <c r="G83" s="45">
        <f>'Tasa Participación_Estud'!C83</f>
        <v>45</v>
      </c>
      <c r="H83" s="26">
        <f>SUM(H79:H82)</f>
        <v>81</v>
      </c>
      <c r="I83" s="47">
        <f t="shared" si="2"/>
        <v>0.55555555555555558</v>
      </c>
    </row>
    <row r="84" spans="1:9" x14ac:dyDescent="0.25">
      <c r="A84" s="23" t="s">
        <v>121</v>
      </c>
      <c r="B84" s="7" t="s">
        <v>122</v>
      </c>
      <c r="C84" s="25">
        <v>3.5</v>
      </c>
      <c r="D84" s="25">
        <v>0.7559289460184544</v>
      </c>
      <c r="E84" s="28">
        <v>64</v>
      </c>
      <c r="F84" s="25">
        <f t="shared" si="3"/>
        <v>6.25</v>
      </c>
      <c r="G84" s="36">
        <f>'Tasa Participación_Estud'!C84</f>
        <v>64</v>
      </c>
      <c r="H84" s="28">
        <v>106</v>
      </c>
      <c r="I84" s="37">
        <f t="shared" si="2"/>
        <v>0.60377358490566035</v>
      </c>
    </row>
    <row r="85" spans="1:9" x14ac:dyDescent="0.25">
      <c r="A85" s="24" t="s">
        <v>123</v>
      </c>
      <c r="B85" s="7" t="s">
        <v>122</v>
      </c>
      <c r="C85" s="25">
        <v>3.4705882352941178</v>
      </c>
      <c r="D85" s="25">
        <v>0.79981615534630335</v>
      </c>
      <c r="E85" s="28">
        <v>17</v>
      </c>
      <c r="F85" s="25">
        <f t="shared" si="3"/>
        <v>6.1764705882352944</v>
      </c>
      <c r="G85" s="36">
        <f>'Tasa Participación_Estud'!C85</f>
        <v>17</v>
      </c>
      <c r="H85" s="28">
        <v>29</v>
      </c>
      <c r="I85" s="37">
        <f t="shared" si="2"/>
        <v>0.58620689655172409</v>
      </c>
    </row>
    <row r="86" spans="1:9" x14ac:dyDescent="0.25">
      <c r="A86" s="24" t="s">
        <v>247</v>
      </c>
      <c r="B86" s="7" t="s">
        <v>122</v>
      </c>
      <c r="C86" s="25">
        <v>3.7586206896551726</v>
      </c>
      <c r="D86" s="25">
        <v>0.68947041860262526</v>
      </c>
      <c r="E86" s="28">
        <v>29</v>
      </c>
      <c r="F86" s="25">
        <f t="shared" si="3"/>
        <v>6.8965517241379315</v>
      </c>
      <c r="G86" s="36">
        <f>'Tasa Participación_Estud'!C86</f>
        <v>29</v>
      </c>
      <c r="H86" s="28">
        <v>43</v>
      </c>
      <c r="I86" s="37">
        <f t="shared" si="2"/>
        <v>0.67441860465116277</v>
      </c>
    </row>
    <row r="87" spans="1:9" x14ac:dyDescent="0.25">
      <c r="A87" s="24" t="s">
        <v>124</v>
      </c>
      <c r="B87" s="7" t="s">
        <v>122</v>
      </c>
      <c r="C87" s="25"/>
      <c r="D87" s="25"/>
      <c r="E87" s="28">
        <v>0</v>
      </c>
      <c r="F87" s="25"/>
      <c r="G87" s="36">
        <f>'Tasa Participación_Estud'!C87</f>
        <v>1</v>
      </c>
      <c r="H87" s="28">
        <v>8</v>
      </c>
      <c r="I87" s="37">
        <f t="shared" si="2"/>
        <v>0.125</v>
      </c>
    </row>
    <row r="88" spans="1:9" x14ac:dyDescent="0.25">
      <c r="A88" s="24" t="s">
        <v>125</v>
      </c>
      <c r="B88" s="7" t="s">
        <v>122</v>
      </c>
      <c r="C88" s="25">
        <v>3.25</v>
      </c>
      <c r="D88" s="25">
        <v>1.5</v>
      </c>
      <c r="E88" s="28">
        <v>4</v>
      </c>
      <c r="F88" s="25">
        <f t="shared" si="3"/>
        <v>5.625</v>
      </c>
      <c r="G88" s="36">
        <f>'Tasa Participación_Estud'!C88</f>
        <v>4</v>
      </c>
      <c r="H88" s="28">
        <v>5</v>
      </c>
      <c r="I88" s="37">
        <f t="shared" si="2"/>
        <v>0.8</v>
      </c>
    </row>
    <row r="89" spans="1:9" x14ac:dyDescent="0.25">
      <c r="A89" s="24" t="s">
        <v>126</v>
      </c>
      <c r="B89" s="7" t="s">
        <v>122</v>
      </c>
      <c r="C89" s="25">
        <v>3.5</v>
      </c>
      <c r="D89" s="25">
        <v>0.57735026918962573</v>
      </c>
      <c r="E89" s="28">
        <v>4</v>
      </c>
      <c r="F89" s="25">
        <f t="shared" si="3"/>
        <v>6.25</v>
      </c>
      <c r="G89" s="36">
        <f>'Tasa Participación_Estud'!C89</f>
        <v>4</v>
      </c>
      <c r="H89" s="28">
        <v>5</v>
      </c>
      <c r="I89" s="37">
        <f t="shared" si="2"/>
        <v>0.8</v>
      </c>
    </row>
    <row r="90" spans="1:9" x14ac:dyDescent="0.25">
      <c r="A90" s="24" t="s">
        <v>127</v>
      </c>
      <c r="B90" s="7" t="s">
        <v>122</v>
      </c>
      <c r="C90" s="25">
        <v>3.25</v>
      </c>
      <c r="D90" s="25">
        <v>0.5</v>
      </c>
      <c r="E90" s="28">
        <v>4</v>
      </c>
      <c r="F90" s="25">
        <f t="shared" si="3"/>
        <v>5.625</v>
      </c>
      <c r="G90" s="36">
        <f>'Tasa Participación_Estud'!C90</f>
        <v>4</v>
      </c>
      <c r="H90" s="28">
        <v>6</v>
      </c>
      <c r="I90" s="37">
        <f t="shared" si="2"/>
        <v>0.66666666666666663</v>
      </c>
    </row>
    <row r="91" spans="1:9" x14ac:dyDescent="0.25">
      <c r="A91" s="24" t="s">
        <v>128</v>
      </c>
      <c r="B91" s="7" t="s">
        <v>122</v>
      </c>
      <c r="C91" s="25"/>
      <c r="D91" s="25"/>
      <c r="E91" s="28">
        <v>0</v>
      </c>
      <c r="F91" s="25"/>
      <c r="G91" s="36">
        <f>'Tasa Participación_Estud'!C91</f>
        <v>0</v>
      </c>
      <c r="H91" s="28">
        <v>9</v>
      </c>
      <c r="I91" s="37">
        <f t="shared" si="2"/>
        <v>0</v>
      </c>
    </row>
    <row r="92" spans="1:9" x14ac:dyDescent="0.25">
      <c r="A92" s="24" t="s">
        <v>248</v>
      </c>
      <c r="B92" s="7" t="s">
        <v>122</v>
      </c>
      <c r="C92" s="25"/>
      <c r="D92" s="25"/>
      <c r="E92" s="28">
        <v>0</v>
      </c>
      <c r="F92" s="25"/>
      <c r="G92" s="36">
        <f>'Tasa Participación_Estud'!C92</f>
        <v>0</v>
      </c>
      <c r="H92" s="28">
        <v>4</v>
      </c>
      <c r="I92" s="37">
        <f t="shared" si="2"/>
        <v>0</v>
      </c>
    </row>
    <row r="93" spans="1:9" x14ac:dyDescent="0.25">
      <c r="A93" s="27" t="s">
        <v>271</v>
      </c>
      <c r="B93" s="26" t="s">
        <v>122</v>
      </c>
      <c r="C93" s="25"/>
      <c r="D93" s="25"/>
      <c r="E93" s="26">
        <f>SUM(E84:E92)</f>
        <v>122</v>
      </c>
      <c r="F93" s="25"/>
      <c r="G93" s="45">
        <f>'Tasa Participación_Estud'!C93</f>
        <v>123</v>
      </c>
      <c r="H93" s="26">
        <f>SUM(H84:H92)</f>
        <v>215</v>
      </c>
      <c r="I93" s="47">
        <f t="shared" si="2"/>
        <v>0.5720930232558139</v>
      </c>
    </row>
    <row r="94" spans="1:9" x14ac:dyDescent="0.25">
      <c r="A94" s="20" t="s">
        <v>188</v>
      </c>
      <c r="B94" s="25" t="s">
        <v>191</v>
      </c>
      <c r="C94" s="25">
        <v>3.6666666666666665</v>
      </c>
      <c r="D94" s="25">
        <v>0.57735026918962473</v>
      </c>
      <c r="E94" s="28">
        <v>3</v>
      </c>
      <c r="F94" s="25">
        <f t="shared" si="3"/>
        <v>6.6666666666666661</v>
      </c>
      <c r="G94" s="36">
        <f>'Tasa Participación_Estud'!C94</f>
        <v>3</v>
      </c>
      <c r="H94" s="28">
        <v>22</v>
      </c>
      <c r="I94" s="37">
        <f t="shared" si="2"/>
        <v>0.13636363636363635</v>
      </c>
    </row>
    <row r="95" spans="1:9" x14ac:dyDescent="0.25">
      <c r="A95" s="20" t="s">
        <v>189</v>
      </c>
      <c r="B95" s="25" t="s">
        <v>191</v>
      </c>
      <c r="C95" s="25">
        <v>3.7</v>
      </c>
      <c r="D95" s="25">
        <v>0.94868329805051343</v>
      </c>
      <c r="E95" s="28">
        <v>10</v>
      </c>
      <c r="F95" s="25">
        <f t="shared" si="3"/>
        <v>6.75</v>
      </c>
      <c r="G95" s="36">
        <f>'Tasa Participación_Estud'!C95</f>
        <v>10</v>
      </c>
      <c r="H95" s="28">
        <v>104</v>
      </c>
      <c r="I95" s="37">
        <f t="shared" si="2"/>
        <v>9.6153846153846159E-2</v>
      </c>
    </row>
    <row r="96" spans="1:9" x14ac:dyDescent="0.25">
      <c r="A96" s="20" t="s">
        <v>249</v>
      </c>
      <c r="B96" s="25" t="s">
        <v>191</v>
      </c>
      <c r="C96" s="25"/>
      <c r="D96" s="25"/>
      <c r="E96" s="28">
        <v>0</v>
      </c>
      <c r="F96" s="25"/>
      <c r="G96" s="36">
        <f>'Tasa Participación_Estud'!C96</f>
        <v>0</v>
      </c>
      <c r="H96" s="28">
        <v>75</v>
      </c>
      <c r="I96" s="37">
        <f t="shared" si="2"/>
        <v>0</v>
      </c>
    </row>
    <row r="97" spans="1:9" x14ac:dyDescent="0.25">
      <c r="A97" s="24" t="s">
        <v>125</v>
      </c>
      <c r="B97" s="25" t="s">
        <v>191</v>
      </c>
      <c r="C97" s="25"/>
      <c r="D97" s="25"/>
      <c r="E97" s="28">
        <v>0</v>
      </c>
      <c r="F97" s="25"/>
      <c r="G97" s="36">
        <f>'Tasa Participación_Estud'!C97</f>
        <v>0</v>
      </c>
      <c r="H97" s="28">
        <v>3</v>
      </c>
      <c r="I97" s="37">
        <f t="shared" si="2"/>
        <v>0</v>
      </c>
    </row>
    <row r="98" spans="1:9" x14ac:dyDescent="0.25">
      <c r="A98" s="20" t="s">
        <v>190</v>
      </c>
      <c r="B98" s="25" t="s">
        <v>191</v>
      </c>
      <c r="C98" s="25">
        <v>3.3333333333333335</v>
      </c>
      <c r="D98" s="25">
        <v>0.57735026918962473</v>
      </c>
      <c r="E98" s="28">
        <v>3</v>
      </c>
      <c r="F98" s="25">
        <f t="shared" si="3"/>
        <v>5.8333333333333339</v>
      </c>
      <c r="G98" s="36">
        <f>'Tasa Participación_Estud'!C98</f>
        <v>3</v>
      </c>
      <c r="H98" s="28">
        <v>4</v>
      </c>
      <c r="I98" s="37">
        <f t="shared" si="2"/>
        <v>0.75</v>
      </c>
    </row>
    <row r="99" spans="1:9" x14ac:dyDescent="0.25">
      <c r="A99" s="27" t="s">
        <v>271</v>
      </c>
      <c r="B99" s="29" t="s">
        <v>191</v>
      </c>
      <c r="C99" s="25"/>
      <c r="D99" s="25"/>
      <c r="E99" s="26">
        <f>SUM(E94:E98)</f>
        <v>16</v>
      </c>
      <c r="F99" s="25"/>
      <c r="G99" s="45">
        <f>'Tasa Participación_Estud'!C99</f>
        <v>16</v>
      </c>
      <c r="H99" s="26">
        <f>SUM(H94:H98)</f>
        <v>208</v>
      </c>
      <c r="I99" s="47">
        <f t="shared" si="2"/>
        <v>7.6923076923076927E-2</v>
      </c>
    </row>
    <row r="100" spans="1:9" x14ac:dyDescent="0.25">
      <c r="A100" s="31" t="s">
        <v>225</v>
      </c>
      <c r="B100" s="25" t="s">
        <v>226</v>
      </c>
      <c r="C100" s="25">
        <v>3.96</v>
      </c>
      <c r="D100" s="25">
        <v>0.70595919030662091</v>
      </c>
      <c r="E100" s="28">
        <v>75</v>
      </c>
      <c r="F100" s="25">
        <f t="shared" si="3"/>
        <v>7.4</v>
      </c>
      <c r="G100" s="36">
        <f>'Tasa Participación_Estud'!C100</f>
        <v>75</v>
      </c>
      <c r="H100" s="28">
        <v>104</v>
      </c>
      <c r="I100" s="37">
        <f t="shared" si="2"/>
        <v>0.72115384615384615</v>
      </c>
    </row>
    <row r="101" spans="1:9" x14ac:dyDescent="0.25">
      <c r="A101" s="20" t="s">
        <v>227</v>
      </c>
      <c r="B101" s="25" t="s">
        <v>226</v>
      </c>
      <c r="C101" s="25">
        <v>4</v>
      </c>
      <c r="D101" s="25">
        <v>4</v>
      </c>
      <c r="E101" s="28">
        <v>137</v>
      </c>
      <c r="F101" s="25">
        <f t="shared" si="3"/>
        <v>7.5</v>
      </c>
      <c r="G101" s="36">
        <f>'Tasa Participación_Estud'!C101</f>
        <v>137</v>
      </c>
      <c r="H101" s="28">
        <v>175</v>
      </c>
      <c r="I101" s="37">
        <f t="shared" si="2"/>
        <v>0.78285714285714281</v>
      </c>
    </row>
    <row r="102" spans="1:9" x14ac:dyDescent="0.25">
      <c r="A102" s="31" t="s">
        <v>228</v>
      </c>
      <c r="B102" s="25" t="s">
        <v>226</v>
      </c>
      <c r="C102" s="25">
        <v>3.4</v>
      </c>
      <c r="D102" s="25">
        <v>1.1401754250991383</v>
      </c>
      <c r="E102" s="28">
        <v>5</v>
      </c>
      <c r="F102" s="25">
        <f t="shared" si="3"/>
        <v>6</v>
      </c>
      <c r="G102" s="36">
        <f>'Tasa Participación_Estud'!C102</f>
        <v>5</v>
      </c>
      <c r="H102" s="28">
        <v>16</v>
      </c>
      <c r="I102" s="37">
        <f t="shared" si="2"/>
        <v>0.3125</v>
      </c>
    </row>
    <row r="103" spans="1:9" x14ac:dyDescent="0.25">
      <c r="A103" s="31" t="s">
        <v>262</v>
      </c>
      <c r="B103" s="25" t="s">
        <v>226</v>
      </c>
      <c r="C103" s="25">
        <v>3.7142857142857144</v>
      </c>
      <c r="D103" s="25">
        <v>0.95118973121134198</v>
      </c>
      <c r="E103" s="28">
        <v>7</v>
      </c>
      <c r="F103" s="25">
        <f t="shared" si="3"/>
        <v>6.7857142857142865</v>
      </c>
      <c r="G103" s="36">
        <f>'Tasa Participación_Estud'!C103</f>
        <v>7</v>
      </c>
      <c r="H103" s="28">
        <v>9</v>
      </c>
      <c r="I103" s="37">
        <f t="shared" si="2"/>
        <v>0.77777777777777779</v>
      </c>
    </row>
    <row r="104" spans="1:9" x14ac:dyDescent="0.25">
      <c r="A104" s="31" t="s">
        <v>215</v>
      </c>
      <c r="B104" s="25" t="s">
        <v>226</v>
      </c>
      <c r="C104" s="25">
        <v>2.8028169014084505</v>
      </c>
      <c r="D104" s="25">
        <v>1.0367492920505921</v>
      </c>
      <c r="E104" s="28">
        <v>71</v>
      </c>
      <c r="F104" s="25">
        <f t="shared" si="3"/>
        <v>4.5070422535211261</v>
      </c>
      <c r="G104" s="36">
        <f>'Tasa Participación_Estud'!C104</f>
        <v>72</v>
      </c>
      <c r="H104" s="28">
        <v>87</v>
      </c>
      <c r="I104" s="37">
        <f t="shared" si="2"/>
        <v>0.82758620689655171</v>
      </c>
    </row>
    <row r="105" spans="1:9" x14ac:dyDescent="0.25">
      <c r="A105" s="31" t="s">
        <v>125</v>
      </c>
      <c r="B105" s="25" t="s">
        <v>226</v>
      </c>
      <c r="C105" s="25">
        <v>3.3714285714285714</v>
      </c>
      <c r="D105" s="25">
        <v>1.0314385809239868</v>
      </c>
      <c r="E105" s="28">
        <v>35</v>
      </c>
      <c r="F105" s="25">
        <f t="shared" si="3"/>
        <v>5.9285714285714288</v>
      </c>
      <c r="G105" s="36">
        <f>'Tasa Participación_Estud'!C105</f>
        <v>35</v>
      </c>
      <c r="H105" s="28">
        <v>48</v>
      </c>
      <c r="I105" s="37">
        <f t="shared" si="2"/>
        <v>0.72916666666666663</v>
      </c>
    </row>
    <row r="106" spans="1:9" x14ac:dyDescent="0.25">
      <c r="A106" s="27" t="s">
        <v>271</v>
      </c>
      <c r="B106" s="29" t="s">
        <v>226</v>
      </c>
      <c r="C106" s="25"/>
      <c r="D106" s="25"/>
      <c r="E106" s="26">
        <f>SUM(E100:E105)</f>
        <v>330</v>
      </c>
      <c r="F106" s="25"/>
      <c r="G106" s="45">
        <f>'Tasa Participación_Estud'!C106</f>
        <v>331</v>
      </c>
      <c r="H106" s="26">
        <f>SUM(H100:H105)</f>
        <v>439</v>
      </c>
      <c r="I106" s="47">
        <f t="shared" si="2"/>
        <v>0.75398633257403191</v>
      </c>
    </row>
    <row r="107" spans="1:9" x14ac:dyDescent="0.25">
      <c r="A107" s="31" t="s">
        <v>223</v>
      </c>
      <c r="B107" s="32" t="s">
        <v>222</v>
      </c>
      <c r="C107" s="25">
        <v>4.1724137931034484</v>
      </c>
      <c r="D107" s="25">
        <v>0.46820062223377878</v>
      </c>
      <c r="E107" s="28">
        <v>29</v>
      </c>
      <c r="F107" s="25">
        <f t="shared" si="3"/>
        <v>7.931034482758621</v>
      </c>
      <c r="G107" s="36">
        <f>'Tasa Participación_Estud'!C107</f>
        <v>29</v>
      </c>
      <c r="H107" s="28">
        <v>104</v>
      </c>
      <c r="I107" s="37">
        <f t="shared" si="2"/>
        <v>0.27884615384615385</v>
      </c>
    </row>
    <row r="108" spans="1:9" x14ac:dyDescent="0.25">
      <c r="A108" s="31" t="s">
        <v>224</v>
      </c>
      <c r="B108" s="32" t="s">
        <v>222</v>
      </c>
      <c r="C108" s="25"/>
      <c r="D108" s="25"/>
      <c r="E108" s="28">
        <v>0</v>
      </c>
      <c r="F108" s="25"/>
      <c r="G108" s="36">
        <f>'Tasa Participación_Estud'!C108</f>
        <v>0</v>
      </c>
      <c r="H108" s="28">
        <v>46</v>
      </c>
      <c r="I108" s="37">
        <f t="shared" si="2"/>
        <v>0</v>
      </c>
    </row>
    <row r="109" spans="1:9" x14ac:dyDescent="0.25">
      <c r="A109" s="31" t="s">
        <v>196</v>
      </c>
      <c r="B109" s="32" t="s">
        <v>222</v>
      </c>
      <c r="C109" s="25"/>
      <c r="D109" s="25"/>
      <c r="E109" s="28">
        <v>0</v>
      </c>
      <c r="F109" s="25"/>
      <c r="G109" s="36">
        <f>'Tasa Participación_Estud'!C109</f>
        <v>0</v>
      </c>
      <c r="H109" s="28">
        <v>3</v>
      </c>
      <c r="I109" s="37">
        <f t="shared" si="2"/>
        <v>0</v>
      </c>
    </row>
    <row r="110" spans="1:9" x14ac:dyDescent="0.25">
      <c r="A110" s="31" t="s">
        <v>250</v>
      </c>
      <c r="B110" s="32" t="s">
        <v>222</v>
      </c>
      <c r="C110" s="25">
        <v>4.1724137931034484</v>
      </c>
      <c r="D110" s="25">
        <v>0.46820062223377878</v>
      </c>
      <c r="E110" s="28">
        <v>29</v>
      </c>
      <c r="F110" s="25">
        <f t="shared" si="3"/>
        <v>7.931034482758621</v>
      </c>
      <c r="G110" s="36">
        <f>'Tasa Participación_Estud'!C110</f>
        <v>29</v>
      </c>
      <c r="H110" s="28">
        <v>12</v>
      </c>
      <c r="I110" s="37">
        <f t="shared" si="2"/>
        <v>2.4166666666666665</v>
      </c>
    </row>
    <row r="111" spans="1:9" x14ac:dyDescent="0.25">
      <c r="A111" s="27" t="s">
        <v>271</v>
      </c>
      <c r="B111" s="33" t="s">
        <v>222</v>
      </c>
      <c r="C111" s="25"/>
      <c r="D111" s="25"/>
      <c r="E111" s="26">
        <f>SUM(E107:E110)</f>
        <v>58</v>
      </c>
      <c r="F111" s="25"/>
      <c r="G111" s="45">
        <f>'Tasa Participación_Estud'!C111</f>
        <v>58</v>
      </c>
      <c r="H111" s="26">
        <f>SUM(H107:H110)</f>
        <v>165</v>
      </c>
      <c r="I111" s="47">
        <f t="shared" si="2"/>
        <v>0.3515151515151515</v>
      </c>
    </row>
    <row r="112" spans="1:9" x14ac:dyDescent="0.25">
      <c r="A112" s="31" t="s">
        <v>217</v>
      </c>
      <c r="B112" s="32" t="s">
        <v>218</v>
      </c>
      <c r="C112" s="25">
        <v>3.2</v>
      </c>
      <c r="D112" s="25">
        <v>1.0954451150103319</v>
      </c>
      <c r="E112" s="28">
        <v>5</v>
      </c>
      <c r="F112" s="25">
        <f t="shared" si="3"/>
        <v>5.5</v>
      </c>
      <c r="G112" s="36">
        <f>'Tasa Participación_Estud'!C112</f>
        <v>5</v>
      </c>
      <c r="H112" s="28">
        <v>137</v>
      </c>
      <c r="I112" s="37">
        <f t="shared" si="2"/>
        <v>3.6496350364963501E-2</v>
      </c>
    </row>
    <row r="113" spans="1:9" x14ac:dyDescent="0.25">
      <c r="A113" s="31" t="s">
        <v>219</v>
      </c>
      <c r="B113" s="32" t="s">
        <v>218</v>
      </c>
      <c r="C113" s="25">
        <v>1</v>
      </c>
      <c r="D113" s="25"/>
      <c r="E113" s="28">
        <v>1</v>
      </c>
      <c r="F113" s="25">
        <f t="shared" si="3"/>
        <v>0</v>
      </c>
      <c r="G113" s="36">
        <f>'Tasa Participación_Estud'!C113</f>
        <v>1</v>
      </c>
      <c r="H113" s="28">
        <v>12</v>
      </c>
      <c r="I113" s="37">
        <f t="shared" si="2"/>
        <v>8.3333333333333329E-2</v>
      </c>
    </row>
    <row r="114" spans="1:9" x14ac:dyDescent="0.25">
      <c r="A114" s="31" t="s">
        <v>251</v>
      </c>
      <c r="B114" s="32" t="s">
        <v>218</v>
      </c>
      <c r="C114" s="25"/>
      <c r="D114" s="25"/>
      <c r="E114" s="28">
        <v>0</v>
      </c>
      <c r="F114" s="25"/>
      <c r="G114" s="36">
        <f>'Tasa Participación_Estud'!C114</f>
        <v>0</v>
      </c>
      <c r="H114" s="28">
        <v>32</v>
      </c>
      <c r="I114" s="37">
        <f t="shared" si="2"/>
        <v>0</v>
      </c>
    </row>
    <row r="115" spans="1:9" x14ac:dyDescent="0.25">
      <c r="A115" s="31" t="s">
        <v>220</v>
      </c>
      <c r="B115" s="32" t="s">
        <v>218</v>
      </c>
      <c r="C115" s="25"/>
      <c r="D115" s="25"/>
      <c r="E115" s="28">
        <v>0</v>
      </c>
      <c r="F115" s="25"/>
      <c r="G115" s="36">
        <f>'Tasa Participación_Estud'!C115</f>
        <v>0</v>
      </c>
      <c r="H115" s="28">
        <v>8</v>
      </c>
      <c r="I115" s="37">
        <f t="shared" si="2"/>
        <v>0</v>
      </c>
    </row>
    <row r="116" spans="1:9" x14ac:dyDescent="0.25">
      <c r="A116" s="31" t="s">
        <v>125</v>
      </c>
      <c r="B116" s="32" t="s">
        <v>218</v>
      </c>
      <c r="C116" s="25"/>
      <c r="D116" s="25"/>
      <c r="E116" s="28">
        <v>0</v>
      </c>
      <c r="F116" s="25"/>
      <c r="G116" s="36">
        <f>'Tasa Participación_Estud'!C116</f>
        <v>0</v>
      </c>
      <c r="H116" s="28">
        <v>5</v>
      </c>
      <c r="I116" s="37">
        <f t="shared" si="2"/>
        <v>0</v>
      </c>
    </row>
    <row r="117" spans="1:9" x14ac:dyDescent="0.25">
      <c r="A117" s="31" t="s">
        <v>221</v>
      </c>
      <c r="B117" s="32" t="s">
        <v>218</v>
      </c>
      <c r="C117" s="25">
        <v>4</v>
      </c>
      <c r="D117" s="25"/>
      <c r="E117" s="28">
        <v>1</v>
      </c>
      <c r="F117" s="25">
        <f t="shared" si="3"/>
        <v>7.5</v>
      </c>
      <c r="G117" s="36">
        <f>'Tasa Participación_Estud'!C117</f>
        <v>1</v>
      </c>
      <c r="H117" s="28">
        <v>23</v>
      </c>
      <c r="I117" s="37">
        <f t="shared" si="2"/>
        <v>4.3478260869565216E-2</v>
      </c>
    </row>
    <row r="118" spans="1:9" x14ac:dyDescent="0.25">
      <c r="A118" s="27" t="s">
        <v>271</v>
      </c>
      <c r="B118" s="33" t="s">
        <v>218</v>
      </c>
      <c r="C118" s="25"/>
      <c r="D118" s="25"/>
      <c r="E118" s="26">
        <f>SUM(E112:E117)</f>
        <v>7</v>
      </c>
      <c r="F118" s="25"/>
      <c r="G118" s="45">
        <f>'Tasa Participación_Estud'!C118</f>
        <v>7</v>
      </c>
      <c r="H118" s="26">
        <f>SUM(H112:H117)</f>
        <v>217</v>
      </c>
      <c r="I118" s="47">
        <f t="shared" si="2"/>
        <v>3.2258064516129031E-2</v>
      </c>
    </row>
    <row r="119" spans="1:9" x14ac:dyDescent="0.25">
      <c r="A119" s="20" t="s">
        <v>205</v>
      </c>
      <c r="B119" s="25" t="s">
        <v>206</v>
      </c>
      <c r="C119" s="25">
        <v>3.625</v>
      </c>
      <c r="D119" s="25">
        <v>0.74402380914284494</v>
      </c>
      <c r="E119" s="28">
        <v>8</v>
      </c>
      <c r="F119" s="25">
        <f t="shared" si="3"/>
        <v>6.5625</v>
      </c>
      <c r="G119" s="36">
        <f>'Tasa Participación_Estud'!C119</f>
        <v>9</v>
      </c>
      <c r="H119" s="28">
        <v>26</v>
      </c>
      <c r="I119" s="37">
        <f t="shared" si="2"/>
        <v>0.34615384615384615</v>
      </c>
    </row>
    <row r="120" spans="1:9" x14ac:dyDescent="0.25">
      <c r="A120" s="20" t="s">
        <v>207</v>
      </c>
      <c r="B120" s="25" t="s">
        <v>206</v>
      </c>
      <c r="C120" s="25"/>
      <c r="D120" s="25"/>
      <c r="E120" s="28">
        <v>0</v>
      </c>
      <c r="F120" s="25"/>
      <c r="G120" s="36">
        <f>'Tasa Participación_Estud'!C120</f>
        <v>0</v>
      </c>
      <c r="H120" s="28">
        <v>1</v>
      </c>
      <c r="I120" s="37">
        <f t="shared" si="2"/>
        <v>0</v>
      </c>
    </row>
    <row r="121" spans="1:9" x14ac:dyDescent="0.25">
      <c r="A121" s="20" t="s">
        <v>208</v>
      </c>
      <c r="B121" s="25" t="s">
        <v>206</v>
      </c>
      <c r="C121" s="25">
        <v>3.5</v>
      </c>
      <c r="D121" s="25">
        <v>0.52704627669472992</v>
      </c>
      <c r="E121" s="28">
        <v>10</v>
      </c>
      <c r="F121" s="25">
        <f t="shared" si="3"/>
        <v>6.25</v>
      </c>
      <c r="G121" s="36">
        <f>'Tasa Participación_Estud'!C121</f>
        <v>10</v>
      </c>
      <c r="H121" s="28">
        <v>24</v>
      </c>
      <c r="I121" s="37">
        <f t="shared" si="2"/>
        <v>0.41666666666666669</v>
      </c>
    </row>
    <row r="122" spans="1:9" x14ac:dyDescent="0.25">
      <c r="A122" s="20" t="s">
        <v>209</v>
      </c>
      <c r="B122" s="25" t="s">
        <v>206</v>
      </c>
      <c r="C122" s="25">
        <v>3.75</v>
      </c>
      <c r="D122" s="25">
        <v>0.62158156050806102</v>
      </c>
      <c r="E122" s="28">
        <v>12</v>
      </c>
      <c r="F122" s="25">
        <f t="shared" si="3"/>
        <v>6.875</v>
      </c>
      <c r="G122" s="36">
        <f>'Tasa Participación_Estud'!C122</f>
        <v>12</v>
      </c>
      <c r="H122" s="28">
        <v>22</v>
      </c>
      <c r="I122" s="37">
        <f t="shared" si="2"/>
        <v>0.54545454545454541</v>
      </c>
    </row>
    <row r="123" spans="1:9" x14ac:dyDescent="0.25">
      <c r="A123" s="20" t="s">
        <v>210</v>
      </c>
      <c r="B123" s="25" t="s">
        <v>206</v>
      </c>
      <c r="C123" s="25">
        <v>3</v>
      </c>
      <c r="D123" s="25">
        <v>0.81649658092772603</v>
      </c>
      <c r="E123" s="28">
        <v>4</v>
      </c>
      <c r="F123" s="25">
        <f t="shared" si="3"/>
        <v>5</v>
      </c>
      <c r="G123" s="36">
        <f>'Tasa Participación_Estud'!C123</f>
        <v>4</v>
      </c>
      <c r="H123" s="28">
        <v>19</v>
      </c>
      <c r="I123" s="37">
        <f t="shared" si="2"/>
        <v>0.21052631578947367</v>
      </c>
    </row>
    <row r="124" spans="1:9" x14ac:dyDescent="0.25">
      <c r="A124" s="20" t="s">
        <v>211</v>
      </c>
      <c r="B124" s="25" t="s">
        <v>206</v>
      </c>
      <c r="C124" s="25">
        <v>3.1333333333333333</v>
      </c>
      <c r="D124" s="25">
        <v>0.99043040187202458</v>
      </c>
      <c r="E124" s="28">
        <v>15</v>
      </c>
      <c r="F124" s="25">
        <f t="shared" si="3"/>
        <v>5.333333333333333</v>
      </c>
      <c r="G124" s="36">
        <f>'Tasa Participación_Estud'!C124</f>
        <v>15</v>
      </c>
      <c r="H124" s="28">
        <v>31</v>
      </c>
      <c r="I124" s="37">
        <f t="shared" si="2"/>
        <v>0.4838709677419355</v>
      </c>
    </row>
    <row r="125" spans="1:9" x14ac:dyDescent="0.25">
      <c r="A125" s="20" t="s">
        <v>212</v>
      </c>
      <c r="B125" s="25" t="s">
        <v>206</v>
      </c>
      <c r="C125" s="25">
        <v>2.5</v>
      </c>
      <c r="D125" s="25">
        <v>0.70710678118654757</v>
      </c>
      <c r="E125" s="28">
        <v>2</v>
      </c>
      <c r="F125" s="25">
        <f t="shared" si="3"/>
        <v>3.75</v>
      </c>
      <c r="G125" s="36">
        <f>'Tasa Participación_Estud'!C125</f>
        <v>2</v>
      </c>
      <c r="H125" s="28">
        <v>9</v>
      </c>
      <c r="I125" s="37">
        <f t="shared" si="2"/>
        <v>0.22222222222222221</v>
      </c>
    </row>
    <row r="126" spans="1:9" x14ac:dyDescent="0.25">
      <c r="A126" s="20" t="s">
        <v>213</v>
      </c>
      <c r="B126" s="25" t="s">
        <v>206</v>
      </c>
      <c r="C126" s="25"/>
      <c r="D126" s="25"/>
      <c r="E126" s="28">
        <v>0</v>
      </c>
      <c r="F126" s="25"/>
      <c r="G126" s="36">
        <f>'Tasa Participación_Estud'!C126</f>
        <v>0</v>
      </c>
      <c r="H126" s="28">
        <v>10</v>
      </c>
      <c r="I126" s="37">
        <f t="shared" si="2"/>
        <v>0</v>
      </c>
    </row>
    <row r="127" spans="1:9" x14ac:dyDescent="0.25">
      <c r="A127" s="31" t="s">
        <v>214</v>
      </c>
      <c r="B127" s="25" t="s">
        <v>206</v>
      </c>
      <c r="C127" s="30">
        <v>5</v>
      </c>
      <c r="D127" s="30"/>
      <c r="E127" s="28">
        <v>1</v>
      </c>
      <c r="F127" s="25">
        <f t="shared" si="3"/>
        <v>10</v>
      </c>
      <c r="G127" s="36">
        <f>'Tasa Participación_Estud'!C127</f>
        <v>1</v>
      </c>
      <c r="H127" s="28">
        <v>15</v>
      </c>
      <c r="I127" s="37">
        <f t="shared" si="2"/>
        <v>6.6666666666666666E-2</v>
      </c>
    </row>
    <row r="128" spans="1:9" x14ac:dyDescent="0.25">
      <c r="A128" s="31" t="s">
        <v>215</v>
      </c>
      <c r="B128" s="25" t="s">
        <v>206</v>
      </c>
      <c r="C128" s="25">
        <v>3.5238095238095237</v>
      </c>
      <c r="D128" s="25">
        <v>0.98076743517755627</v>
      </c>
      <c r="E128" s="28">
        <v>21</v>
      </c>
      <c r="F128" s="25">
        <f t="shared" si="3"/>
        <v>6.3095238095238093</v>
      </c>
      <c r="G128" s="36">
        <f>'Tasa Participación_Estud'!C128</f>
        <v>21</v>
      </c>
      <c r="H128" s="28">
        <v>104</v>
      </c>
      <c r="I128" s="37">
        <f t="shared" si="2"/>
        <v>0.20192307692307693</v>
      </c>
    </row>
    <row r="129" spans="1:9" x14ac:dyDescent="0.25">
      <c r="A129" s="31" t="s">
        <v>216</v>
      </c>
      <c r="B129" s="25" t="s">
        <v>206</v>
      </c>
      <c r="C129" s="25">
        <v>4</v>
      </c>
      <c r="D129" s="25">
        <v>0</v>
      </c>
      <c r="E129" s="28">
        <v>2</v>
      </c>
      <c r="F129" s="25">
        <f t="shared" si="3"/>
        <v>7.5</v>
      </c>
      <c r="G129" s="36">
        <f>'Tasa Participación_Estud'!C129</f>
        <v>2</v>
      </c>
      <c r="H129" s="28">
        <v>6</v>
      </c>
      <c r="I129" s="37">
        <f t="shared" si="2"/>
        <v>0.33333333333333331</v>
      </c>
    </row>
    <row r="130" spans="1:9" x14ac:dyDescent="0.25">
      <c r="A130" s="31" t="s">
        <v>264</v>
      </c>
      <c r="B130" s="25" t="s">
        <v>206</v>
      </c>
      <c r="C130" s="25"/>
      <c r="D130" s="25"/>
      <c r="E130" s="28">
        <v>0</v>
      </c>
      <c r="F130" s="25"/>
      <c r="G130" s="36">
        <f>'Tasa Participación_Estud'!C130</f>
        <v>0</v>
      </c>
      <c r="H130" s="28">
        <v>27</v>
      </c>
      <c r="I130" s="37">
        <f t="shared" si="2"/>
        <v>0</v>
      </c>
    </row>
    <row r="131" spans="1:9" x14ac:dyDescent="0.25">
      <c r="A131" s="31" t="s">
        <v>263</v>
      </c>
      <c r="B131" s="25" t="s">
        <v>206</v>
      </c>
      <c r="C131" s="25">
        <v>3.5</v>
      </c>
      <c r="D131" s="25">
        <v>0.54772255750516607</v>
      </c>
      <c r="E131" s="28">
        <v>6</v>
      </c>
      <c r="F131" s="25">
        <f t="shared" si="3"/>
        <v>6.25</v>
      </c>
      <c r="G131" s="36">
        <f>'Tasa Participación_Estud'!C131</f>
        <v>7</v>
      </c>
      <c r="H131" s="28">
        <v>4</v>
      </c>
      <c r="I131" s="37">
        <f t="shared" si="2"/>
        <v>1.75</v>
      </c>
    </row>
    <row r="132" spans="1:9" x14ac:dyDescent="0.25">
      <c r="A132" s="27" t="s">
        <v>271</v>
      </c>
      <c r="B132" s="29" t="s">
        <v>206</v>
      </c>
      <c r="C132" s="25"/>
      <c r="D132" s="25"/>
      <c r="E132" s="26">
        <f>SUM(E119:E131)</f>
        <v>81</v>
      </c>
      <c r="F132" s="25"/>
      <c r="G132" s="45">
        <f>'Tasa Participación_Estud'!C132</f>
        <v>83</v>
      </c>
      <c r="H132" s="26">
        <f>SUM(H119:H131)</f>
        <v>298</v>
      </c>
      <c r="I132" s="47">
        <f t="shared" si="2"/>
        <v>0.27852348993288589</v>
      </c>
    </row>
    <row r="133" spans="1:9" x14ac:dyDescent="0.25">
      <c r="A133" s="20" t="s">
        <v>202</v>
      </c>
      <c r="B133" s="25" t="s">
        <v>201</v>
      </c>
      <c r="C133" s="25">
        <v>3.5</v>
      </c>
      <c r="D133" s="25">
        <v>0.67763092717893847</v>
      </c>
      <c r="E133" s="28">
        <v>50</v>
      </c>
      <c r="F133" s="25">
        <f t="shared" si="3"/>
        <v>6.25</v>
      </c>
      <c r="G133" s="36">
        <f>'Tasa Participación_Estud'!C133</f>
        <v>50</v>
      </c>
      <c r="H133" s="28">
        <v>124</v>
      </c>
      <c r="I133" s="37">
        <f t="shared" si="2"/>
        <v>0.40322580645161288</v>
      </c>
    </row>
    <row r="134" spans="1:9" x14ac:dyDescent="0.25">
      <c r="A134" s="20" t="s">
        <v>203</v>
      </c>
      <c r="B134" s="25" t="s">
        <v>201</v>
      </c>
      <c r="C134" s="25">
        <v>3.486842105263158</v>
      </c>
      <c r="D134" s="25">
        <v>0.73925045016568969</v>
      </c>
      <c r="E134" s="28">
        <v>76</v>
      </c>
      <c r="F134" s="25">
        <f t="shared" si="3"/>
        <v>6.2171052631578947</v>
      </c>
      <c r="G134" s="36">
        <f>'Tasa Participación_Estud'!C134</f>
        <v>76</v>
      </c>
      <c r="H134" s="28">
        <v>165</v>
      </c>
      <c r="I134" s="37">
        <f t="shared" si="2"/>
        <v>0.46060606060606063</v>
      </c>
    </row>
    <row r="135" spans="1:9" x14ac:dyDescent="0.25">
      <c r="A135" s="20" t="s">
        <v>204</v>
      </c>
      <c r="B135" s="25" t="s">
        <v>201</v>
      </c>
      <c r="C135" s="25">
        <v>3.5</v>
      </c>
      <c r="D135" s="25">
        <v>0.96362411165943151</v>
      </c>
      <c r="E135" s="28">
        <v>22</v>
      </c>
      <c r="F135" s="25">
        <f t="shared" ref="F135:F154" si="4">(C135-1)*2.5</f>
        <v>6.25</v>
      </c>
      <c r="G135" s="36">
        <f>'Tasa Participación_Estud'!C135</f>
        <v>22</v>
      </c>
      <c r="H135" s="28">
        <v>76</v>
      </c>
      <c r="I135" s="37">
        <f t="shared" ref="I135:I153" si="5">G135/H135</f>
        <v>0.28947368421052633</v>
      </c>
    </row>
    <row r="136" spans="1:9" x14ac:dyDescent="0.25">
      <c r="A136" s="20" t="s">
        <v>265</v>
      </c>
      <c r="B136" s="25" t="s">
        <v>201</v>
      </c>
      <c r="C136" s="25">
        <v>3.2</v>
      </c>
      <c r="D136" s="25">
        <v>0.44721359549995715</v>
      </c>
      <c r="E136" s="28">
        <v>5</v>
      </c>
      <c r="F136" s="25">
        <f t="shared" si="4"/>
        <v>5.5</v>
      </c>
      <c r="G136" s="36">
        <f>'Tasa Participación_Estud'!C136</f>
        <v>5</v>
      </c>
      <c r="H136" s="28">
        <v>7</v>
      </c>
      <c r="I136" s="37">
        <f t="shared" si="5"/>
        <v>0.7142857142857143</v>
      </c>
    </row>
    <row r="137" spans="1:9" x14ac:dyDescent="0.25">
      <c r="A137" s="20" t="s">
        <v>266</v>
      </c>
      <c r="B137" s="25" t="s">
        <v>201</v>
      </c>
      <c r="C137" s="25">
        <v>5</v>
      </c>
      <c r="D137" s="25">
        <v>0</v>
      </c>
      <c r="E137" s="28">
        <v>2</v>
      </c>
      <c r="F137" s="25">
        <f t="shared" si="4"/>
        <v>10</v>
      </c>
      <c r="G137" s="36">
        <f>'Tasa Participación_Estud'!C137</f>
        <v>2</v>
      </c>
      <c r="H137" s="28">
        <v>11</v>
      </c>
      <c r="I137" s="37">
        <f t="shared" si="5"/>
        <v>0.18181818181818182</v>
      </c>
    </row>
    <row r="138" spans="1:9" x14ac:dyDescent="0.25">
      <c r="A138" s="20" t="s">
        <v>253</v>
      </c>
      <c r="B138" s="25" t="s">
        <v>201</v>
      </c>
      <c r="C138" s="25">
        <v>2.5454545454545454</v>
      </c>
      <c r="D138" s="25">
        <v>0.93844649191193541</v>
      </c>
      <c r="E138" s="28">
        <v>33</v>
      </c>
      <c r="F138" s="25">
        <f t="shared" si="4"/>
        <v>3.8636363636363633</v>
      </c>
      <c r="G138" s="36">
        <f>'Tasa Participación_Estud'!C138</f>
        <v>33</v>
      </c>
      <c r="H138" s="28">
        <v>76</v>
      </c>
      <c r="I138" s="37">
        <f t="shared" si="5"/>
        <v>0.43421052631578949</v>
      </c>
    </row>
    <row r="139" spans="1:9" x14ac:dyDescent="0.25">
      <c r="A139" s="20" t="s">
        <v>252</v>
      </c>
      <c r="B139" s="25" t="s">
        <v>201</v>
      </c>
      <c r="C139" s="30">
        <v>3</v>
      </c>
      <c r="D139" s="30">
        <v>1.1547005383792515</v>
      </c>
      <c r="E139" s="28">
        <v>4</v>
      </c>
      <c r="F139" s="25">
        <f t="shared" si="4"/>
        <v>5</v>
      </c>
      <c r="G139" s="36">
        <f>'Tasa Participación_Estud'!C139</f>
        <v>4</v>
      </c>
      <c r="H139" s="28">
        <v>9</v>
      </c>
      <c r="I139" s="37">
        <f>G139/H139</f>
        <v>0.44444444444444442</v>
      </c>
    </row>
    <row r="140" spans="1:9" x14ac:dyDescent="0.25">
      <c r="A140" s="20" t="s">
        <v>125</v>
      </c>
      <c r="B140" s="25" t="s">
        <v>201</v>
      </c>
      <c r="C140" s="25">
        <v>3.5</v>
      </c>
      <c r="D140" s="25">
        <v>0.84983658559879749</v>
      </c>
      <c r="E140" s="28">
        <v>10</v>
      </c>
      <c r="F140" s="25">
        <f t="shared" si="4"/>
        <v>6.25</v>
      </c>
      <c r="G140" s="36">
        <f>'Tasa Participación_Estud'!C140</f>
        <v>10</v>
      </c>
      <c r="H140" s="28">
        <v>33</v>
      </c>
      <c r="I140" s="37">
        <f t="shared" si="5"/>
        <v>0.30303030303030304</v>
      </c>
    </row>
    <row r="141" spans="1:9" x14ac:dyDescent="0.25">
      <c r="A141" s="27" t="s">
        <v>271</v>
      </c>
      <c r="B141" s="29" t="s">
        <v>201</v>
      </c>
      <c r="C141" s="35"/>
      <c r="D141" s="25"/>
      <c r="E141" s="26">
        <f>SUM(E133:E140)</f>
        <v>202</v>
      </c>
      <c r="F141" s="25"/>
      <c r="G141" s="45">
        <f>'Tasa Participación_Estud'!C141</f>
        <v>202</v>
      </c>
      <c r="H141" s="26">
        <f>SUM(H133:H140)</f>
        <v>501</v>
      </c>
      <c r="I141" s="47">
        <f t="shared" si="5"/>
        <v>0.40319361277445109</v>
      </c>
    </row>
    <row r="142" spans="1:9" x14ac:dyDescent="0.25">
      <c r="A142" s="20" t="s">
        <v>132</v>
      </c>
      <c r="B142" s="25" t="s">
        <v>197</v>
      </c>
      <c r="C142" s="25">
        <v>3.6075949367088609</v>
      </c>
      <c r="D142" s="25">
        <v>0.77488992632679976</v>
      </c>
      <c r="E142" s="28">
        <v>79</v>
      </c>
      <c r="F142" s="25">
        <f t="shared" si="4"/>
        <v>6.518987341772152</v>
      </c>
      <c r="G142" s="36">
        <f>'Tasa Participación_Estud'!C142</f>
        <v>79</v>
      </c>
      <c r="H142" s="28">
        <v>87</v>
      </c>
      <c r="I142" s="37">
        <f t="shared" si="5"/>
        <v>0.90804597701149425</v>
      </c>
    </row>
    <row r="143" spans="1:9" x14ac:dyDescent="0.25">
      <c r="A143" s="20" t="s">
        <v>198</v>
      </c>
      <c r="B143" s="25" t="s">
        <v>197</v>
      </c>
      <c r="C143" s="25">
        <v>3.4888888888888889</v>
      </c>
      <c r="D143" s="25">
        <v>0.62603449738747718</v>
      </c>
      <c r="E143" s="28">
        <v>45</v>
      </c>
      <c r="F143" s="25">
        <f t="shared" si="4"/>
        <v>6.2222222222222223</v>
      </c>
      <c r="G143" s="36">
        <f>'Tasa Participación_Estud'!C143</f>
        <v>46</v>
      </c>
      <c r="H143" s="28">
        <v>47</v>
      </c>
      <c r="I143" s="37">
        <f t="shared" si="5"/>
        <v>0.97872340425531912</v>
      </c>
    </row>
    <row r="144" spans="1:9" x14ac:dyDescent="0.25">
      <c r="A144" s="20" t="s">
        <v>199</v>
      </c>
      <c r="B144" s="25" t="s">
        <v>197</v>
      </c>
      <c r="C144" s="25">
        <v>3.290909090909091</v>
      </c>
      <c r="D144" s="25">
        <v>0.71161598239310708</v>
      </c>
      <c r="E144" s="28">
        <v>55</v>
      </c>
      <c r="F144" s="25">
        <f t="shared" si="4"/>
        <v>5.7272727272727275</v>
      </c>
      <c r="G144" s="36">
        <f>'Tasa Participación_Estud'!C144</f>
        <v>57</v>
      </c>
      <c r="H144" s="28">
        <v>109</v>
      </c>
      <c r="I144" s="37">
        <f t="shared" si="5"/>
        <v>0.52293577981651373</v>
      </c>
    </row>
    <row r="145" spans="1:9" x14ac:dyDescent="0.25">
      <c r="A145" s="20" t="s">
        <v>196</v>
      </c>
      <c r="B145" s="25" t="s">
        <v>197</v>
      </c>
      <c r="C145" s="25">
        <v>3.4</v>
      </c>
      <c r="D145" s="25">
        <v>0.96609178307929622</v>
      </c>
      <c r="E145" s="28">
        <v>10</v>
      </c>
      <c r="F145" s="25">
        <f t="shared" si="4"/>
        <v>6</v>
      </c>
      <c r="G145" s="36">
        <f>'Tasa Participación_Estud'!C145</f>
        <v>10</v>
      </c>
      <c r="H145" s="28">
        <v>19</v>
      </c>
      <c r="I145" s="37">
        <f t="shared" si="5"/>
        <v>0.52631578947368418</v>
      </c>
    </row>
    <row r="146" spans="1:9" x14ac:dyDescent="0.25">
      <c r="A146" s="20" t="s">
        <v>200</v>
      </c>
      <c r="B146" s="25" t="s">
        <v>197</v>
      </c>
      <c r="C146" s="25"/>
      <c r="D146" s="25"/>
      <c r="E146" s="28">
        <v>0</v>
      </c>
      <c r="F146" s="25"/>
      <c r="G146" s="36">
        <f>'Tasa Participación_Estud'!C146</f>
        <v>0</v>
      </c>
      <c r="H146" s="28" t="s">
        <v>290</v>
      </c>
      <c r="I146" s="37"/>
    </row>
    <row r="147" spans="1:9" x14ac:dyDescent="0.25">
      <c r="A147" s="27" t="s">
        <v>271</v>
      </c>
      <c r="B147" s="29" t="s">
        <v>197</v>
      </c>
      <c r="C147" s="25"/>
      <c r="D147" s="25"/>
      <c r="E147" s="26">
        <f>SUM(E142:E146)</f>
        <v>189</v>
      </c>
      <c r="F147" s="25"/>
      <c r="G147" s="45">
        <f>'Tasa Participación_Estud'!C147</f>
        <v>192</v>
      </c>
      <c r="H147" s="26">
        <f>SUM(H142:H146)</f>
        <v>262</v>
      </c>
      <c r="I147" s="47">
        <f t="shared" si="5"/>
        <v>0.73282442748091603</v>
      </c>
    </row>
    <row r="148" spans="1:9" x14ac:dyDescent="0.25">
      <c r="A148" s="44" t="s">
        <v>267</v>
      </c>
      <c r="B148" s="25" t="s">
        <v>193</v>
      </c>
      <c r="C148" s="25"/>
      <c r="D148" s="25"/>
      <c r="E148" s="28">
        <v>0</v>
      </c>
      <c r="F148" s="25"/>
      <c r="G148" s="36">
        <f>'Tasa Participación_Estud'!C148</f>
        <v>0</v>
      </c>
      <c r="H148" s="28"/>
      <c r="I148" s="37"/>
    </row>
    <row r="149" spans="1:9" x14ac:dyDescent="0.25">
      <c r="A149" s="20" t="s">
        <v>192</v>
      </c>
      <c r="B149" s="25" t="s">
        <v>193</v>
      </c>
      <c r="C149" s="25">
        <v>3.4705882352941178</v>
      </c>
      <c r="D149" s="25">
        <v>0.66219534413705461</v>
      </c>
      <c r="E149" s="28">
        <v>34</v>
      </c>
      <c r="F149" s="25">
        <f t="shared" si="4"/>
        <v>6.1764705882352944</v>
      </c>
      <c r="G149" s="36">
        <f>'Tasa Participación_Estud'!C149</f>
        <v>34</v>
      </c>
      <c r="H149" s="28">
        <v>65</v>
      </c>
      <c r="I149" s="37">
        <f t="shared" si="5"/>
        <v>0.52307692307692311</v>
      </c>
    </row>
    <row r="150" spans="1:9" x14ac:dyDescent="0.25">
      <c r="A150" s="20" t="s">
        <v>194</v>
      </c>
      <c r="B150" s="25" t="s">
        <v>193</v>
      </c>
      <c r="C150" s="25">
        <v>4.1111111111111107</v>
      </c>
      <c r="D150" s="25">
        <v>0.78173595997057133</v>
      </c>
      <c r="E150" s="28">
        <v>9</v>
      </c>
      <c r="F150" s="25">
        <f t="shared" si="4"/>
        <v>7.7777777777777768</v>
      </c>
      <c r="G150" s="36">
        <f>'Tasa Participación_Estud'!C150</f>
        <v>9</v>
      </c>
      <c r="H150" s="28">
        <v>13</v>
      </c>
      <c r="I150" s="37">
        <f t="shared" si="5"/>
        <v>0.69230769230769229</v>
      </c>
    </row>
    <row r="151" spans="1:9" x14ac:dyDescent="0.25">
      <c r="A151" s="20" t="s">
        <v>195</v>
      </c>
      <c r="B151" s="25" t="s">
        <v>193</v>
      </c>
      <c r="C151" s="30">
        <v>3</v>
      </c>
      <c r="D151" s="30">
        <v>0</v>
      </c>
      <c r="E151" s="28">
        <v>2</v>
      </c>
      <c r="F151" s="25">
        <f t="shared" si="4"/>
        <v>5</v>
      </c>
      <c r="G151" s="36">
        <f>'Tasa Participación_Estud'!C151</f>
        <v>2</v>
      </c>
      <c r="H151" s="28">
        <v>1</v>
      </c>
      <c r="I151" s="37">
        <f t="shared" si="5"/>
        <v>2</v>
      </c>
    </row>
    <row r="152" spans="1:9" x14ac:dyDescent="0.25">
      <c r="A152" s="20" t="s">
        <v>196</v>
      </c>
      <c r="B152" s="25" t="s">
        <v>193</v>
      </c>
      <c r="C152" s="25">
        <v>3</v>
      </c>
      <c r="D152" s="25">
        <v>0</v>
      </c>
      <c r="E152" s="28">
        <v>2</v>
      </c>
      <c r="F152" s="25">
        <f t="shared" si="4"/>
        <v>5</v>
      </c>
      <c r="G152" s="36">
        <f>'Tasa Participación_Estud'!C152</f>
        <v>2</v>
      </c>
      <c r="H152" s="28">
        <v>4</v>
      </c>
      <c r="I152" s="37"/>
    </row>
    <row r="153" spans="1:9" x14ac:dyDescent="0.25">
      <c r="A153" s="27" t="s">
        <v>271</v>
      </c>
      <c r="B153" s="29" t="s">
        <v>193</v>
      </c>
      <c r="C153" s="35"/>
      <c r="D153" s="25"/>
      <c r="E153" s="26">
        <f>SUM(E148:E152)</f>
        <v>47</v>
      </c>
      <c r="F153" s="25"/>
      <c r="G153" s="45">
        <f>'Tasa Participación_Estud'!C153</f>
        <v>47</v>
      </c>
      <c r="H153" s="26">
        <f>SUM(H149:H152)</f>
        <v>83</v>
      </c>
      <c r="I153" s="47">
        <f t="shared" si="5"/>
        <v>0.5662650602409639</v>
      </c>
    </row>
    <row r="154" spans="1:9" x14ac:dyDescent="0.25">
      <c r="A154" s="55" t="s">
        <v>69</v>
      </c>
      <c r="B154" s="56"/>
      <c r="C154" s="41">
        <v>3.4847101780009129</v>
      </c>
      <c r="D154" s="41">
        <v>0.87878023365906277</v>
      </c>
      <c r="E154" s="43">
        <v>2191</v>
      </c>
      <c r="F154" s="41">
        <f t="shared" si="4"/>
        <v>6.2117754450022824</v>
      </c>
      <c r="G154" s="43">
        <f>G14+G19+G25+G32+G42+G56+G72+G78+G83+G93+G99+G106+G111+G118+G132+G141+G147+G153</f>
        <v>1512</v>
      </c>
      <c r="H154" s="43">
        <f>H14+H19+H25+H32+H42+H56+H72+H78+H83+H93+H99+H106+H111+H118+H132+H141+H147+H153</f>
        <v>3519</v>
      </c>
      <c r="I154" s="48">
        <f>G154/H154</f>
        <v>0.42966751918158569</v>
      </c>
    </row>
    <row r="155" spans="1:9" x14ac:dyDescent="0.25">
      <c r="A155" s="55" t="s">
        <v>29</v>
      </c>
      <c r="B155" s="56"/>
      <c r="C155" s="43">
        <v>2191</v>
      </c>
    </row>
    <row r="156" spans="1:9" x14ac:dyDescent="0.25">
      <c r="A156" s="55" t="s">
        <v>103</v>
      </c>
      <c r="B156" s="56"/>
      <c r="C156" s="42">
        <v>2208</v>
      </c>
    </row>
    <row r="158" spans="1:9" x14ac:dyDescent="0.25">
      <c r="A158" s="57" t="s">
        <v>279</v>
      </c>
      <c r="B158" s="58"/>
      <c r="C158" s="58"/>
      <c r="D158" s="58"/>
      <c r="E158" s="58"/>
      <c r="F158" s="58"/>
    </row>
  </sheetData>
  <mergeCells count="4">
    <mergeCell ref="A158:F158"/>
    <mergeCell ref="A154:B154"/>
    <mergeCell ref="A155:B155"/>
    <mergeCell ref="A156:B15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8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3" max="3" width="18.85546875" customWidth="1"/>
    <col min="4" max="4" width="18.28515625" customWidth="1"/>
    <col min="5" max="5" width="23" customWidth="1"/>
  </cols>
  <sheetData>
    <row r="1" spans="1:5" x14ac:dyDescent="0.25">
      <c r="A1" s="2" t="s">
        <v>102</v>
      </c>
    </row>
    <row r="2" spans="1:5" x14ac:dyDescent="0.25">
      <c r="A2" s="1" t="s">
        <v>65</v>
      </c>
    </row>
    <row r="3" spans="1:5" x14ac:dyDescent="0.25">
      <c r="A3" s="1" t="s">
        <v>275</v>
      </c>
    </row>
    <row r="5" spans="1:5" x14ac:dyDescent="0.25">
      <c r="A5" s="14" t="s">
        <v>67</v>
      </c>
      <c r="B5" s="14" t="s">
        <v>68</v>
      </c>
      <c r="C5" s="14" t="s">
        <v>231</v>
      </c>
      <c r="D5" s="14" t="s">
        <v>229</v>
      </c>
      <c r="E5" s="14" t="s">
        <v>230</v>
      </c>
    </row>
    <row r="6" spans="1:5" x14ac:dyDescent="0.25">
      <c r="A6" s="20" t="s">
        <v>132</v>
      </c>
      <c r="B6" s="7" t="s">
        <v>131</v>
      </c>
      <c r="C6" s="35">
        <v>44</v>
      </c>
      <c r="D6" s="28">
        <v>50</v>
      </c>
      <c r="E6" s="37">
        <f t="shared" ref="E6:E69" si="0">C6/D6</f>
        <v>0.88</v>
      </c>
    </row>
    <row r="7" spans="1:5" x14ac:dyDescent="0.25">
      <c r="A7" s="20" t="s">
        <v>133</v>
      </c>
      <c r="B7" s="7" t="s">
        <v>131</v>
      </c>
      <c r="C7" s="35">
        <v>14</v>
      </c>
      <c r="D7" s="28">
        <v>17</v>
      </c>
      <c r="E7" s="37">
        <f t="shared" si="0"/>
        <v>0.82352941176470584</v>
      </c>
    </row>
    <row r="8" spans="1:5" x14ac:dyDescent="0.25">
      <c r="A8" s="20" t="s">
        <v>134</v>
      </c>
      <c r="B8" s="7" t="s">
        <v>131</v>
      </c>
      <c r="C8" s="35">
        <v>14</v>
      </c>
      <c r="D8" s="28">
        <v>30</v>
      </c>
      <c r="E8" s="37">
        <f t="shared" si="0"/>
        <v>0.46666666666666667</v>
      </c>
    </row>
    <row r="9" spans="1:5" x14ac:dyDescent="0.25">
      <c r="A9" s="20" t="s">
        <v>135</v>
      </c>
      <c r="B9" s="7" t="s">
        <v>131</v>
      </c>
      <c r="C9" s="35">
        <v>6</v>
      </c>
      <c r="D9" s="28">
        <v>10</v>
      </c>
      <c r="E9" s="37">
        <f t="shared" si="0"/>
        <v>0.6</v>
      </c>
    </row>
    <row r="10" spans="1:5" x14ac:dyDescent="0.25">
      <c r="A10" s="20" t="s">
        <v>136</v>
      </c>
      <c r="B10" s="7" t="s">
        <v>131</v>
      </c>
      <c r="C10" s="35">
        <v>5</v>
      </c>
      <c r="D10" s="28">
        <v>6</v>
      </c>
      <c r="E10" s="37">
        <f t="shared" si="0"/>
        <v>0.83333333333333337</v>
      </c>
    </row>
    <row r="11" spans="1:5" x14ac:dyDescent="0.25">
      <c r="A11" s="20" t="s">
        <v>137</v>
      </c>
      <c r="B11" s="7" t="s">
        <v>131</v>
      </c>
      <c r="C11" s="35">
        <v>0</v>
      </c>
      <c r="D11" s="28">
        <v>1</v>
      </c>
      <c r="E11" s="37">
        <f t="shared" si="0"/>
        <v>0</v>
      </c>
    </row>
    <row r="12" spans="1:5" x14ac:dyDescent="0.25">
      <c r="A12" s="20" t="s">
        <v>138</v>
      </c>
      <c r="B12" s="7" t="s">
        <v>131</v>
      </c>
      <c r="C12" s="35">
        <v>3</v>
      </c>
      <c r="D12" s="28">
        <v>7</v>
      </c>
      <c r="E12" s="37">
        <f t="shared" si="0"/>
        <v>0.42857142857142855</v>
      </c>
    </row>
    <row r="13" spans="1:5" x14ac:dyDescent="0.25">
      <c r="A13" s="20" t="s">
        <v>139</v>
      </c>
      <c r="B13" s="7" t="s">
        <v>131</v>
      </c>
      <c r="C13" s="35">
        <v>0</v>
      </c>
      <c r="D13" s="28"/>
      <c r="E13" s="37"/>
    </row>
    <row r="14" spans="1:5" x14ac:dyDescent="0.25">
      <c r="A14" s="27" t="s">
        <v>273</v>
      </c>
      <c r="B14" s="26" t="s">
        <v>131</v>
      </c>
      <c r="C14" s="50">
        <f>SUM(C6:C13)</f>
        <v>86</v>
      </c>
      <c r="D14" s="26">
        <f>SUM(D6:D13)</f>
        <v>121</v>
      </c>
      <c r="E14" s="47">
        <f t="shared" si="0"/>
        <v>0.71074380165289253</v>
      </c>
    </row>
    <row r="15" spans="1:5" x14ac:dyDescent="0.25">
      <c r="A15" s="20" t="s">
        <v>121</v>
      </c>
      <c r="B15" s="7" t="s">
        <v>140</v>
      </c>
      <c r="C15" s="35">
        <v>8</v>
      </c>
      <c r="D15" s="28">
        <v>31</v>
      </c>
      <c r="E15" s="37">
        <f t="shared" si="0"/>
        <v>0.25806451612903225</v>
      </c>
    </row>
    <row r="16" spans="1:5" x14ac:dyDescent="0.25">
      <c r="A16" s="20" t="s">
        <v>132</v>
      </c>
      <c r="B16" s="7" t="s">
        <v>140</v>
      </c>
      <c r="C16" s="35">
        <v>11</v>
      </c>
      <c r="D16" s="28">
        <v>92</v>
      </c>
      <c r="E16" s="37">
        <f t="shared" si="0"/>
        <v>0.11956521739130435</v>
      </c>
    </row>
    <row r="17" spans="1:5" x14ac:dyDescent="0.25">
      <c r="A17" s="20" t="s">
        <v>141</v>
      </c>
      <c r="B17" s="7" t="s">
        <v>140</v>
      </c>
      <c r="C17" s="35">
        <v>5</v>
      </c>
      <c r="D17" s="28">
        <v>17</v>
      </c>
      <c r="E17" s="37">
        <f t="shared" si="0"/>
        <v>0.29411764705882354</v>
      </c>
    </row>
    <row r="18" spans="1:5" x14ac:dyDescent="0.25">
      <c r="A18" s="20" t="s">
        <v>142</v>
      </c>
      <c r="B18" s="7" t="s">
        <v>140</v>
      </c>
      <c r="C18" s="35">
        <v>18</v>
      </c>
      <c r="D18" s="28">
        <v>54</v>
      </c>
      <c r="E18" s="37">
        <f t="shared" si="0"/>
        <v>0.33333333333333331</v>
      </c>
    </row>
    <row r="19" spans="1:5" x14ac:dyDescent="0.25">
      <c r="A19" s="27" t="s">
        <v>273</v>
      </c>
      <c r="B19" s="26" t="s">
        <v>140</v>
      </c>
      <c r="C19" s="50">
        <f>SUM(C15:C18)</f>
        <v>42</v>
      </c>
      <c r="D19" s="26">
        <f>SUM(D15:D18)</f>
        <v>194</v>
      </c>
      <c r="E19" s="47">
        <f t="shared" si="0"/>
        <v>0.21649484536082475</v>
      </c>
    </row>
    <row r="20" spans="1:5" x14ac:dyDescent="0.25">
      <c r="A20" s="44" t="s">
        <v>243</v>
      </c>
      <c r="B20" s="28" t="s">
        <v>242</v>
      </c>
      <c r="C20" s="35">
        <v>11</v>
      </c>
      <c r="D20" s="28">
        <v>16</v>
      </c>
      <c r="E20" s="37">
        <f t="shared" si="0"/>
        <v>0.6875</v>
      </c>
    </row>
    <row r="21" spans="1:5" x14ac:dyDescent="0.25">
      <c r="A21" s="44" t="s">
        <v>244</v>
      </c>
      <c r="B21" s="28" t="s">
        <v>242</v>
      </c>
      <c r="C21" s="35">
        <v>14</v>
      </c>
      <c r="D21" s="28">
        <v>26</v>
      </c>
      <c r="E21" s="37">
        <f t="shared" si="0"/>
        <v>0.53846153846153844</v>
      </c>
    </row>
    <row r="22" spans="1:5" x14ac:dyDescent="0.25">
      <c r="A22" s="44" t="s">
        <v>146</v>
      </c>
      <c r="B22" s="28" t="s">
        <v>242</v>
      </c>
      <c r="C22" s="35">
        <v>2</v>
      </c>
      <c r="D22" s="28">
        <v>11</v>
      </c>
      <c r="E22" s="37">
        <f>C22/D22</f>
        <v>0.18181818181818182</v>
      </c>
    </row>
    <row r="23" spans="1:5" x14ac:dyDescent="0.25">
      <c r="A23" s="44" t="s">
        <v>255</v>
      </c>
      <c r="B23" s="28" t="s">
        <v>242</v>
      </c>
      <c r="C23" s="35">
        <v>9</v>
      </c>
      <c r="D23" s="28">
        <v>25</v>
      </c>
      <c r="E23" s="37">
        <f t="shared" si="0"/>
        <v>0.36</v>
      </c>
    </row>
    <row r="24" spans="1:5" x14ac:dyDescent="0.25">
      <c r="A24" s="44" t="s">
        <v>254</v>
      </c>
      <c r="B24" s="28" t="s">
        <v>242</v>
      </c>
      <c r="C24" s="35">
        <v>3</v>
      </c>
      <c r="D24" s="28">
        <v>9</v>
      </c>
      <c r="E24" s="37">
        <f t="shared" si="0"/>
        <v>0.33333333333333331</v>
      </c>
    </row>
    <row r="25" spans="1:5" x14ac:dyDescent="0.25">
      <c r="A25" s="27" t="s">
        <v>273</v>
      </c>
      <c r="B25" s="26" t="s">
        <v>242</v>
      </c>
      <c r="C25" s="50">
        <f>SUM(C20:C24)</f>
        <v>39</v>
      </c>
      <c r="D25" s="45">
        <f>SUM(D20:D24)</f>
        <v>87</v>
      </c>
      <c r="E25" s="47">
        <f t="shared" si="0"/>
        <v>0.44827586206896552</v>
      </c>
    </row>
    <row r="26" spans="1:5" x14ac:dyDescent="0.25">
      <c r="A26" s="20" t="s">
        <v>143</v>
      </c>
      <c r="B26" s="25" t="s">
        <v>144</v>
      </c>
      <c r="C26" s="35">
        <v>4</v>
      </c>
      <c r="D26" s="36">
        <v>6</v>
      </c>
      <c r="E26" s="37">
        <f t="shared" si="0"/>
        <v>0.66666666666666663</v>
      </c>
    </row>
    <row r="27" spans="1:5" x14ac:dyDescent="0.25">
      <c r="A27" s="20" t="s">
        <v>145</v>
      </c>
      <c r="B27" s="25" t="s">
        <v>144</v>
      </c>
      <c r="C27" s="35">
        <v>12</v>
      </c>
      <c r="D27" s="28">
        <v>18</v>
      </c>
      <c r="E27" s="37">
        <f t="shared" si="0"/>
        <v>0.66666666666666663</v>
      </c>
    </row>
    <row r="28" spans="1:5" x14ac:dyDescent="0.25">
      <c r="A28" s="20" t="s">
        <v>146</v>
      </c>
      <c r="B28" s="25" t="s">
        <v>144</v>
      </c>
      <c r="C28" s="35">
        <v>5</v>
      </c>
      <c r="D28" s="28">
        <v>10</v>
      </c>
      <c r="E28" s="37">
        <f t="shared" si="0"/>
        <v>0.5</v>
      </c>
    </row>
    <row r="29" spans="1:5" x14ac:dyDescent="0.25">
      <c r="A29" s="20" t="s">
        <v>147</v>
      </c>
      <c r="B29" s="25" t="s">
        <v>144</v>
      </c>
      <c r="C29" s="35">
        <v>1</v>
      </c>
      <c r="D29" s="36">
        <v>6</v>
      </c>
      <c r="E29" s="37">
        <f t="shared" si="0"/>
        <v>0.16666666666666666</v>
      </c>
    </row>
    <row r="30" spans="1:5" x14ac:dyDescent="0.25">
      <c r="A30" s="20" t="s">
        <v>148</v>
      </c>
      <c r="B30" s="25" t="s">
        <v>144</v>
      </c>
      <c r="C30" s="35">
        <v>3</v>
      </c>
      <c r="D30" s="36">
        <v>16</v>
      </c>
      <c r="E30" s="37">
        <f t="shared" si="0"/>
        <v>0.1875</v>
      </c>
    </row>
    <row r="31" spans="1:5" x14ac:dyDescent="0.25">
      <c r="A31" s="20" t="s">
        <v>138</v>
      </c>
      <c r="B31" s="25" t="s">
        <v>144</v>
      </c>
      <c r="C31" s="35">
        <v>2</v>
      </c>
      <c r="D31" s="28">
        <v>3</v>
      </c>
      <c r="E31" s="37">
        <f t="shared" si="0"/>
        <v>0.66666666666666663</v>
      </c>
    </row>
    <row r="32" spans="1:5" x14ac:dyDescent="0.25">
      <c r="A32" s="27" t="s">
        <v>273</v>
      </c>
      <c r="B32" s="29" t="s">
        <v>144</v>
      </c>
      <c r="C32" s="50">
        <f>SUM(C26:C31)</f>
        <v>27</v>
      </c>
      <c r="D32" s="45">
        <f>SUM(D26:D31)</f>
        <v>59</v>
      </c>
      <c r="E32" s="47">
        <f t="shared" si="0"/>
        <v>0.4576271186440678</v>
      </c>
    </row>
    <row r="33" spans="1:5" x14ac:dyDescent="0.25">
      <c r="A33" s="20" t="s">
        <v>256</v>
      </c>
      <c r="B33" s="25" t="s">
        <v>150</v>
      </c>
      <c r="C33" s="35">
        <v>0</v>
      </c>
      <c r="D33" s="28"/>
      <c r="E33" s="37"/>
    </row>
    <row r="34" spans="1:5" x14ac:dyDescent="0.25">
      <c r="A34" s="20" t="s">
        <v>149</v>
      </c>
      <c r="B34" s="25" t="s">
        <v>150</v>
      </c>
      <c r="C34" s="35">
        <v>0</v>
      </c>
      <c r="D34" s="28">
        <v>36</v>
      </c>
      <c r="E34" s="37">
        <f t="shared" si="0"/>
        <v>0</v>
      </c>
    </row>
    <row r="35" spans="1:5" x14ac:dyDescent="0.25">
      <c r="A35" s="20" t="s">
        <v>151</v>
      </c>
      <c r="B35" s="25" t="s">
        <v>150</v>
      </c>
      <c r="C35" s="35">
        <v>2</v>
      </c>
      <c r="D35" s="28">
        <v>19</v>
      </c>
      <c r="E35" s="37">
        <f t="shared" si="0"/>
        <v>0.10526315789473684</v>
      </c>
    </row>
    <row r="36" spans="1:5" x14ac:dyDescent="0.25">
      <c r="A36" s="20" t="s">
        <v>152</v>
      </c>
      <c r="B36" s="25" t="s">
        <v>150</v>
      </c>
      <c r="C36" s="35">
        <v>3</v>
      </c>
      <c r="D36" s="28">
        <v>65</v>
      </c>
      <c r="E36" s="37">
        <f t="shared" si="0"/>
        <v>4.6153846153846156E-2</v>
      </c>
    </row>
    <row r="37" spans="1:5" x14ac:dyDescent="0.25">
      <c r="A37" s="20" t="s">
        <v>153</v>
      </c>
      <c r="B37" s="25" t="s">
        <v>150</v>
      </c>
      <c r="C37" s="35">
        <v>0</v>
      </c>
      <c r="D37" s="28">
        <v>11</v>
      </c>
      <c r="E37" s="37">
        <f t="shared" si="0"/>
        <v>0</v>
      </c>
    </row>
    <row r="38" spans="1:5" x14ac:dyDescent="0.25">
      <c r="A38" s="20" t="s">
        <v>257</v>
      </c>
      <c r="B38" s="25" t="s">
        <v>150</v>
      </c>
      <c r="C38" s="35">
        <v>0</v>
      </c>
      <c r="D38" s="28"/>
      <c r="E38" s="37"/>
    </row>
    <row r="39" spans="1:5" x14ac:dyDescent="0.25">
      <c r="A39" s="20" t="s">
        <v>138</v>
      </c>
      <c r="B39" s="25" t="s">
        <v>150</v>
      </c>
      <c r="C39" s="35">
        <v>0</v>
      </c>
      <c r="D39" s="28">
        <v>7</v>
      </c>
      <c r="E39" s="37">
        <f t="shared" si="0"/>
        <v>0</v>
      </c>
    </row>
    <row r="40" spans="1:5" x14ac:dyDescent="0.25">
      <c r="A40" s="20" t="s">
        <v>154</v>
      </c>
      <c r="B40" s="25" t="s">
        <v>150</v>
      </c>
      <c r="C40" s="35">
        <v>0</v>
      </c>
      <c r="D40" s="28">
        <v>5</v>
      </c>
      <c r="E40" s="37">
        <f t="shared" si="0"/>
        <v>0</v>
      </c>
    </row>
    <row r="41" spans="1:5" x14ac:dyDescent="0.25">
      <c r="A41" s="20" t="s">
        <v>155</v>
      </c>
      <c r="B41" s="25" t="s">
        <v>150</v>
      </c>
      <c r="C41" s="35">
        <v>0</v>
      </c>
      <c r="D41" s="28">
        <v>10</v>
      </c>
      <c r="E41" s="37">
        <f t="shared" si="0"/>
        <v>0</v>
      </c>
    </row>
    <row r="42" spans="1:5" x14ac:dyDescent="0.25">
      <c r="A42" s="27" t="s">
        <v>273</v>
      </c>
      <c r="B42" s="29" t="s">
        <v>150</v>
      </c>
      <c r="C42" s="50">
        <f>SUM(C33:C41)</f>
        <v>5</v>
      </c>
      <c r="D42" s="26">
        <f>SUM(D33:D41)</f>
        <v>153</v>
      </c>
      <c r="E42" s="47">
        <f t="shared" si="0"/>
        <v>3.2679738562091505E-2</v>
      </c>
    </row>
    <row r="43" spans="1:5" x14ac:dyDescent="0.25">
      <c r="A43" s="20" t="s">
        <v>157</v>
      </c>
      <c r="B43" s="25" t="s">
        <v>156</v>
      </c>
      <c r="C43" s="35">
        <v>11</v>
      </c>
      <c r="D43" s="28">
        <v>80</v>
      </c>
      <c r="E43" s="37">
        <f t="shared" si="0"/>
        <v>0.13750000000000001</v>
      </c>
    </row>
    <row r="44" spans="1:5" x14ac:dyDescent="0.25">
      <c r="A44" s="20" t="s">
        <v>158</v>
      </c>
      <c r="B44" s="25" t="s">
        <v>156</v>
      </c>
      <c r="C44" s="35">
        <v>2</v>
      </c>
      <c r="D44" s="28">
        <v>60</v>
      </c>
      <c r="E44" s="37">
        <f t="shared" si="0"/>
        <v>3.3333333333333333E-2</v>
      </c>
    </row>
    <row r="45" spans="1:5" x14ac:dyDescent="0.25">
      <c r="A45" s="20" t="s">
        <v>159</v>
      </c>
      <c r="B45" s="25" t="s">
        <v>156</v>
      </c>
      <c r="C45" s="35">
        <v>1</v>
      </c>
      <c r="D45" s="28">
        <v>10</v>
      </c>
      <c r="E45" s="37">
        <f t="shared" si="0"/>
        <v>0.1</v>
      </c>
    </row>
    <row r="46" spans="1:5" x14ac:dyDescent="0.25">
      <c r="A46" s="20" t="s">
        <v>160</v>
      </c>
      <c r="B46" s="25" t="s">
        <v>156</v>
      </c>
      <c r="C46" s="35">
        <v>10</v>
      </c>
      <c r="D46" s="28">
        <v>13</v>
      </c>
      <c r="E46" s="37">
        <f t="shared" si="0"/>
        <v>0.76923076923076927</v>
      </c>
    </row>
    <row r="47" spans="1:5" x14ac:dyDescent="0.25">
      <c r="A47" s="20" t="s">
        <v>161</v>
      </c>
      <c r="B47" s="25" t="s">
        <v>156</v>
      </c>
      <c r="C47" s="35">
        <v>5</v>
      </c>
      <c r="D47" s="28">
        <v>15</v>
      </c>
      <c r="E47" s="37">
        <f t="shared" si="0"/>
        <v>0.33333333333333331</v>
      </c>
    </row>
    <row r="48" spans="1:5" x14ac:dyDescent="0.25">
      <c r="A48" s="20" t="s">
        <v>162</v>
      </c>
      <c r="B48" s="25" t="s">
        <v>156</v>
      </c>
      <c r="C48" s="35">
        <v>1</v>
      </c>
      <c r="D48" s="28">
        <v>3</v>
      </c>
      <c r="E48" s="37">
        <f t="shared" si="0"/>
        <v>0.33333333333333331</v>
      </c>
    </row>
    <row r="49" spans="1:5" x14ac:dyDescent="0.25">
      <c r="A49" s="20" t="s">
        <v>163</v>
      </c>
      <c r="B49" s="25" t="s">
        <v>156</v>
      </c>
      <c r="C49" s="35">
        <v>6</v>
      </c>
      <c r="D49" s="28">
        <v>18</v>
      </c>
      <c r="E49" s="37">
        <f t="shared" si="0"/>
        <v>0.33333333333333331</v>
      </c>
    </row>
    <row r="50" spans="1:5" x14ac:dyDescent="0.25">
      <c r="A50" s="20" t="s">
        <v>164</v>
      </c>
      <c r="B50" s="25" t="s">
        <v>156</v>
      </c>
      <c r="C50" s="35">
        <v>0</v>
      </c>
      <c r="D50" s="28">
        <v>3</v>
      </c>
      <c r="E50" s="37">
        <f t="shared" si="0"/>
        <v>0</v>
      </c>
    </row>
    <row r="51" spans="1:5" x14ac:dyDescent="0.25">
      <c r="A51" s="20" t="s">
        <v>245</v>
      </c>
      <c r="B51" s="25" t="s">
        <v>156</v>
      </c>
      <c r="C51" s="35">
        <v>0</v>
      </c>
      <c r="D51" s="28">
        <v>1</v>
      </c>
      <c r="E51" s="37"/>
    </row>
    <row r="52" spans="1:5" x14ac:dyDescent="0.25">
      <c r="A52" s="20" t="s">
        <v>165</v>
      </c>
      <c r="B52" s="25" t="s">
        <v>156</v>
      </c>
      <c r="C52" s="35">
        <v>0</v>
      </c>
      <c r="D52" s="28">
        <v>2</v>
      </c>
      <c r="E52" s="37">
        <f t="shared" si="0"/>
        <v>0</v>
      </c>
    </row>
    <row r="53" spans="1:5" x14ac:dyDescent="0.25">
      <c r="A53" s="20" t="s">
        <v>166</v>
      </c>
      <c r="B53" s="25" t="s">
        <v>156</v>
      </c>
      <c r="C53" s="35">
        <v>0</v>
      </c>
      <c r="D53" s="28">
        <v>7</v>
      </c>
      <c r="E53" s="37">
        <f t="shared" si="0"/>
        <v>0</v>
      </c>
    </row>
    <row r="54" spans="1:5" x14ac:dyDescent="0.25">
      <c r="A54" s="20" t="s">
        <v>167</v>
      </c>
      <c r="B54" s="25" t="s">
        <v>156</v>
      </c>
      <c r="C54" s="35">
        <v>0</v>
      </c>
      <c r="D54" s="28">
        <v>4</v>
      </c>
      <c r="E54" s="37">
        <f t="shared" si="0"/>
        <v>0</v>
      </c>
    </row>
    <row r="55" spans="1:5" x14ac:dyDescent="0.25">
      <c r="A55" s="20" t="s">
        <v>138</v>
      </c>
      <c r="B55" s="25" t="s">
        <v>156</v>
      </c>
      <c r="C55" s="35">
        <v>0</v>
      </c>
      <c r="D55" s="28">
        <v>8</v>
      </c>
      <c r="E55" s="37">
        <f t="shared" si="0"/>
        <v>0</v>
      </c>
    </row>
    <row r="56" spans="1:5" x14ac:dyDescent="0.25">
      <c r="A56" s="27" t="s">
        <v>273</v>
      </c>
      <c r="B56" s="29" t="s">
        <v>156</v>
      </c>
      <c r="C56" s="50">
        <f>SUM(C43:C55)</f>
        <v>36</v>
      </c>
      <c r="D56" s="26">
        <f>SUM(D43:D55)</f>
        <v>224</v>
      </c>
      <c r="E56" s="47">
        <f t="shared" si="0"/>
        <v>0.16071428571428573</v>
      </c>
    </row>
    <row r="57" spans="1:5" x14ac:dyDescent="0.25">
      <c r="A57" s="20" t="s">
        <v>172</v>
      </c>
      <c r="B57" s="30" t="s">
        <v>171</v>
      </c>
      <c r="C57" s="35">
        <v>19</v>
      </c>
      <c r="D57" s="28">
        <v>25</v>
      </c>
      <c r="E57" s="37">
        <f t="shared" si="0"/>
        <v>0.76</v>
      </c>
    </row>
    <row r="58" spans="1:5" x14ac:dyDescent="0.25">
      <c r="A58" s="20" t="s">
        <v>258</v>
      </c>
      <c r="B58" s="30" t="s">
        <v>171</v>
      </c>
      <c r="C58" s="35">
        <v>0</v>
      </c>
      <c r="D58" s="28"/>
      <c r="E58" s="37"/>
    </row>
    <row r="59" spans="1:5" x14ac:dyDescent="0.25">
      <c r="A59" s="20" t="s">
        <v>173</v>
      </c>
      <c r="B59" s="30" t="s">
        <v>171</v>
      </c>
      <c r="C59" s="35">
        <v>7</v>
      </c>
      <c r="D59" s="28">
        <v>14</v>
      </c>
      <c r="E59" s="37">
        <f t="shared" si="0"/>
        <v>0.5</v>
      </c>
    </row>
    <row r="60" spans="1:5" x14ac:dyDescent="0.25">
      <c r="A60" s="20" t="s">
        <v>174</v>
      </c>
      <c r="B60" s="30" t="s">
        <v>171</v>
      </c>
      <c r="C60" s="35">
        <v>0</v>
      </c>
      <c r="D60" s="28">
        <v>1</v>
      </c>
      <c r="E60" s="37"/>
    </row>
    <row r="61" spans="1:5" x14ac:dyDescent="0.25">
      <c r="A61" s="20" t="s">
        <v>175</v>
      </c>
      <c r="B61" s="30" t="s">
        <v>171</v>
      </c>
      <c r="C61" s="35">
        <v>0</v>
      </c>
      <c r="D61" s="28"/>
      <c r="E61" s="37"/>
    </row>
    <row r="62" spans="1:5" x14ac:dyDescent="0.25">
      <c r="A62" s="20" t="s">
        <v>176</v>
      </c>
      <c r="B62" s="30" t="s">
        <v>171</v>
      </c>
      <c r="C62" s="35">
        <v>5</v>
      </c>
      <c r="D62" s="28">
        <v>7</v>
      </c>
      <c r="E62" s="37">
        <f t="shared" si="0"/>
        <v>0.7142857142857143</v>
      </c>
    </row>
    <row r="63" spans="1:5" x14ac:dyDescent="0.25">
      <c r="A63" s="20" t="s">
        <v>177</v>
      </c>
      <c r="B63" s="30" t="s">
        <v>171</v>
      </c>
      <c r="C63" s="35">
        <v>7</v>
      </c>
      <c r="D63" s="28" t="s">
        <v>290</v>
      </c>
      <c r="E63" s="37"/>
    </row>
    <row r="64" spans="1:5" x14ac:dyDescent="0.25">
      <c r="A64" s="20" t="s">
        <v>246</v>
      </c>
      <c r="B64" s="30" t="s">
        <v>171</v>
      </c>
      <c r="C64" s="35">
        <v>0</v>
      </c>
      <c r="D64" s="26">
        <v>7</v>
      </c>
      <c r="E64" s="37">
        <f t="shared" si="0"/>
        <v>0</v>
      </c>
    </row>
    <row r="65" spans="1:5" x14ac:dyDescent="0.25">
      <c r="A65" s="20" t="s">
        <v>178</v>
      </c>
      <c r="B65" s="30" t="s">
        <v>171</v>
      </c>
      <c r="C65" s="35">
        <v>5</v>
      </c>
      <c r="D65" s="28">
        <v>6</v>
      </c>
      <c r="E65" s="37">
        <f t="shared" si="0"/>
        <v>0.83333333333333337</v>
      </c>
    </row>
    <row r="66" spans="1:5" x14ac:dyDescent="0.25">
      <c r="A66" s="20" t="s">
        <v>179</v>
      </c>
      <c r="B66" s="30" t="s">
        <v>171</v>
      </c>
      <c r="C66" s="35">
        <v>10</v>
      </c>
      <c r="D66" s="28">
        <v>14</v>
      </c>
      <c r="E66" s="37">
        <f t="shared" si="0"/>
        <v>0.7142857142857143</v>
      </c>
    </row>
    <row r="67" spans="1:5" x14ac:dyDescent="0.25">
      <c r="A67" s="20" t="s">
        <v>259</v>
      </c>
      <c r="B67" s="30" t="s">
        <v>171</v>
      </c>
      <c r="C67" s="35">
        <v>33</v>
      </c>
      <c r="D67" s="28">
        <v>15</v>
      </c>
      <c r="E67" s="37">
        <f t="shared" si="0"/>
        <v>2.2000000000000002</v>
      </c>
    </row>
    <row r="68" spans="1:5" x14ac:dyDescent="0.25">
      <c r="A68" s="20" t="s">
        <v>180</v>
      </c>
      <c r="B68" s="30" t="s">
        <v>171</v>
      </c>
      <c r="C68" s="35">
        <v>0</v>
      </c>
      <c r="D68" s="28"/>
      <c r="E68" s="37"/>
    </row>
    <row r="69" spans="1:5" x14ac:dyDescent="0.25">
      <c r="A69" s="20" t="s">
        <v>181</v>
      </c>
      <c r="B69" s="30" t="s">
        <v>171</v>
      </c>
      <c r="C69" s="35">
        <v>35</v>
      </c>
      <c r="D69" s="7">
        <v>48</v>
      </c>
      <c r="E69" s="37">
        <f t="shared" si="0"/>
        <v>0.72916666666666663</v>
      </c>
    </row>
    <row r="70" spans="1:5" x14ac:dyDescent="0.25">
      <c r="A70" s="20" t="s">
        <v>182</v>
      </c>
      <c r="B70" s="30" t="s">
        <v>171</v>
      </c>
      <c r="C70" s="35">
        <v>7</v>
      </c>
      <c r="D70" s="7">
        <v>11</v>
      </c>
      <c r="E70" s="37">
        <f t="shared" ref="E70:E134" si="1">C70/D70</f>
        <v>0.63636363636363635</v>
      </c>
    </row>
    <row r="71" spans="1:5" x14ac:dyDescent="0.25">
      <c r="A71" s="20" t="s">
        <v>270</v>
      </c>
      <c r="B71" s="30" t="s">
        <v>171</v>
      </c>
      <c r="C71" s="35">
        <v>2</v>
      </c>
      <c r="D71" s="7">
        <v>7</v>
      </c>
      <c r="E71" s="37">
        <f t="shared" si="1"/>
        <v>0.2857142857142857</v>
      </c>
    </row>
    <row r="72" spans="1:5" x14ac:dyDescent="0.25">
      <c r="A72" s="27" t="s">
        <v>273</v>
      </c>
      <c r="B72" s="29" t="s">
        <v>171</v>
      </c>
      <c r="C72" s="50">
        <f>SUM(C57:C71)</f>
        <v>130</v>
      </c>
      <c r="D72" s="46">
        <f>SUM(D57:D71)</f>
        <v>155</v>
      </c>
      <c r="E72" s="47">
        <f t="shared" si="1"/>
        <v>0.83870967741935487</v>
      </c>
    </row>
    <row r="73" spans="1:5" x14ac:dyDescent="0.25">
      <c r="A73" s="20" t="s">
        <v>183</v>
      </c>
      <c r="B73" s="25" t="s">
        <v>187</v>
      </c>
      <c r="C73" s="35">
        <v>33</v>
      </c>
      <c r="D73" s="28">
        <v>34</v>
      </c>
      <c r="E73" s="37">
        <f t="shared" si="1"/>
        <v>0.97058823529411764</v>
      </c>
    </row>
    <row r="74" spans="1:5" x14ac:dyDescent="0.25">
      <c r="A74" s="20" t="s">
        <v>184</v>
      </c>
      <c r="B74" s="25" t="s">
        <v>187</v>
      </c>
      <c r="C74" s="35">
        <v>5</v>
      </c>
      <c r="D74" s="28">
        <v>16</v>
      </c>
      <c r="E74" s="37">
        <f t="shared" si="1"/>
        <v>0.3125</v>
      </c>
    </row>
    <row r="75" spans="1:5" x14ac:dyDescent="0.25">
      <c r="A75" s="20" t="s">
        <v>185</v>
      </c>
      <c r="B75" s="25" t="s">
        <v>187</v>
      </c>
      <c r="C75" s="35">
        <v>3</v>
      </c>
      <c r="D75" s="28">
        <v>7</v>
      </c>
      <c r="E75" s="37">
        <f t="shared" si="1"/>
        <v>0.42857142857142855</v>
      </c>
    </row>
    <row r="76" spans="1:5" x14ac:dyDescent="0.25">
      <c r="A76" s="20" t="s">
        <v>170</v>
      </c>
      <c r="B76" s="25" t="s">
        <v>187</v>
      </c>
      <c r="C76" s="35">
        <v>2</v>
      </c>
      <c r="D76" s="28" t="s">
        <v>290</v>
      </c>
      <c r="E76" s="37"/>
    </row>
    <row r="77" spans="1:5" x14ac:dyDescent="0.25">
      <c r="A77" s="20" t="s">
        <v>186</v>
      </c>
      <c r="B77" s="25" t="s">
        <v>187</v>
      </c>
      <c r="C77" s="35">
        <v>0</v>
      </c>
      <c r="D77" s="28"/>
      <c r="E77" s="37"/>
    </row>
    <row r="78" spans="1:5" x14ac:dyDescent="0.25">
      <c r="A78" s="27" t="s">
        <v>273</v>
      </c>
      <c r="B78" s="29" t="s">
        <v>187</v>
      </c>
      <c r="C78" s="50">
        <f>SUM(C73:C77)</f>
        <v>43</v>
      </c>
      <c r="D78" s="26">
        <f>SUM(D73:D77)</f>
        <v>57</v>
      </c>
      <c r="E78" s="47">
        <f t="shared" si="1"/>
        <v>0.75438596491228072</v>
      </c>
    </row>
    <row r="79" spans="1:5" x14ac:dyDescent="0.25">
      <c r="A79" s="20" t="s">
        <v>169</v>
      </c>
      <c r="B79" s="25" t="s">
        <v>168</v>
      </c>
      <c r="C79" s="35">
        <v>37</v>
      </c>
      <c r="D79" s="28">
        <v>55</v>
      </c>
      <c r="E79" s="37">
        <f t="shared" si="1"/>
        <v>0.67272727272727273</v>
      </c>
    </row>
    <row r="80" spans="1:5" x14ac:dyDescent="0.25">
      <c r="A80" t="s">
        <v>261</v>
      </c>
      <c r="B80" s="25" t="s">
        <v>168</v>
      </c>
      <c r="C80" s="35">
        <v>2</v>
      </c>
      <c r="D80" s="28">
        <v>3</v>
      </c>
      <c r="E80" s="37">
        <f t="shared" si="1"/>
        <v>0.66666666666666663</v>
      </c>
    </row>
    <row r="81" spans="1:5" x14ac:dyDescent="0.25">
      <c r="A81" s="20" t="s">
        <v>170</v>
      </c>
      <c r="B81" s="25" t="s">
        <v>168</v>
      </c>
      <c r="C81" s="35">
        <v>2</v>
      </c>
      <c r="D81" s="28">
        <v>13</v>
      </c>
      <c r="E81" s="37">
        <f t="shared" si="1"/>
        <v>0.15384615384615385</v>
      </c>
    </row>
    <row r="82" spans="1:5" x14ac:dyDescent="0.25">
      <c r="A82" t="s">
        <v>260</v>
      </c>
      <c r="B82" s="25" t="s">
        <v>168</v>
      </c>
      <c r="C82" s="35">
        <v>4</v>
      </c>
      <c r="D82" s="28">
        <v>10</v>
      </c>
      <c r="E82" s="37">
        <f t="shared" si="1"/>
        <v>0.4</v>
      </c>
    </row>
    <row r="83" spans="1:5" x14ac:dyDescent="0.25">
      <c r="A83" s="27" t="s">
        <v>273</v>
      </c>
      <c r="B83" s="29" t="s">
        <v>168</v>
      </c>
      <c r="C83" s="50">
        <f>SUM(C79:C82)</f>
        <v>45</v>
      </c>
      <c r="D83" s="26">
        <f>SUM(D79:D82)</f>
        <v>81</v>
      </c>
      <c r="E83" s="47">
        <f t="shared" si="1"/>
        <v>0.55555555555555558</v>
      </c>
    </row>
    <row r="84" spans="1:5" x14ac:dyDescent="0.25">
      <c r="A84" s="23" t="s">
        <v>121</v>
      </c>
      <c r="B84" s="7" t="s">
        <v>122</v>
      </c>
      <c r="C84" s="35">
        <v>64</v>
      </c>
      <c r="D84" s="28">
        <v>106</v>
      </c>
      <c r="E84" s="37">
        <f t="shared" si="1"/>
        <v>0.60377358490566035</v>
      </c>
    </row>
    <row r="85" spans="1:5" x14ac:dyDescent="0.25">
      <c r="A85" s="24" t="s">
        <v>123</v>
      </c>
      <c r="B85" s="7" t="s">
        <v>122</v>
      </c>
      <c r="C85" s="35">
        <v>17</v>
      </c>
      <c r="D85" s="28">
        <v>29</v>
      </c>
      <c r="E85" s="37">
        <f t="shared" si="1"/>
        <v>0.58620689655172409</v>
      </c>
    </row>
    <row r="86" spans="1:5" x14ac:dyDescent="0.25">
      <c r="A86" s="24" t="s">
        <v>247</v>
      </c>
      <c r="B86" s="7" t="s">
        <v>122</v>
      </c>
      <c r="C86" s="35">
        <v>29</v>
      </c>
      <c r="D86" s="28">
        <v>43</v>
      </c>
      <c r="E86" s="37">
        <f t="shared" si="1"/>
        <v>0.67441860465116277</v>
      </c>
    </row>
    <row r="87" spans="1:5" x14ac:dyDescent="0.25">
      <c r="A87" s="24" t="s">
        <v>124</v>
      </c>
      <c r="B87" s="7" t="s">
        <v>122</v>
      </c>
      <c r="C87" s="35">
        <v>1</v>
      </c>
      <c r="D87" s="28">
        <v>8</v>
      </c>
      <c r="E87" s="37">
        <f t="shared" si="1"/>
        <v>0.125</v>
      </c>
    </row>
    <row r="88" spans="1:5" x14ac:dyDescent="0.25">
      <c r="A88" s="24" t="s">
        <v>125</v>
      </c>
      <c r="B88" s="7" t="s">
        <v>122</v>
      </c>
      <c r="C88" s="35">
        <v>4</v>
      </c>
      <c r="D88" s="28">
        <v>5</v>
      </c>
      <c r="E88" s="37">
        <f t="shared" si="1"/>
        <v>0.8</v>
      </c>
    </row>
    <row r="89" spans="1:5" x14ac:dyDescent="0.25">
      <c r="A89" s="24" t="s">
        <v>126</v>
      </c>
      <c r="B89" s="7" t="s">
        <v>122</v>
      </c>
      <c r="C89" s="35">
        <v>4</v>
      </c>
      <c r="D89" s="28">
        <v>5</v>
      </c>
      <c r="E89" s="37">
        <f t="shared" si="1"/>
        <v>0.8</v>
      </c>
    </row>
    <row r="90" spans="1:5" x14ac:dyDescent="0.25">
      <c r="A90" s="24" t="s">
        <v>127</v>
      </c>
      <c r="B90" s="7" t="s">
        <v>122</v>
      </c>
      <c r="C90" s="35">
        <v>4</v>
      </c>
      <c r="D90" s="28">
        <v>6</v>
      </c>
      <c r="E90" s="37">
        <f t="shared" si="1"/>
        <v>0.66666666666666663</v>
      </c>
    </row>
    <row r="91" spans="1:5" x14ac:dyDescent="0.25">
      <c r="A91" s="24" t="s">
        <v>128</v>
      </c>
      <c r="B91" s="7" t="s">
        <v>122</v>
      </c>
      <c r="C91" s="35">
        <v>0</v>
      </c>
      <c r="D91" s="28">
        <v>9</v>
      </c>
      <c r="E91" s="37">
        <f t="shared" si="1"/>
        <v>0</v>
      </c>
    </row>
    <row r="92" spans="1:5" x14ac:dyDescent="0.25">
      <c r="A92" s="24" t="s">
        <v>248</v>
      </c>
      <c r="B92" s="7" t="s">
        <v>122</v>
      </c>
      <c r="C92" s="35">
        <v>0</v>
      </c>
      <c r="D92" s="28">
        <v>4</v>
      </c>
      <c r="E92" s="37">
        <f t="shared" si="1"/>
        <v>0</v>
      </c>
    </row>
    <row r="93" spans="1:5" x14ac:dyDescent="0.25">
      <c r="A93" s="27" t="s">
        <v>273</v>
      </c>
      <c r="B93" s="26" t="s">
        <v>122</v>
      </c>
      <c r="C93" s="50">
        <f>SUM(C84:C92)</f>
        <v>123</v>
      </c>
      <c r="D93" s="26">
        <f>SUM(D84:D92)</f>
        <v>215</v>
      </c>
      <c r="E93" s="47">
        <f t="shared" si="1"/>
        <v>0.5720930232558139</v>
      </c>
    </row>
    <row r="94" spans="1:5" x14ac:dyDescent="0.25">
      <c r="A94" s="20" t="s">
        <v>188</v>
      </c>
      <c r="B94" s="25" t="s">
        <v>191</v>
      </c>
      <c r="C94" s="35">
        <v>3</v>
      </c>
      <c r="D94" s="28">
        <v>22</v>
      </c>
      <c r="E94" s="37">
        <f t="shared" si="1"/>
        <v>0.13636363636363635</v>
      </c>
    </row>
    <row r="95" spans="1:5" x14ac:dyDescent="0.25">
      <c r="A95" s="20" t="s">
        <v>189</v>
      </c>
      <c r="B95" s="25" t="s">
        <v>191</v>
      </c>
      <c r="C95" s="35">
        <v>10</v>
      </c>
      <c r="D95" s="28">
        <v>104</v>
      </c>
      <c r="E95" s="37">
        <f t="shared" si="1"/>
        <v>9.6153846153846159E-2</v>
      </c>
    </row>
    <row r="96" spans="1:5" x14ac:dyDescent="0.25">
      <c r="A96" s="20" t="s">
        <v>249</v>
      </c>
      <c r="B96" s="25" t="s">
        <v>191</v>
      </c>
      <c r="C96" s="35">
        <v>0</v>
      </c>
      <c r="D96" s="28">
        <v>75</v>
      </c>
      <c r="E96" s="37">
        <f t="shared" si="1"/>
        <v>0</v>
      </c>
    </row>
    <row r="97" spans="1:5" x14ac:dyDescent="0.25">
      <c r="A97" s="24" t="s">
        <v>125</v>
      </c>
      <c r="B97" s="25" t="s">
        <v>191</v>
      </c>
      <c r="C97" s="35">
        <v>0</v>
      </c>
      <c r="D97" s="28">
        <v>3</v>
      </c>
      <c r="E97" s="37">
        <f t="shared" si="1"/>
        <v>0</v>
      </c>
    </row>
    <row r="98" spans="1:5" x14ac:dyDescent="0.25">
      <c r="A98" s="20" t="s">
        <v>190</v>
      </c>
      <c r="B98" s="25" t="s">
        <v>191</v>
      </c>
      <c r="C98" s="35">
        <v>3</v>
      </c>
      <c r="D98" s="28">
        <v>4</v>
      </c>
      <c r="E98" s="37">
        <f t="shared" si="1"/>
        <v>0.75</v>
      </c>
    </row>
    <row r="99" spans="1:5" x14ac:dyDescent="0.25">
      <c r="A99" s="27" t="s">
        <v>273</v>
      </c>
      <c r="B99" s="29" t="s">
        <v>191</v>
      </c>
      <c r="C99" s="50">
        <f>SUM(C94:C98)</f>
        <v>16</v>
      </c>
      <c r="D99" s="26">
        <f>SUM(D94:D98)</f>
        <v>208</v>
      </c>
      <c r="E99" s="47">
        <f t="shared" si="1"/>
        <v>7.6923076923076927E-2</v>
      </c>
    </row>
    <row r="100" spans="1:5" x14ac:dyDescent="0.25">
      <c r="A100" s="31" t="s">
        <v>225</v>
      </c>
      <c r="B100" s="25" t="s">
        <v>226</v>
      </c>
      <c r="C100" s="35">
        <v>75</v>
      </c>
      <c r="D100" s="28">
        <v>104</v>
      </c>
      <c r="E100" s="37">
        <f t="shared" si="1"/>
        <v>0.72115384615384615</v>
      </c>
    </row>
    <row r="101" spans="1:5" x14ac:dyDescent="0.25">
      <c r="A101" s="20" t="s">
        <v>227</v>
      </c>
      <c r="B101" s="25" t="s">
        <v>226</v>
      </c>
      <c r="C101" s="35">
        <v>137</v>
      </c>
      <c r="D101" s="28">
        <v>175</v>
      </c>
      <c r="E101" s="37">
        <f t="shared" si="1"/>
        <v>0.78285714285714281</v>
      </c>
    </row>
    <row r="102" spans="1:5" x14ac:dyDescent="0.25">
      <c r="A102" s="31" t="s">
        <v>228</v>
      </c>
      <c r="B102" s="25" t="s">
        <v>226</v>
      </c>
      <c r="C102" s="35">
        <v>5</v>
      </c>
      <c r="D102" s="28">
        <v>16</v>
      </c>
      <c r="E102" s="37">
        <f t="shared" si="1"/>
        <v>0.3125</v>
      </c>
    </row>
    <row r="103" spans="1:5" x14ac:dyDescent="0.25">
      <c r="A103" s="31" t="s">
        <v>262</v>
      </c>
      <c r="B103" s="25" t="s">
        <v>226</v>
      </c>
      <c r="C103" s="35">
        <v>7</v>
      </c>
      <c r="D103" s="28">
        <v>9</v>
      </c>
      <c r="E103" s="37">
        <f t="shared" si="1"/>
        <v>0.77777777777777779</v>
      </c>
    </row>
    <row r="104" spans="1:5" x14ac:dyDescent="0.25">
      <c r="A104" s="31" t="s">
        <v>215</v>
      </c>
      <c r="B104" s="25" t="s">
        <v>226</v>
      </c>
      <c r="C104" s="35">
        <v>72</v>
      </c>
      <c r="D104" s="28">
        <v>87</v>
      </c>
      <c r="E104" s="37">
        <f t="shared" si="1"/>
        <v>0.82758620689655171</v>
      </c>
    </row>
    <row r="105" spans="1:5" x14ac:dyDescent="0.25">
      <c r="A105" s="31" t="s">
        <v>125</v>
      </c>
      <c r="B105" s="25" t="s">
        <v>226</v>
      </c>
      <c r="C105" s="35">
        <v>35</v>
      </c>
      <c r="D105" s="28">
        <v>48</v>
      </c>
      <c r="E105" s="37">
        <f t="shared" si="1"/>
        <v>0.72916666666666663</v>
      </c>
    </row>
    <row r="106" spans="1:5" x14ac:dyDescent="0.25">
      <c r="A106" s="27" t="s">
        <v>273</v>
      </c>
      <c r="B106" s="29" t="s">
        <v>226</v>
      </c>
      <c r="C106" s="50">
        <f>SUM(C100:C105)</f>
        <v>331</v>
      </c>
      <c r="D106" s="26">
        <f>SUM(D100:D105)</f>
        <v>439</v>
      </c>
      <c r="E106" s="47">
        <f t="shared" si="1"/>
        <v>0.75398633257403191</v>
      </c>
    </row>
    <row r="107" spans="1:5" x14ac:dyDescent="0.25">
      <c r="A107" s="31" t="s">
        <v>223</v>
      </c>
      <c r="B107" s="32" t="s">
        <v>222</v>
      </c>
      <c r="C107" s="35">
        <v>29</v>
      </c>
      <c r="D107" s="28">
        <v>104</v>
      </c>
      <c r="E107" s="37">
        <f t="shared" si="1"/>
        <v>0.27884615384615385</v>
      </c>
    </row>
    <row r="108" spans="1:5" x14ac:dyDescent="0.25">
      <c r="A108" s="31" t="s">
        <v>224</v>
      </c>
      <c r="B108" s="32" t="s">
        <v>222</v>
      </c>
      <c r="C108" s="35">
        <v>0</v>
      </c>
      <c r="D108" s="28">
        <v>46</v>
      </c>
      <c r="E108" s="37">
        <f t="shared" si="1"/>
        <v>0</v>
      </c>
    </row>
    <row r="109" spans="1:5" x14ac:dyDescent="0.25">
      <c r="A109" s="31" t="s">
        <v>196</v>
      </c>
      <c r="B109" s="32" t="s">
        <v>222</v>
      </c>
      <c r="C109" s="35">
        <v>0</v>
      </c>
      <c r="D109" s="28">
        <v>3</v>
      </c>
      <c r="E109" s="37">
        <f t="shared" si="1"/>
        <v>0</v>
      </c>
    </row>
    <row r="110" spans="1:5" x14ac:dyDescent="0.25">
      <c r="A110" s="31" t="s">
        <v>250</v>
      </c>
      <c r="B110" s="32" t="s">
        <v>222</v>
      </c>
      <c r="C110" s="35">
        <v>29</v>
      </c>
      <c r="D110" s="28">
        <v>12</v>
      </c>
      <c r="E110" s="37">
        <f t="shared" si="1"/>
        <v>2.4166666666666665</v>
      </c>
    </row>
    <row r="111" spans="1:5" x14ac:dyDescent="0.25">
      <c r="A111" s="27" t="s">
        <v>273</v>
      </c>
      <c r="B111" s="33" t="s">
        <v>222</v>
      </c>
      <c r="C111" s="50">
        <f>SUM(C107:C110)</f>
        <v>58</v>
      </c>
      <c r="D111" s="26">
        <f>SUM(D107:D110)</f>
        <v>165</v>
      </c>
      <c r="E111" s="47">
        <f t="shared" si="1"/>
        <v>0.3515151515151515</v>
      </c>
    </row>
    <row r="112" spans="1:5" x14ac:dyDescent="0.25">
      <c r="A112" s="31" t="s">
        <v>217</v>
      </c>
      <c r="B112" s="32" t="s">
        <v>218</v>
      </c>
      <c r="C112" s="35">
        <v>5</v>
      </c>
      <c r="D112" s="28">
        <v>137</v>
      </c>
      <c r="E112" s="37">
        <f t="shared" si="1"/>
        <v>3.6496350364963501E-2</v>
      </c>
    </row>
    <row r="113" spans="1:5" x14ac:dyDescent="0.25">
      <c r="A113" s="31" t="s">
        <v>219</v>
      </c>
      <c r="B113" s="32" t="s">
        <v>218</v>
      </c>
      <c r="C113" s="35">
        <v>1</v>
      </c>
      <c r="D113" s="28">
        <v>12</v>
      </c>
      <c r="E113" s="37">
        <f t="shared" si="1"/>
        <v>8.3333333333333329E-2</v>
      </c>
    </row>
    <row r="114" spans="1:5" x14ac:dyDescent="0.25">
      <c r="A114" s="31" t="s">
        <v>251</v>
      </c>
      <c r="B114" s="32" t="s">
        <v>218</v>
      </c>
      <c r="C114" s="35">
        <v>0</v>
      </c>
      <c r="D114" s="28">
        <v>32</v>
      </c>
      <c r="E114" s="37">
        <f t="shared" si="1"/>
        <v>0</v>
      </c>
    </row>
    <row r="115" spans="1:5" x14ac:dyDescent="0.25">
      <c r="A115" s="31" t="s">
        <v>220</v>
      </c>
      <c r="B115" s="32" t="s">
        <v>218</v>
      </c>
      <c r="C115" s="35">
        <v>0</v>
      </c>
      <c r="D115" s="28">
        <v>8</v>
      </c>
      <c r="E115" s="37">
        <f t="shared" si="1"/>
        <v>0</v>
      </c>
    </row>
    <row r="116" spans="1:5" x14ac:dyDescent="0.25">
      <c r="A116" s="31" t="s">
        <v>125</v>
      </c>
      <c r="B116" s="32" t="s">
        <v>218</v>
      </c>
      <c r="C116" s="35">
        <v>0</v>
      </c>
      <c r="D116" s="28">
        <v>5</v>
      </c>
      <c r="E116" s="37">
        <f t="shared" si="1"/>
        <v>0</v>
      </c>
    </row>
    <row r="117" spans="1:5" x14ac:dyDescent="0.25">
      <c r="A117" s="31" t="s">
        <v>221</v>
      </c>
      <c r="B117" s="32" t="s">
        <v>218</v>
      </c>
      <c r="C117" s="35">
        <v>1</v>
      </c>
      <c r="D117" s="28">
        <v>23</v>
      </c>
      <c r="E117" s="37">
        <f t="shared" si="1"/>
        <v>4.3478260869565216E-2</v>
      </c>
    </row>
    <row r="118" spans="1:5" x14ac:dyDescent="0.25">
      <c r="A118" s="27" t="s">
        <v>273</v>
      </c>
      <c r="B118" s="33" t="s">
        <v>218</v>
      </c>
      <c r="C118" s="50">
        <f>SUM(C112:C117)</f>
        <v>7</v>
      </c>
      <c r="D118" s="26">
        <f>SUM(D112:D117)</f>
        <v>217</v>
      </c>
      <c r="E118" s="47">
        <f t="shared" si="1"/>
        <v>3.2258064516129031E-2</v>
      </c>
    </row>
    <row r="119" spans="1:5" x14ac:dyDescent="0.25">
      <c r="A119" s="20" t="s">
        <v>205</v>
      </c>
      <c r="B119" s="25" t="s">
        <v>206</v>
      </c>
      <c r="C119" s="35">
        <v>9</v>
      </c>
      <c r="D119" s="28">
        <v>26</v>
      </c>
      <c r="E119" s="37">
        <f t="shared" si="1"/>
        <v>0.34615384615384615</v>
      </c>
    </row>
    <row r="120" spans="1:5" x14ac:dyDescent="0.25">
      <c r="A120" s="20" t="s">
        <v>207</v>
      </c>
      <c r="B120" s="25" t="s">
        <v>206</v>
      </c>
      <c r="C120" s="35">
        <v>0</v>
      </c>
      <c r="D120" s="28">
        <v>1</v>
      </c>
      <c r="E120" s="37">
        <f t="shared" si="1"/>
        <v>0</v>
      </c>
    </row>
    <row r="121" spans="1:5" x14ac:dyDescent="0.25">
      <c r="A121" s="20" t="s">
        <v>208</v>
      </c>
      <c r="B121" s="25" t="s">
        <v>206</v>
      </c>
      <c r="C121" s="35">
        <v>10</v>
      </c>
      <c r="D121" s="28">
        <v>24</v>
      </c>
      <c r="E121" s="37">
        <f t="shared" si="1"/>
        <v>0.41666666666666669</v>
      </c>
    </row>
    <row r="122" spans="1:5" x14ac:dyDescent="0.25">
      <c r="A122" s="20" t="s">
        <v>209</v>
      </c>
      <c r="B122" s="25" t="s">
        <v>206</v>
      </c>
      <c r="C122" s="35">
        <v>12</v>
      </c>
      <c r="D122" s="28">
        <v>22</v>
      </c>
      <c r="E122" s="37">
        <f t="shared" si="1"/>
        <v>0.54545454545454541</v>
      </c>
    </row>
    <row r="123" spans="1:5" x14ac:dyDescent="0.25">
      <c r="A123" s="20" t="s">
        <v>210</v>
      </c>
      <c r="B123" s="25" t="s">
        <v>206</v>
      </c>
      <c r="C123" s="35">
        <v>4</v>
      </c>
      <c r="D123" s="28">
        <v>19</v>
      </c>
      <c r="E123" s="37">
        <f t="shared" si="1"/>
        <v>0.21052631578947367</v>
      </c>
    </row>
    <row r="124" spans="1:5" x14ac:dyDescent="0.25">
      <c r="A124" s="20" t="s">
        <v>211</v>
      </c>
      <c r="B124" s="25" t="s">
        <v>206</v>
      </c>
      <c r="C124" s="35">
        <v>15</v>
      </c>
      <c r="D124" s="28">
        <v>31</v>
      </c>
      <c r="E124" s="37">
        <f t="shared" si="1"/>
        <v>0.4838709677419355</v>
      </c>
    </row>
    <row r="125" spans="1:5" x14ac:dyDescent="0.25">
      <c r="A125" s="20" t="s">
        <v>212</v>
      </c>
      <c r="B125" s="25" t="s">
        <v>206</v>
      </c>
      <c r="C125" s="35">
        <v>2</v>
      </c>
      <c r="D125" s="28">
        <v>9</v>
      </c>
      <c r="E125" s="37">
        <f t="shared" si="1"/>
        <v>0.22222222222222221</v>
      </c>
    </row>
    <row r="126" spans="1:5" x14ac:dyDescent="0.25">
      <c r="A126" s="20" t="s">
        <v>213</v>
      </c>
      <c r="B126" s="25" t="s">
        <v>206</v>
      </c>
      <c r="C126" s="35">
        <v>0</v>
      </c>
      <c r="D126" s="28">
        <v>10</v>
      </c>
      <c r="E126" s="37">
        <f t="shared" si="1"/>
        <v>0</v>
      </c>
    </row>
    <row r="127" spans="1:5" x14ac:dyDescent="0.25">
      <c r="A127" s="31" t="s">
        <v>214</v>
      </c>
      <c r="B127" s="25" t="s">
        <v>206</v>
      </c>
      <c r="C127" s="36">
        <v>1</v>
      </c>
      <c r="D127" s="28">
        <v>15</v>
      </c>
      <c r="E127" s="37">
        <f t="shared" si="1"/>
        <v>6.6666666666666666E-2</v>
      </c>
    </row>
    <row r="128" spans="1:5" x14ac:dyDescent="0.25">
      <c r="A128" s="31" t="s">
        <v>215</v>
      </c>
      <c r="B128" s="25" t="s">
        <v>206</v>
      </c>
      <c r="C128" s="35">
        <v>21</v>
      </c>
      <c r="D128" s="28">
        <v>104</v>
      </c>
      <c r="E128" s="37">
        <f t="shared" si="1"/>
        <v>0.20192307692307693</v>
      </c>
    </row>
    <row r="129" spans="1:5" x14ac:dyDescent="0.25">
      <c r="A129" s="31" t="s">
        <v>216</v>
      </c>
      <c r="B129" s="25" t="s">
        <v>206</v>
      </c>
      <c r="C129" s="35">
        <v>2</v>
      </c>
      <c r="D129" s="28">
        <v>6</v>
      </c>
      <c r="E129" s="37">
        <f t="shared" si="1"/>
        <v>0.33333333333333331</v>
      </c>
    </row>
    <row r="130" spans="1:5" x14ac:dyDescent="0.25">
      <c r="A130" s="31" t="s">
        <v>264</v>
      </c>
      <c r="B130" s="25" t="s">
        <v>206</v>
      </c>
      <c r="C130" s="35">
        <v>0</v>
      </c>
      <c r="D130" s="28">
        <v>27</v>
      </c>
      <c r="E130" s="37">
        <f t="shared" si="1"/>
        <v>0</v>
      </c>
    </row>
    <row r="131" spans="1:5" x14ac:dyDescent="0.25">
      <c r="A131" s="31" t="s">
        <v>263</v>
      </c>
      <c r="B131" s="25" t="s">
        <v>206</v>
      </c>
      <c r="C131" s="35">
        <v>7</v>
      </c>
      <c r="D131" s="28">
        <v>4</v>
      </c>
      <c r="E131" s="37">
        <f t="shared" si="1"/>
        <v>1.75</v>
      </c>
    </row>
    <row r="132" spans="1:5" x14ac:dyDescent="0.25">
      <c r="A132" s="27" t="s">
        <v>273</v>
      </c>
      <c r="B132" s="29" t="s">
        <v>206</v>
      </c>
      <c r="C132" s="50">
        <f>SUM(C119:C131)</f>
        <v>83</v>
      </c>
      <c r="D132" s="26">
        <f>SUM(D119:D131)</f>
        <v>298</v>
      </c>
      <c r="E132" s="47">
        <f t="shared" si="1"/>
        <v>0.27852348993288589</v>
      </c>
    </row>
    <row r="133" spans="1:5" x14ac:dyDescent="0.25">
      <c r="A133" s="20" t="s">
        <v>202</v>
      </c>
      <c r="B133" s="25" t="s">
        <v>201</v>
      </c>
      <c r="C133" s="35">
        <v>50</v>
      </c>
      <c r="D133" s="28">
        <v>124</v>
      </c>
      <c r="E133" s="37">
        <f t="shared" si="1"/>
        <v>0.40322580645161288</v>
      </c>
    </row>
    <row r="134" spans="1:5" x14ac:dyDescent="0.25">
      <c r="A134" s="20" t="s">
        <v>203</v>
      </c>
      <c r="B134" s="25" t="s">
        <v>201</v>
      </c>
      <c r="C134" s="35">
        <v>76</v>
      </c>
      <c r="D134" s="28">
        <v>165</v>
      </c>
      <c r="E134" s="37">
        <f t="shared" si="1"/>
        <v>0.46060606060606063</v>
      </c>
    </row>
    <row r="135" spans="1:5" x14ac:dyDescent="0.25">
      <c r="A135" s="20" t="s">
        <v>204</v>
      </c>
      <c r="B135" s="25" t="s">
        <v>201</v>
      </c>
      <c r="C135" s="35">
        <v>22</v>
      </c>
      <c r="D135" s="28">
        <v>76</v>
      </c>
      <c r="E135" s="37">
        <f t="shared" ref="E135:E153" si="2">C135/D135</f>
        <v>0.28947368421052633</v>
      </c>
    </row>
    <row r="136" spans="1:5" x14ac:dyDescent="0.25">
      <c r="A136" s="20" t="s">
        <v>265</v>
      </c>
      <c r="B136" s="25" t="s">
        <v>201</v>
      </c>
      <c r="C136" s="35">
        <v>5</v>
      </c>
      <c r="D136" s="28">
        <v>7</v>
      </c>
      <c r="E136" s="37">
        <f t="shared" si="2"/>
        <v>0.7142857142857143</v>
      </c>
    </row>
    <row r="137" spans="1:5" x14ac:dyDescent="0.25">
      <c r="A137" s="20" t="s">
        <v>266</v>
      </c>
      <c r="B137" s="25" t="s">
        <v>201</v>
      </c>
      <c r="C137" s="35">
        <v>2</v>
      </c>
      <c r="D137" s="28">
        <v>11</v>
      </c>
      <c r="E137" s="37">
        <f t="shared" si="2"/>
        <v>0.18181818181818182</v>
      </c>
    </row>
    <row r="138" spans="1:5" x14ac:dyDescent="0.25">
      <c r="A138" s="20" t="s">
        <v>253</v>
      </c>
      <c r="B138" s="25" t="s">
        <v>201</v>
      </c>
      <c r="C138" s="35">
        <v>33</v>
      </c>
      <c r="D138" s="28">
        <v>76</v>
      </c>
      <c r="E138" s="37">
        <f t="shared" si="2"/>
        <v>0.43421052631578949</v>
      </c>
    </row>
    <row r="139" spans="1:5" x14ac:dyDescent="0.25">
      <c r="A139" s="20" t="s">
        <v>252</v>
      </c>
      <c r="B139" s="25" t="s">
        <v>201</v>
      </c>
      <c r="C139" s="36">
        <v>4</v>
      </c>
      <c r="D139" s="28">
        <v>9</v>
      </c>
      <c r="E139" s="37">
        <f>C139/D139</f>
        <v>0.44444444444444442</v>
      </c>
    </row>
    <row r="140" spans="1:5" x14ac:dyDescent="0.25">
      <c r="A140" s="20" t="s">
        <v>125</v>
      </c>
      <c r="B140" s="25" t="s">
        <v>201</v>
      </c>
      <c r="C140" s="35">
        <v>10</v>
      </c>
      <c r="D140" s="28">
        <v>33</v>
      </c>
      <c r="E140" s="37">
        <f t="shared" si="2"/>
        <v>0.30303030303030304</v>
      </c>
    </row>
    <row r="141" spans="1:5" x14ac:dyDescent="0.25">
      <c r="A141" s="27" t="s">
        <v>273</v>
      </c>
      <c r="B141" s="29" t="s">
        <v>201</v>
      </c>
      <c r="C141" s="50">
        <f>SUM(C133:C140)</f>
        <v>202</v>
      </c>
      <c r="D141" s="26">
        <f>SUM(D133:D140)</f>
        <v>501</v>
      </c>
      <c r="E141" s="47">
        <f t="shared" si="2"/>
        <v>0.40319361277445109</v>
      </c>
    </row>
    <row r="142" spans="1:5" x14ac:dyDescent="0.25">
      <c r="A142" s="20" t="s">
        <v>132</v>
      </c>
      <c r="B142" s="25" t="s">
        <v>197</v>
      </c>
      <c r="C142" s="35">
        <v>79</v>
      </c>
      <c r="D142" s="28">
        <v>87</v>
      </c>
      <c r="E142" s="37">
        <f t="shared" si="2"/>
        <v>0.90804597701149425</v>
      </c>
    </row>
    <row r="143" spans="1:5" x14ac:dyDescent="0.25">
      <c r="A143" s="20" t="s">
        <v>198</v>
      </c>
      <c r="B143" s="25" t="s">
        <v>197</v>
      </c>
      <c r="C143" s="35">
        <v>46</v>
      </c>
      <c r="D143" s="28">
        <v>47</v>
      </c>
      <c r="E143" s="37">
        <f t="shared" si="2"/>
        <v>0.97872340425531912</v>
      </c>
    </row>
    <row r="144" spans="1:5" x14ac:dyDescent="0.25">
      <c r="A144" s="20" t="s">
        <v>199</v>
      </c>
      <c r="B144" s="25" t="s">
        <v>197</v>
      </c>
      <c r="C144" s="35">
        <v>57</v>
      </c>
      <c r="D144" s="28">
        <v>109</v>
      </c>
      <c r="E144" s="37">
        <f t="shared" si="2"/>
        <v>0.52293577981651373</v>
      </c>
    </row>
    <row r="145" spans="1:5" x14ac:dyDescent="0.25">
      <c r="A145" s="20" t="s">
        <v>196</v>
      </c>
      <c r="B145" s="25" t="s">
        <v>197</v>
      </c>
      <c r="C145" s="35">
        <v>10</v>
      </c>
      <c r="D145" s="28">
        <v>19</v>
      </c>
      <c r="E145" s="37">
        <f t="shared" si="2"/>
        <v>0.52631578947368418</v>
      </c>
    </row>
    <row r="146" spans="1:5" x14ac:dyDescent="0.25">
      <c r="A146" s="20" t="s">
        <v>200</v>
      </c>
      <c r="B146" s="25" t="s">
        <v>197</v>
      </c>
      <c r="C146" s="35">
        <v>0</v>
      </c>
      <c r="D146" s="28" t="s">
        <v>290</v>
      </c>
      <c r="E146" s="37"/>
    </row>
    <row r="147" spans="1:5" x14ac:dyDescent="0.25">
      <c r="A147" s="27" t="s">
        <v>273</v>
      </c>
      <c r="B147" s="29" t="s">
        <v>197</v>
      </c>
      <c r="C147" s="50">
        <f>SUM(C142:C146)</f>
        <v>192</v>
      </c>
      <c r="D147" s="26">
        <f>SUM(D142:D146)</f>
        <v>262</v>
      </c>
      <c r="E147" s="47">
        <f t="shared" si="2"/>
        <v>0.73282442748091603</v>
      </c>
    </row>
    <row r="148" spans="1:5" x14ac:dyDescent="0.25">
      <c r="A148" s="44" t="s">
        <v>267</v>
      </c>
      <c r="B148" s="25" t="s">
        <v>193</v>
      </c>
      <c r="C148" s="35">
        <v>0</v>
      </c>
      <c r="D148" s="28"/>
      <c r="E148" s="37"/>
    </row>
    <row r="149" spans="1:5" x14ac:dyDescent="0.25">
      <c r="A149" s="20" t="s">
        <v>192</v>
      </c>
      <c r="B149" s="25" t="s">
        <v>193</v>
      </c>
      <c r="C149" s="35">
        <v>34</v>
      </c>
      <c r="D149" s="28">
        <v>65</v>
      </c>
      <c r="E149" s="37">
        <f t="shared" si="2"/>
        <v>0.52307692307692311</v>
      </c>
    </row>
    <row r="150" spans="1:5" x14ac:dyDescent="0.25">
      <c r="A150" s="20" t="s">
        <v>194</v>
      </c>
      <c r="B150" s="25" t="s">
        <v>193</v>
      </c>
      <c r="C150" s="35">
        <v>9</v>
      </c>
      <c r="D150" s="28">
        <v>13</v>
      </c>
      <c r="E150" s="37">
        <f t="shared" si="2"/>
        <v>0.69230769230769229</v>
      </c>
    </row>
    <row r="151" spans="1:5" x14ac:dyDescent="0.25">
      <c r="A151" s="20" t="s">
        <v>195</v>
      </c>
      <c r="B151" s="25" t="s">
        <v>193</v>
      </c>
      <c r="C151" s="36">
        <v>2</v>
      </c>
      <c r="D151" s="28">
        <v>1</v>
      </c>
      <c r="E151" s="37">
        <f t="shared" si="2"/>
        <v>2</v>
      </c>
    </row>
    <row r="152" spans="1:5" x14ac:dyDescent="0.25">
      <c r="A152" s="20" t="s">
        <v>196</v>
      </c>
      <c r="B152" s="25" t="s">
        <v>193</v>
      </c>
      <c r="C152" s="35">
        <v>2</v>
      </c>
      <c r="D152" s="28">
        <v>4</v>
      </c>
      <c r="E152" s="37"/>
    </row>
    <row r="153" spans="1:5" x14ac:dyDescent="0.25">
      <c r="A153" s="27" t="s">
        <v>273</v>
      </c>
      <c r="B153" s="29" t="s">
        <v>193</v>
      </c>
      <c r="C153" s="50">
        <f>SUM(C148:C152)</f>
        <v>47</v>
      </c>
      <c r="D153" s="26">
        <f>SUM(D149:D152)</f>
        <v>83</v>
      </c>
      <c r="E153" s="47">
        <f t="shared" si="2"/>
        <v>0.5662650602409639</v>
      </c>
    </row>
    <row r="154" spans="1:5" x14ac:dyDescent="0.25">
      <c r="A154" s="55" t="s">
        <v>69</v>
      </c>
      <c r="B154" s="56"/>
      <c r="C154" s="43">
        <f>C14+C19+C25+C32+C42+C56+C72+C78+C83+C93+C99+C106+C111+C118+C132+C141+C147+C153</f>
        <v>1512</v>
      </c>
      <c r="D154" s="43">
        <f>D14+D19+D25+D32+D42+D56+D72+D78+D83+D93+D99+D106+D111+D118+D132+D141+D147+D153</f>
        <v>3519</v>
      </c>
      <c r="E154" s="48">
        <f>C154/D154</f>
        <v>0.42966751918158569</v>
      </c>
    </row>
    <row r="155" spans="1:5" x14ac:dyDescent="0.25">
      <c r="A155" s="55" t="s">
        <v>29</v>
      </c>
      <c r="B155" s="56"/>
    </row>
    <row r="156" spans="1:5" x14ac:dyDescent="0.25">
      <c r="A156" s="55" t="s">
        <v>103</v>
      </c>
      <c r="B156" s="56"/>
    </row>
    <row r="158" spans="1:5" x14ac:dyDescent="0.25">
      <c r="A158" s="57"/>
      <c r="B158" s="59"/>
    </row>
  </sheetData>
  <mergeCells count="4">
    <mergeCell ref="A154:B154"/>
    <mergeCell ref="A155:B155"/>
    <mergeCell ref="A156:B156"/>
    <mergeCell ref="A158:B15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/>
  </sheetViews>
  <sheetFormatPr baseColWidth="10" defaultRowHeight="15" x14ac:dyDescent="0.25"/>
  <cols>
    <col min="1" max="1" width="62" customWidth="1"/>
    <col min="2" max="2" width="14.140625" customWidth="1"/>
    <col min="3" max="3" width="18.140625" customWidth="1"/>
    <col min="4" max="4" width="25.85546875" customWidth="1"/>
    <col min="5" max="5" width="22" customWidth="1"/>
  </cols>
  <sheetData>
    <row r="1" spans="1:5" x14ac:dyDescent="0.25">
      <c r="A1" s="2" t="s">
        <v>31</v>
      </c>
    </row>
    <row r="2" spans="1:5" x14ac:dyDescent="0.25">
      <c r="A2" s="1" t="s">
        <v>65</v>
      </c>
    </row>
    <row r="3" spans="1:5" x14ac:dyDescent="0.25">
      <c r="A3" s="1" t="s">
        <v>275</v>
      </c>
    </row>
    <row r="5" spans="1:5" x14ac:dyDescent="0.25">
      <c r="A5" s="14" t="s">
        <v>68</v>
      </c>
      <c r="B5" s="15" t="s">
        <v>66</v>
      </c>
      <c r="C5" s="15" t="s">
        <v>28</v>
      </c>
      <c r="D5" s="15" t="s">
        <v>115</v>
      </c>
      <c r="E5" s="15" t="s">
        <v>278</v>
      </c>
    </row>
    <row r="6" spans="1:5" x14ac:dyDescent="0.25">
      <c r="A6" s="20" t="s">
        <v>105</v>
      </c>
      <c r="B6" s="25"/>
      <c r="C6" s="25"/>
      <c r="D6" s="7">
        <v>0</v>
      </c>
      <c r="E6" s="25"/>
    </row>
    <row r="7" spans="1:5" x14ac:dyDescent="0.25">
      <c r="A7" s="21" t="s">
        <v>232</v>
      </c>
      <c r="B7" s="25">
        <v>3.8888888888888888</v>
      </c>
      <c r="C7" s="25">
        <v>0.33333333333333343</v>
      </c>
      <c r="D7" s="7">
        <v>9</v>
      </c>
      <c r="E7" s="25">
        <f t="shared" ref="E7:E24" si="0">(B7-1)*2.5</f>
        <v>7.2222222222222223</v>
      </c>
    </row>
    <row r="8" spans="1:5" x14ac:dyDescent="0.25">
      <c r="A8" s="21" t="s">
        <v>233</v>
      </c>
      <c r="B8" s="25">
        <v>4.5</v>
      </c>
      <c r="C8" s="25">
        <v>0.54772255750516607</v>
      </c>
      <c r="D8" s="7">
        <v>6</v>
      </c>
      <c r="E8" s="25">
        <f t="shared" si="0"/>
        <v>8.75</v>
      </c>
    </row>
    <row r="9" spans="1:5" x14ac:dyDescent="0.25">
      <c r="A9" s="21" t="s">
        <v>106</v>
      </c>
      <c r="B9" s="25">
        <v>4.1538461538461542</v>
      </c>
      <c r="C9" s="25">
        <v>0.68873723172119372</v>
      </c>
      <c r="D9" s="7">
        <v>13</v>
      </c>
      <c r="E9" s="25">
        <f t="shared" si="0"/>
        <v>7.884615384615385</v>
      </c>
    </row>
    <row r="10" spans="1:5" x14ac:dyDescent="0.25">
      <c r="A10" s="21" t="s">
        <v>107</v>
      </c>
      <c r="B10" s="25">
        <v>3.6666666666666665</v>
      </c>
      <c r="C10" s="25">
        <v>0.57735026918962473</v>
      </c>
      <c r="D10" s="7">
        <v>3</v>
      </c>
      <c r="E10" s="25">
        <f t="shared" si="0"/>
        <v>6.6666666666666661</v>
      </c>
    </row>
    <row r="11" spans="1:5" x14ac:dyDescent="0.25">
      <c r="A11" s="21" t="s">
        <v>234</v>
      </c>
      <c r="B11" s="25">
        <v>3.25</v>
      </c>
      <c r="C11" s="25">
        <v>0.63866637365850509</v>
      </c>
      <c r="D11" s="7">
        <v>20</v>
      </c>
      <c r="E11" s="25">
        <f t="shared" si="0"/>
        <v>5.625</v>
      </c>
    </row>
    <row r="12" spans="1:5" x14ac:dyDescent="0.25">
      <c r="A12" s="21" t="s">
        <v>235</v>
      </c>
      <c r="B12" s="25">
        <v>3.6</v>
      </c>
      <c r="C12" s="25">
        <v>1.1737877907772676</v>
      </c>
      <c r="D12" s="7">
        <v>10</v>
      </c>
      <c r="E12" s="25">
        <f t="shared" si="0"/>
        <v>6.5</v>
      </c>
    </row>
    <row r="13" spans="1:5" x14ac:dyDescent="0.25">
      <c r="A13" s="21" t="s">
        <v>236</v>
      </c>
      <c r="B13" s="25">
        <v>3.6</v>
      </c>
      <c r="C13" s="25">
        <v>0.54772255750516674</v>
      </c>
      <c r="D13" s="7">
        <v>5</v>
      </c>
      <c r="E13" s="25">
        <f t="shared" si="0"/>
        <v>6.5</v>
      </c>
    </row>
    <row r="14" spans="1:5" x14ac:dyDescent="0.25">
      <c r="A14" s="19" t="s">
        <v>108</v>
      </c>
      <c r="B14" s="35"/>
      <c r="C14" s="35"/>
      <c r="D14" s="7">
        <v>0</v>
      </c>
      <c r="E14" s="25"/>
    </row>
    <row r="15" spans="1:5" x14ac:dyDescent="0.25">
      <c r="A15" s="19" t="s">
        <v>109</v>
      </c>
      <c r="B15" s="25">
        <v>4.4285714285714288</v>
      </c>
      <c r="C15" s="25">
        <v>0.53452248382485001</v>
      </c>
      <c r="D15" s="7">
        <v>7</v>
      </c>
      <c r="E15" s="25">
        <f t="shared" si="0"/>
        <v>8.571428571428573</v>
      </c>
    </row>
    <row r="16" spans="1:5" x14ac:dyDescent="0.25">
      <c r="A16" s="19" t="s">
        <v>238</v>
      </c>
      <c r="B16" s="25">
        <v>2.8571428571428572</v>
      </c>
      <c r="C16" s="25">
        <v>0.89973541084243702</v>
      </c>
      <c r="D16" s="7">
        <v>7</v>
      </c>
      <c r="E16" s="25">
        <f t="shared" si="0"/>
        <v>4.6428571428571432</v>
      </c>
    </row>
    <row r="17" spans="1:6" x14ac:dyDescent="0.25">
      <c r="A17" s="19" t="s">
        <v>237</v>
      </c>
      <c r="B17" s="25">
        <v>3.4285714285714284</v>
      </c>
      <c r="C17" s="25">
        <v>0.97590007294853265</v>
      </c>
      <c r="D17" s="7">
        <v>7</v>
      </c>
      <c r="E17" s="25">
        <f t="shared" si="0"/>
        <v>6.0714285714285712</v>
      </c>
    </row>
    <row r="18" spans="1:6" x14ac:dyDescent="0.25">
      <c r="A18" s="19" t="s">
        <v>110</v>
      </c>
      <c r="B18" s="25">
        <v>4</v>
      </c>
      <c r="C18" s="25">
        <v>0.57735026918962573</v>
      </c>
      <c r="D18" s="7">
        <v>7</v>
      </c>
      <c r="E18" s="25">
        <f t="shared" si="0"/>
        <v>7.5</v>
      </c>
    </row>
    <row r="19" spans="1:6" x14ac:dyDescent="0.25">
      <c r="A19" s="19" t="s">
        <v>111</v>
      </c>
      <c r="B19" s="39">
        <v>4</v>
      </c>
      <c r="C19" s="25">
        <v>0</v>
      </c>
      <c r="D19" s="35">
        <v>4</v>
      </c>
      <c r="E19" s="25">
        <f t="shared" si="0"/>
        <v>7.5</v>
      </c>
    </row>
    <row r="20" spans="1:6" x14ac:dyDescent="0.25">
      <c r="A20" s="19" t="s">
        <v>240</v>
      </c>
      <c r="B20" s="39">
        <v>3.4</v>
      </c>
      <c r="C20" s="25">
        <v>0.96609178307929622</v>
      </c>
      <c r="D20" s="35">
        <v>10</v>
      </c>
      <c r="E20" s="25">
        <f t="shared" si="0"/>
        <v>6</v>
      </c>
    </row>
    <row r="21" spans="1:6" x14ac:dyDescent="0.25">
      <c r="A21" s="19" t="s">
        <v>112</v>
      </c>
      <c r="B21" s="39">
        <v>3.25</v>
      </c>
      <c r="C21" s="7">
        <v>0.5</v>
      </c>
      <c r="D21" s="7">
        <v>4</v>
      </c>
      <c r="E21" s="25">
        <f t="shared" si="0"/>
        <v>5.625</v>
      </c>
    </row>
    <row r="22" spans="1:6" x14ac:dyDescent="0.25">
      <c r="A22" s="19" t="s">
        <v>113</v>
      </c>
      <c r="B22" s="25"/>
      <c r="C22" s="25"/>
      <c r="D22" s="7">
        <v>0</v>
      </c>
      <c r="E22" s="25"/>
    </row>
    <row r="23" spans="1:6" x14ac:dyDescent="0.25">
      <c r="A23" s="19" t="s">
        <v>114</v>
      </c>
      <c r="B23" s="25"/>
      <c r="C23" s="25"/>
      <c r="D23" s="7">
        <v>0</v>
      </c>
      <c r="E23" s="25"/>
    </row>
    <row r="24" spans="1:6" x14ac:dyDescent="0.25">
      <c r="A24" s="49" t="s">
        <v>69</v>
      </c>
      <c r="B24" s="41">
        <f>'Global UEx_PAS'!$J$13</f>
        <v>3.6785714285714284</v>
      </c>
      <c r="C24" s="41">
        <f>'Global UEx_PAS'!$J$14</f>
        <v>0.82978653191389384</v>
      </c>
      <c r="D24" s="43">
        <f>'Global UEx_PAS'!$J$15</f>
        <v>112</v>
      </c>
      <c r="E24" s="41">
        <f t="shared" si="0"/>
        <v>6.6964285714285712</v>
      </c>
    </row>
    <row r="25" spans="1:6" x14ac:dyDescent="0.25">
      <c r="A25" s="49" t="s">
        <v>116</v>
      </c>
      <c r="B25" s="43">
        <f>'Global UEx_PAS'!$J$15</f>
        <v>112</v>
      </c>
      <c r="C25" s="40"/>
      <c r="D25" s="40"/>
    </row>
    <row r="26" spans="1:6" x14ac:dyDescent="0.25">
      <c r="A26" s="49" t="s">
        <v>117</v>
      </c>
      <c r="B26" s="42">
        <f>'Global UEx_PAS'!$J$12</f>
        <v>0</v>
      </c>
      <c r="C26" s="40"/>
      <c r="D26" s="40"/>
    </row>
    <row r="28" spans="1:6" x14ac:dyDescent="0.25">
      <c r="A28" s="57" t="s">
        <v>119</v>
      </c>
      <c r="B28" s="60"/>
      <c r="C28" s="60"/>
      <c r="D28" s="60"/>
      <c r="E28" s="60"/>
      <c r="F28" s="59"/>
    </row>
  </sheetData>
  <mergeCells count="1">
    <mergeCell ref="A28:F28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26</v>
      </c>
    </row>
    <row r="4" spans="1:2" ht="30" x14ac:dyDescent="0.25">
      <c r="A4" s="12" t="s">
        <v>1</v>
      </c>
      <c r="B4" s="4" t="s">
        <v>56</v>
      </c>
    </row>
    <row r="5" spans="1:2" x14ac:dyDescent="0.25">
      <c r="A5" s="12" t="s">
        <v>2</v>
      </c>
      <c r="B5" s="13" t="s">
        <v>33</v>
      </c>
    </row>
    <row r="6" spans="1:2" x14ac:dyDescent="0.25">
      <c r="A6" s="12" t="s">
        <v>3</v>
      </c>
      <c r="B6" s="13" t="s">
        <v>34</v>
      </c>
    </row>
    <row r="7" spans="1:2" x14ac:dyDescent="0.25">
      <c r="A7" s="12" t="s">
        <v>4</v>
      </c>
      <c r="B7" s="13" t="s">
        <v>35</v>
      </c>
    </row>
    <row r="8" spans="1:2" x14ac:dyDescent="0.25">
      <c r="A8" s="12" t="s">
        <v>5</v>
      </c>
      <c r="B8" s="13" t="s">
        <v>36</v>
      </c>
    </row>
    <row r="9" spans="1:2" x14ac:dyDescent="0.25">
      <c r="A9" s="12" t="s">
        <v>6</v>
      </c>
      <c r="B9" s="4" t="s">
        <v>37</v>
      </c>
    </row>
    <row r="10" spans="1:2" x14ac:dyDescent="0.25">
      <c r="A10" s="12" t="s">
        <v>7</v>
      </c>
      <c r="B10" s="13" t="s">
        <v>38</v>
      </c>
    </row>
    <row r="11" spans="1:2" x14ac:dyDescent="0.25">
      <c r="A11" s="12" t="s">
        <v>8</v>
      </c>
      <c r="B11" s="13" t="s">
        <v>39</v>
      </c>
    </row>
    <row r="12" spans="1:2" x14ac:dyDescent="0.25">
      <c r="A12" s="12" t="s">
        <v>9</v>
      </c>
      <c r="B12" s="13" t="s">
        <v>40</v>
      </c>
    </row>
    <row r="13" spans="1:2" ht="30" x14ac:dyDescent="0.25">
      <c r="A13" s="12" t="s">
        <v>10</v>
      </c>
      <c r="B13" s="13" t="s">
        <v>41</v>
      </c>
    </row>
    <row r="14" spans="1:2" x14ac:dyDescent="0.25">
      <c r="A14" s="12" t="s">
        <v>11</v>
      </c>
      <c r="B14" s="13" t="s">
        <v>42</v>
      </c>
    </row>
    <row r="15" spans="1:2" x14ac:dyDescent="0.25">
      <c r="A15" s="12" t="s">
        <v>12</v>
      </c>
      <c r="B15" s="13" t="s">
        <v>43</v>
      </c>
    </row>
    <row r="16" spans="1:2" x14ac:dyDescent="0.25">
      <c r="A16" s="12" t="s">
        <v>13</v>
      </c>
      <c r="B16" s="13" t="s">
        <v>44</v>
      </c>
    </row>
    <row r="17" spans="1:2" x14ac:dyDescent="0.25">
      <c r="A17" s="12" t="s">
        <v>14</v>
      </c>
      <c r="B17" s="13" t="s">
        <v>45</v>
      </c>
    </row>
    <row r="18" spans="1:2" x14ac:dyDescent="0.25">
      <c r="A18" s="12" t="s">
        <v>15</v>
      </c>
      <c r="B18" s="13" t="s">
        <v>46</v>
      </c>
    </row>
    <row r="19" spans="1:2" x14ac:dyDescent="0.25">
      <c r="A19" s="12" t="s">
        <v>16</v>
      </c>
      <c r="B19" s="4" t="s">
        <v>47</v>
      </c>
    </row>
    <row r="20" spans="1:2" x14ac:dyDescent="0.25">
      <c r="A20" s="12" t="s">
        <v>17</v>
      </c>
      <c r="B20" s="4" t="s">
        <v>48</v>
      </c>
    </row>
    <row r="21" spans="1:2" x14ac:dyDescent="0.25">
      <c r="A21" s="12" t="s">
        <v>18</v>
      </c>
      <c r="B21" s="13" t="s">
        <v>49</v>
      </c>
    </row>
    <row r="22" spans="1:2" x14ac:dyDescent="0.25">
      <c r="A22" s="12" t="s">
        <v>19</v>
      </c>
      <c r="B22" s="4" t="s">
        <v>50</v>
      </c>
    </row>
    <row r="23" spans="1:2" x14ac:dyDescent="0.25">
      <c r="A23" s="12" t="s">
        <v>20</v>
      </c>
      <c r="B23" s="13" t="s">
        <v>51</v>
      </c>
    </row>
    <row r="24" spans="1:2" x14ac:dyDescent="0.25">
      <c r="A24" s="12" t="s">
        <v>21</v>
      </c>
      <c r="B24" s="13" t="s">
        <v>52</v>
      </c>
    </row>
    <row r="25" spans="1:2" x14ac:dyDescent="0.25">
      <c r="A25" s="12" t="s">
        <v>22</v>
      </c>
      <c r="B25" s="13" t="s">
        <v>53</v>
      </c>
    </row>
    <row r="26" spans="1:2" x14ac:dyDescent="0.25">
      <c r="A26" s="12" t="s">
        <v>23</v>
      </c>
      <c r="B26" s="13" t="s">
        <v>54</v>
      </c>
    </row>
    <row r="27" spans="1:2" x14ac:dyDescent="0.25">
      <c r="A27" s="12" t="s">
        <v>24</v>
      </c>
      <c r="B27" s="13" t="s">
        <v>55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2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25</v>
      </c>
    </row>
    <row r="2" spans="1:2" x14ac:dyDescent="0.25">
      <c r="A2" s="2" t="s">
        <v>30</v>
      </c>
    </row>
    <row r="4" spans="1:2" ht="26.25" x14ac:dyDescent="0.25">
      <c r="A4" s="6" t="s">
        <v>1</v>
      </c>
      <c r="B4" s="10" t="s">
        <v>57</v>
      </c>
    </row>
    <row r="5" spans="1:2" x14ac:dyDescent="0.25">
      <c r="A5" s="6" t="s">
        <v>2</v>
      </c>
      <c r="B5" s="10" t="s">
        <v>58</v>
      </c>
    </row>
    <row r="6" spans="1:2" x14ac:dyDescent="0.25">
      <c r="A6" s="6" t="s">
        <v>3</v>
      </c>
      <c r="B6" s="10" t="s">
        <v>59</v>
      </c>
    </row>
    <row r="7" spans="1:2" ht="26.25" x14ac:dyDescent="0.25">
      <c r="A7" s="6" t="s">
        <v>4</v>
      </c>
      <c r="B7" s="10" t="s">
        <v>60</v>
      </c>
    </row>
    <row r="8" spans="1:2" ht="26.25" x14ac:dyDescent="0.25">
      <c r="A8" s="6" t="s">
        <v>5</v>
      </c>
      <c r="B8" s="10" t="s">
        <v>48</v>
      </c>
    </row>
    <row r="9" spans="1:2" x14ac:dyDescent="0.25">
      <c r="A9" s="6" t="s">
        <v>6</v>
      </c>
      <c r="B9" s="10" t="s">
        <v>61</v>
      </c>
    </row>
    <row r="10" spans="1:2" ht="26.25" x14ac:dyDescent="0.25">
      <c r="A10" s="6" t="s">
        <v>7</v>
      </c>
      <c r="B10" s="10" t="s">
        <v>62</v>
      </c>
    </row>
    <row r="11" spans="1:2" x14ac:dyDescent="0.25">
      <c r="A11" s="6" t="s">
        <v>8</v>
      </c>
      <c r="B11" s="10" t="s">
        <v>63</v>
      </c>
    </row>
    <row r="12" spans="1:2" x14ac:dyDescent="0.25">
      <c r="A12" s="6" t="s">
        <v>9</v>
      </c>
      <c r="B12" s="11" t="s">
        <v>64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70</v>
      </c>
    </row>
    <row r="4" spans="1:2" ht="24.75" x14ac:dyDescent="0.25">
      <c r="A4" s="12" t="s">
        <v>1</v>
      </c>
      <c r="B4" s="16" t="s">
        <v>56</v>
      </c>
    </row>
    <row r="5" spans="1:2" x14ac:dyDescent="0.25">
      <c r="A5" s="12" t="s">
        <v>2</v>
      </c>
      <c r="B5" s="10" t="s">
        <v>71</v>
      </c>
    </row>
    <row r="6" spans="1:2" x14ac:dyDescent="0.25">
      <c r="A6" s="12" t="s">
        <v>3</v>
      </c>
      <c r="B6" s="10" t="s">
        <v>72</v>
      </c>
    </row>
    <row r="7" spans="1:2" x14ac:dyDescent="0.25">
      <c r="A7" s="12" t="s">
        <v>4</v>
      </c>
      <c r="B7" s="10" t="s">
        <v>73</v>
      </c>
    </row>
    <row r="8" spans="1:2" x14ac:dyDescent="0.25">
      <c r="A8" s="12" t="s">
        <v>5</v>
      </c>
      <c r="B8" s="10" t="s">
        <v>74</v>
      </c>
    </row>
    <row r="9" spans="1:2" x14ac:dyDescent="0.25">
      <c r="A9" s="12" t="s">
        <v>6</v>
      </c>
      <c r="B9" s="10" t="s">
        <v>75</v>
      </c>
    </row>
    <row r="10" spans="1:2" x14ac:dyDescent="0.25">
      <c r="A10" s="12" t="s">
        <v>7</v>
      </c>
      <c r="B10" s="10" t="s">
        <v>76</v>
      </c>
    </row>
    <row r="11" spans="1:2" x14ac:dyDescent="0.25">
      <c r="A11" s="12" t="s">
        <v>8</v>
      </c>
      <c r="B11" s="10" t="s">
        <v>77</v>
      </c>
    </row>
    <row r="12" spans="1:2" x14ac:dyDescent="0.25">
      <c r="A12" s="12" t="s">
        <v>9</v>
      </c>
      <c r="B12" s="10" t="s">
        <v>78</v>
      </c>
    </row>
    <row r="13" spans="1:2" x14ac:dyDescent="0.25">
      <c r="A13" s="12" t="s">
        <v>10</v>
      </c>
      <c r="B13" s="10" t="s">
        <v>79</v>
      </c>
    </row>
    <row r="14" spans="1:2" x14ac:dyDescent="0.25">
      <c r="A14" s="12" t="s">
        <v>11</v>
      </c>
      <c r="B14" s="10" t="s">
        <v>80</v>
      </c>
    </row>
    <row r="15" spans="1:2" x14ac:dyDescent="0.25">
      <c r="A15" s="12" t="s">
        <v>12</v>
      </c>
      <c r="B15" s="10" t="s">
        <v>81</v>
      </c>
    </row>
    <row r="16" spans="1:2" x14ac:dyDescent="0.25">
      <c r="A16" s="12" t="s">
        <v>13</v>
      </c>
      <c r="B16" s="10" t="s">
        <v>82</v>
      </c>
    </row>
    <row r="17" spans="1:2" x14ac:dyDescent="0.25">
      <c r="A17" s="12" t="s">
        <v>14</v>
      </c>
      <c r="B17" s="10" t="s">
        <v>83</v>
      </c>
    </row>
    <row r="18" spans="1:2" x14ac:dyDescent="0.25">
      <c r="A18" s="12" t="s">
        <v>15</v>
      </c>
      <c r="B18" s="10" t="s">
        <v>84</v>
      </c>
    </row>
    <row r="19" spans="1:2" x14ac:dyDescent="0.25">
      <c r="A19" s="12" t="s">
        <v>16</v>
      </c>
      <c r="B19" s="10" t="s">
        <v>85</v>
      </c>
    </row>
    <row r="20" spans="1:2" x14ac:dyDescent="0.25">
      <c r="A20" s="12" t="s">
        <v>17</v>
      </c>
      <c r="B20" s="10" t="s">
        <v>276</v>
      </c>
    </row>
    <row r="21" spans="1:2" x14ac:dyDescent="0.25">
      <c r="A21" s="12" t="s">
        <v>18</v>
      </c>
      <c r="B21" s="10" t="s">
        <v>86</v>
      </c>
    </row>
    <row r="22" spans="1:2" x14ac:dyDescent="0.25">
      <c r="A22" s="12" t="s">
        <v>19</v>
      </c>
      <c r="B22" s="10" t="s">
        <v>87</v>
      </c>
    </row>
    <row r="23" spans="1:2" x14ac:dyDescent="0.25">
      <c r="A23" s="12" t="s">
        <v>20</v>
      </c>
      <c r="B23" s="10" t="s">
        <v>88</v>
      </c>
    </row>
    <row r="24" spans="1:2" x14ac:dyDescent="0.25">
      <c r="A24" s="12" t="s">
        <v>21</v>
      </c>
      <c r="B24" s="10" t="s">
        <v>89</v>
      </c>
    </row>
    <row r="25" spans="1:2" x14ac:dyDescent="0.25">
      <c r="A25" s="12" t="s">
        <v>22</v>
      </c>
      <c r="B25" s="10" t="s">
        <v>90</v>
      </c>
    </row>
    <row r="26" spans="1:2" x14ac:dyDescent="0.25">
      <c r="A26" s="12" t="s">
        <v>23</v>
      </c>
      <c r="B26" s="10" t="s">
        <v>91</v>
      </c>
    </row>
    <row r="27" spans="1:2" x14ac:dyDescent="0.25">
      <c r="A27" s="6" t="s">
        <v>24</v>
      </c>
      <c r="B27" s="10" t="s">
        <v>51</v>
      </c>
    </row>
    <row r="28" spans="1:2" x14ac:dyDescent="0.25">
      <c r="A28" s="6" t="s">
        <v>93</v>
      </c>
      <c r="B28" s="10" t="s">
        <v>92</v>
      </c>
    </row>
    <row r="29" spans="1:2" x14ac:dyDescent="0.25">
      <c r="A29" s="6" t="s">
        <v>95</v>
      </c>
      <c r="B29" s="10" t="s">
        <v>94</v>
      </c>
    </row>
    <row r="30" spans="1:2" x14ac:dyDescent="0.25">
      <c r="A30" s="6" t="s">
        <v>96</v>
      </c>
      <c r="B30" s="10" t="s">
        <v>45</v>
      </c>
    </row>
    <row r="31" spans="1:2" x14ac:dyDescent="0.25">
      <c r="A31" s="6" t="s">
        <v>97</v>
      </c>
      <c r="B31" s="10" t="s">
        <v>46</v>
      </c>
    </row>
    <row r="32" spans="1:2" x14ac:dyDescent="0.25">
      <c r="A32" s="6" t="s">
        <v>99</v>
      </c>
      <c r="B32" s="10" t="s">
        <v>98</v>
      </c>
    </row>
    <row r="33" spans="1:2" x14ac:dyDescent="0.25">
      <c r="A33" s="6" t="s">
        <v>101</v>
      </c>
      <c r="B33" s="10" t="s">
        <v>100</v>
      </c>
    </row>
    <row r="34" spans="1:2" x14ac:dyDescent="0.25">
      <c r="A34" s="6" t="s">
        <v>274</v>
      </c>
      <c r="B34" s="11" t="s">
        <v>55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Global UEx_PDI</vt:lpstr>
      <vt:lpstr>Global UEx_Estud</vt:lpstr>
      <vt:lpstr>Global UEx_PAS</vt:lpstr>
      <vt:lpstr>Resumen UEx_PDI</vt:lpstr>
      <vt:lpstr>Resumen UEx_Estud</vt:lpstr>
      <vt:lpstr>Tasa Participación_Estud</vt:lpstr>
      <vt:lpstr>Resumen UEx_PAS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2023-11-13T12:57:41Z</dcterms:modified>
</cp:coreProperties>
</file>