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087EDE90\"/>
    </mc:Choice>
  </mc:AlternateContent>
  <xr:revisionPtr revIDLastSave="0" documentId="13_ncr:1_{029A60D5-8B46-4ADB-A640-8C75D2582F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F147" i="1"/>
  <c r="F141" i="1"/>
  <c r="F132" i="1"/>
  <c r="F118" i="1"/>
  <c r="F111" i="1"/>
  <c r="F106" i="1"/>
  <c r="F99" i="1"/>
  <c r="F93" i="1"/>
  <c r="F83" i="1"/>
  <c r="F78" i="1"/>
  <c r="F72" i="1"/>
  <c r="F56" i="1"/>
  <c r="F42" i="1"/>
  <c r="F32" i="1"/>
  <c r="F25" i="1"/>
  <c r="F19" i="1"/>
  <c r="F14" i="1"/>
  <c r="D87" i="1" l="1"/>
  <c r="D152" i="1" l="1"/>
  <c r="D151" i="1"/>
  <c r="D150" i="1"/>
  <c r="D149" i="1"/>
  <c r="D145" i="1"/>
  <c r="D144" i="1"/>
  <c r="D143" i="1"/>
  <c r="D142" i="1"/>
  <c r="D140" i="1"/>
  <c r="D139" i="1"/>
  <c r="D138" i="1"/>
  <c r="D137" i="1"/>
  <c r="D136" i="1"/>
  <c r="D135" i="1"/>
  <c r="D134" i="1"/>
  <c r="D133" i="1"/>
  <c r="D131" i="1"/>
  <c r="D129" i="1"/>
  <c r="D128" i="1"/>
  <c r="D127" i="1"/>
  <c r="D125" i="1"/>
  <c r="D124" i="1"/>
  <c r="D123" i="1"/>
  <c r="D122" i="1"/>
  <c r="D121" i="1"/>
  <c r="D119" i="1"/>
  <c r="D117" i="1"/>
  <c r="D113" i="1"/>
  <c r="D112" i="1"/>
  <c r="D110" i="1"/>
  <c r="D107" i="1"/>
  <c r="D105" i="1"/>
  <c r="D104" i="1"/>
  <c r="D103" i="1"/>
  <c r="D102" i="1"/>
  <c r="D101" i="1"/>
  <c r="D100" i="1"/>
  <c r="D98" i="1"/>
  <c r="D95" i="1"/>
  <c r="D94" i="1"/>
  <c r="D90" i="1"/>
  <c r="D89" i="1"/>
  <c r="D88" i="1"/>
  <c r="D86" i="1"/>
  <c r="D85" i="1"/>
  <c r="D84" i="1"/>
  <c r="D82" i="1"/>
  <c r="D81" i="1"/>
  <c r="D80" i="1"/>
  <c r="D79" i="1"/>
  <c r="D76" i="1"/>
  <c r="D75" i="1"/>
  <c r="D74" i="1"/>
  <c r="D73" i="1"/>
  <c r="D71" i="1"/>
  <c r="D70" i="1"/>
  <c r="D69" i="1"/>
  <c r="D67" i="1"/>
  <c r="D66" i="1"/>
  <c r="D65" i="1"/>
  <c r="D63" i="1"/>
  <c r="D62" i="1"/>
  <c r="D59" i="1"/>
  <c r="D57" i="1"/>
  <c r="D49" i="1"/>
  <c r="D48" i="1"/>
  <c r="D47" i="1"/>
  <c r="D46" i="1"/>
  <c r="D45" i="1"/>
  <c r="D44" i="1"/>
  <c r="D43" i="1"/>
  <c r="D36" i="1"/>
  <c r="D35" i="1"/>
  <c r="D31" i="1"/>
  <c r="D30" i="1"/>
  <c r="D29" i="1"/>
  <c r="D28" i="1"/>
  <c r="D27" i="1"/>
  <c r="D26" i="1"/>
  <c r="D24" i="1"/>
  <c r="D23" i="1"/>
  <c r="D22" i="1"/>
  <c r="D21" i="1"/>
  <c r="D20" i="1"/>
  <c r="D18" i="1"/>
  <c r="D17" i="1"/>
  <c r="D16" i="1"/>
  <c r="D15" i="1"/>
  <c r="D12" i="1"/>
  <c r="D10" i="1"/>
  <c r="D9" i="1"/>
  <c r="D8" i="1"/>
  <c r="D7" i="1"/>
  <c r="D6" i="1"/>
  <c r="G151" i="1" l="1"/>
  <c r="G150" i="1"/>
  <c r="G149" i="1"/>
  <c r="G145" i="1"/>
  <c r="G144" i="1"/>
  <c r="G143" i="1"/>
  <c r="G142" i="1"/>
  <c r="G140" i="1"/>
  <c r="G139" i="1"/>
  <c r="G138" i="1"/>
  <c r="G137" i="1"/>
  <c r="G136" i="1"/>
  <c r="G135" i="1"/>
  <c r="G134" i="1"/>
  <c r="G133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7" i="1"/>
  <c r="G116" i="1"/>
  <c r="G115" i="1"/>
  <c r="G114" i="1"/>
  <c r="G113" i="1"/>
  <c r="G112" i="1"/>
  <c r="G110" i="1"/>
  <c r="G109" i="1"/>
  <c r="G108" i="1"/>
  <c r="G107" i="1"/>
  <c r="G105" i="1"/>
  <c r="G104" i="1"/>
  <c r="G103" i="1"/>
  <c r="G102" i="1"/>
  <c r="G101" i="1"/>
  <c r="G100" i="1"/>
  <c r="G98" i="1"/>
  <c r="G97" i="1"/>
  <c r="G96" i="1"/>
  <c r="G95" i="1"/>
  <c r="G94" i="1"/>
  <c r="G92" i="1"/>
  <c r="G91" i="1"/>
  <c r="G90" i="1"/>
  <c r="G89" i="1"/>
  <c r="G88" i="1"/>
  <c r="G87" i="1"/>
  <c r="G86" i="1"/>
  <c r="G85" i="1"/>
  <c r="G84" i="1"/>
  <c r="G82" i="1"/>
  <c r="G81" i="1"/>
  <c r="G80" i="1"/>
  <c r="G79" i="1"/>
  <c r="G75" i="1"/>
  <c r="G74" i="1"/>
  <c r="G73" i="1"/>
  <c r="G71" i="1"/>
  <c r="G70" i="1"/>
  <c r="G69" i="1"/>
  <c r="G67" i="1"/>
  <c r="G66" i="1"/>
  <c r="G65" i="1"/>
  <c r="G64" i="1"/>
  <c r="G62" i="1"/>
  <c r="G59" i="1"/>
  <c r="G57" i="1"/>
  <c r="G55" i="1"/>
  <c r="G54" i="1"/>
  <c r="G53" i="1"/>
  <c r="G52" i="1"/>
  <c r="G50" i="1"/>
  <c r="G49" i="1"/>
  <c r="G48" i="1"/>
  <c r="G47" i="1"/>
  <c r="G46" i="1"/>
  <c r="G45" i="1"/>
  <c r="G44" i="1"/>
  <c r="G43" i="1"/>
  <c r="G41" i="1"/>
  <c r="G40" i="1"/>
  <c r="G39" i="1"/>
  <c r="G37" i="1"/>
  <c r="G36" i="1"/>
  <c r="G35" i="1"/>
  <c r="G34" i="1"/>
  <c r="G31" i="1"/>
  <c r="G30" i="1"/>
  <c r="G29" i="1"/>
  <c r="G28" i="1"/>
  <c r="G27" i="1"/>
  <c r="G26" i="1"/>
  <c r="G24" i="1"/>
  <c r="G23" i="1"/>
  <c r="G22" i="1"/>
  <c r="G21" i="1"/>
  <c r="G20" i="1"/>
  <c r="G18" i="1"/>
  <c r="G17" i="1"/>
  <c r="G16" i="1"/>
  <c r="G15" i="1"/>
  <c r="G12" i="1"/>
  <c r="G11" i="1"/>
  <c r="G10" i="1"/>
  <c r="G9" i="1"/>
  <c r="G8" i="1"/>
  <c r="G7" i="1"/>
  <c r="G6" i="1"/>
  <c r="G32" i="1" l="1"/>
  <c r="F154" i="1"/>
  <c r="G19" i="1"/>
  <c r="G72" i="1"/>
  <c r="G78" i="1"/>
  <c r="G106" i="1"/>
  <c r="G118" i="1"/>
  <c r="G132" i="1"/>
  <c r="E154" i="1"/>
  <c r="G25" i="1"/>
  <c r="G42" i="1"/>
  <c r="G56" i="1"/>
  <c r="G83" i="1"/>
  <c r="G93" i="1"/>
  <c r="G99" i="1"/>
  <c r="G111" i="1"/>
  <c r="G141" i="1"/>
  <c r="G147" i="1"/>
  <c r="G153" i="1"/>
  <c r="G14" i="1"/>
  <c r="G154" i="1" l="1"/>
</calcChain>
</file>

<file path=xl/sharedStrings.xml><?xml version="1.0" encoding="utf-8"?>
<sst xmlns="http://schemas.openxmlformats.org/spreadsheetml/2006/main" count="314" uniqueCount="149">
  <si>
    <t>ENCUESTA DE SATISFACCIÓN CON LAS TITULACIONES DE LA UEX (ESTUDIANTES)</t>
  </si>
  <si>
    <t>INFORME GLOBAL DE LA UEX</t>
  </si>
  <si>
    <t>CURSO: 2014/15</t>
  </si>
  <si>
    <t>Titulaciones</t>
  </si>
  <si>
    <t>Centros</t>
  </si>
  <si>
    <t>Total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</si>
  <si>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</si>
  <si>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</si>
  <si>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</si>
  <si>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</si>
  <si>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</si>
  <si>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</si>
  <si>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</si>
  <si>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</si>
  <si>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</si>
  <si>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</si>
  <si>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</si>
  <si>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TOTAL RESPUESTAS (pregunta 31)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</si>
  <si>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</si>
  <si>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</si>
  <si>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</si>
  <si>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</si>
  <si>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</si>
  <si>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</si>
  <si>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</si>
  <si>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</si>
  <si>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</si>
  <si>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Master Universitario en Gerontología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</si>
  <si>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</si>
  <si>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</si>
  <si>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</si>
  <si>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</si>
  <si>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Master Universitario en Gestión de Calidad y Trazabilidad Alimentos de Origen Vegetal</t>
  </si>
  <si>
    <t>Grado en Ingeniería de Materiales</t>
  </si>
  <si>
    <t>Escuela de Ingenierías Industriales</t>
  </si>
  <si>
    <t>Grado en Ingeniería Eléctrica</t>
  </si>
  <si>
    <t>Grado en Ingeniería en Electrónica Industrial y Automática</t>
  </si>
  <si>
    <t>Grado en Ingeniería Mecánica</t>
  </si>
  <si>
    <t>Master Universitario en Ingeniería Biomédica</t>
  </si>
  <si>
    <t>Master Universitario en Ingeniería Industrial</t>
  </si>
  <si>
    <t>Master Universitario en Recursos Renovables e Ingeniería Energética</t>
  </si>
  <si>
    <t>Master Universitario en Seguridad y Salud Laboral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</si>
  <si>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</si>
  <si>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</si>
  <si>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</si>
  <si>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</si>
  <si>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</si>
  <si>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</si>
  <si>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</si>
  <si>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</si>
  <si>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</si>
  <si>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Computación Grid y Paralelismo</t>
  </si>
  <si>
    <t>Master Universitario en Dirección TIC</t>
  </si>
  <si>
    <t>Master Universitario en Ingeniería de Telecomunicación</t>
  </si>
  <si>
    <t>Master Universitario en Ingeniería Informática</t>
  </si>
  <si>
    <t>Grado en Biología</t>
  </si>
  <si>
    <t>Facultad de Ciencias</t>
  </si>
  <si>
    <t>Grado en Biotecnología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</si>
  <si>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</si>
  <si>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</si>
  <si>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</si>
  <si>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</si>
  <si>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</si>
  <si>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Ingeniería Química Industrial</t>
  </si>
  <si>
    <t>Grado en Matemáticas</t>
  </si>
  <si>
    <t>Grado en Química</t>
  </si>
  <si>
    <t>Master Universitario en Biotecnología Avanzada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</si>
  <si>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</si>
  <si>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</si>
  <si>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</si>
  <si>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Master Universitario en Química Sostenible</t>
  </si>
  <si>
    <t>Grado en Comunicación Audiovisual</t>
  </si>
  <si>
    <t>Facultad de Ciencias de la Documentación y la Comunicación</t>
  </si>
  <si>
    <t>Grado en Información y Documentación</t>
  </si>
  <si>
    <t>Master Universitario en Gestión de la Información Digital</t>
  </si>
  <si>
    <t>Master Universitario en Investigación en Ciencias Sociales y Jurídicas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</si>
  <si>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</si>
  <si>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</si>
  <si>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</si>
  <si>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</si>
  <si>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</si>
  <si>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</si>
  <si>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</si>
  <si>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</si>
  <si>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</si>
  <si>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</si>
  <si>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</si>
  <si>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</si>
  <si>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</si>
  <si>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</si>
  <si>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</si>
  <si>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</si>
  <si>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</si>
  <si>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Master Universitario en Abogacía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</si>
  <si>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</si>
  <si>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</si>
  <si>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</si>
  <si>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</si>
  <si>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</si>
  <si>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</si>
  <si>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</si>
  <si>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</si>
  <si>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</si>
  <si>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</si>
  <si>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de la Salud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</si>
  <si>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</si>
  <si>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</si>
  <si>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</si>
  <si>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</si>
  <si>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</si>
  <si>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Máster Universitario en  Admón. Organizaciones y Recursos Turísticos</t>
  </si>
  <si>
    <t>P.C.E.O. Administración y Dirección de Empresas / Turismo</t>
  </si>
  <si>
    <t>Grado en Estudios Ingleses</t>
  </si>
  <si>
    <t>Faculta de Filosofía y Letras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</si>
  <si>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</si>
  <si>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</si>
  <si>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</si>
  <si>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</si>
  <si>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</si>
  <si>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</si>
  <si>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</si>
  <si>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</si>
  <si>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 Investigación en Artes y  Humanidades</t>
  </si>
  <si>
    <t>Master Universitario en Tecnologías de Información Geográfica SIG y Teledetección</t>
  </si>
  <si>
    <t>Master Universitario en Enseñanza del Español como Lengua Extranjera</t>
  </si>
  <si>
    <t>Grado en Educación Infantil (Cáceres)</t>
  </si>
  <si>
    <t>Facultad de Formación del Profesorado</t>
  </si>
  <si>
    <t>Grado en Educación Primaria (Cáceres)</t>
  </si>
  <si>
    <t>Grado en Educación Social</t>
  </si>
  <si>
    <t>Master Universitario en Antropología Social</t>
  </si>
  <si>
    <t>Master Universitario en Educación Digital</t>
  </si>
  <si>
    <t>Master Universitario de Formación del Profesorado en Educación Secundaria</t>
  </si>
  <si>
    <t>Master Universitario de Formación en Portugués para Profesorado de Enseñanza 1ª y 2ª</t>
  </si>
  <si>
    <t>Facultad de Medicina</t>
  </si>
  <si>
    <t>Grado en Fisioterapia</t>
  </si>
  <si>
    <t>Grado en Medicina</t>
  </si>
  <si>
    <t>Máster Universitario Gestión Conocimiento Biomédico e  Investigación Clínica</t>
  </si>
  <si>
    <t>Grado en Bioquímica</t>
  </si>
  <si>
    <t>Facultad de Veterinaria</t>
  </si>
  <si>
    <t>Grado en Veterinaria</t>
  </si>
  <si>
    <t>Máster Universitario en Ciencia y Tecnología de la  Carne</t>
  </si>
  <si>
    <t>Máster Universitario en Gestión de la Ganadería Extensiva</t>
  </si>
  <si>
    <t>Total UEx</t>
  </si>
  <si>
    <t>Nº respuesta válidas</t>
  </si>
  <si>
    <t>Nº estudiantes participantes</t>
  </si>
  <si>
    <t>Media Satisfacción Instalaciones y Recursos (Medía Preguntas P23, P24 y P25)                                                                          Escala 0-10</t>
  </si>
  <si>
    <t>Resultados de Satisfacción de los estudiantes con las instalaciones y los recursos (media de las preguntas P23, P24 y P25)</t>
  </si>
  <si>
    <t>Media Satisfacción Instalaciones y Recursos (Medía Preguntas P23, P24 y P25)                                                                          Escala 1-5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</si>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</sst>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0" xfId="0" applyFont="1" applyBorder="1" applyAlignment="1"/>
    <xf numFmtId="0" fontId="3" fillId="0" borderId="5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tabSelected="1" workbookViewId="0"/>
  </sheetViews>
  <sheetFormatPr baseColWidth="10" defaultRowHeight="15" x14ac:dyDescent="0.25"/>
  <cols>
    <col min="1" max="1" width="77.5703125" customWidth="1"/>
    <col min="2" max="2" width="55.28515625" customWidth="1"/>
    <col min="3" max="4" width="41.42578125" customWidth="1"/>
    <col min="5" max="5" width="18.85546875" customWidth="1"/>
    <col min="6" max="6" width="18.28515625" customWidth="1"/>
    <col min="7" max="7" width="23" customWidth="1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31" t="s">
        <v>146</v>
      </c>
    </row>
    <row r="5" spans="1:7" ht="45" x14ac:dyDescent="0.25">
      <c r="A5" s="32" t="s">
        <v>3</v>
      </c>
      <c r="B5" s="32" t="s">
        <v>4</v>
      </c>
      <c r="C5" s="33" t="s">
        <v>147</v>
      </c>
      <c r="D5" s="33" t="s">
        <v>145</v>
      </c>
      <c r="E5" s="32" t="s">
        <v>5</v>
      </c>
      <c r="F5" s="32" t="s">
        <v>6</v>
      </c>
      <c r="G5" s="32" t="s">
        <v>7</v>
      </c>
    </row>
    <row r="6" spans="1:7" x14ac:dyDescent="0.25">
      <c r="A6" s="3" t="s">
        <v>8</v>
      </c>
      <c r="B6" s="4" t="s">
        <v>9</v>
      </c>
      <c r="C6" s="5">
        <v>3.4</v>
      </c>
      <c r="D6" s="5">
        <f>(C6-1)*2.5</f>
        <v>6</v>
      </c>
      <c r="E6" s="7">
        <v>44</v>
      </c>
      <c r="F6" s="6">
        <v>50</v>
      </c>
      <c r="G6" s="8">
        <f t="shared" ref="G6:G69" si="0">E6/F6</f>
        <v>0.88</v>
      </c>
    </row>
    <row r="7" spans="1:7" x14ac:dyDescent="0.25">
      <c r="A7" s="3" t="s">
        <v>10</v>
      </c>
      <c r="B7" s="4" t="s">
        <v>9</v>
      </c>
      <c r="C7" s="5">
        <v>3.4285714285714284</v>
      </c>
      <c r="D7" s="5">
        <f t="shared" ref="D7:D70" si="1">(C7-1)*2.5</f>
        <v>6.0714285714285712</v>
      </c>
      <c r="E7" s="7">
        <v>14</v>
      </c>
      <c r="F7" s="6">
        <v>17</v>
      </c>
      <c r="G7" s="8">
        <f t="shared" si="0"/>
        <v>0.82352941176470584</v>
      </c>
    </row>
    <row r="8" spans="1:7" x14ac:dyDescent="0.25">
      <c r="A8" s="3" t="s">
        <v>11</v>
      </c>
      <c r="B8" s="4" t="s">
        <v>9</v>
      </c>
      <c r="C8" s="5">
        <v>3.9</v>
      </c>
      <c r="D8" s="5">
        <f t="shared" si="1"/>
        <v>7.25</v>
      </c>
      <c r="E8" s="7">
        <v>14</v>
      </c>
      <c r="F8" s="6">
        <v>30</v>
      </c>
      <c r="G8" s="8">
        <f t="shared" si="0"/>
        <v>0.46666666666666667</v>
      </c>
    </row>
    <row r="9" spans="1:7" x14ac:dyDescent="0.25">
      <c r="A9" s="3" t="s">
        <v>12</v>
      </c>
      <c r="B9" s="4" t="s">
        <v>9</v>
      </c>
      <c r="C9" s="5">
        <v>3.1</v>
      </c>
      <c r="D9" s="5">
        <f t="shared" si="1"/>
        <v>5.25</v>
      </c>
      <c r="E9" s="7">
        <v>6</v>
      </c>
      <c r="F9" s="6">
        <v>10</v>
      </c>
      <c r="G9" s="8">
        <f t="shared" si="0"/>
        <v>0.6</v>
      </c>
    </row>
    <row r="10" spans="1:7" x14ac:dyDescent="0.25">
      <c r="A10" s="3" t="s">
        <v>13</v>
      </c>
      <c r="B10" s="4" t="s">
        <v>9</v>
      </c>
      <c r="C10" s="5">
        <v>4.3</v>
      </c>
      <c r="D10" s="5">
        <f t="shared" si="1"/>
        <v>8.25</v>
      </c>
      <c r="E10" s="7">
        <v>5</v>
      </c>
      <c r="F10" s="6">
        <v>6</v>
      </c>
      <c r="G10" s="8">
        <f t="shared" si="0"/>
        <v>0.83333333333333337</v>
      </c>
    </row>
    <row r="11" spans="1:7" x14ac:dyDescent="0.25">
      <c r="A11" s="3" t="s">
        <v>14</v>
      </c>
      <c r="B11" s="4" t="s">
        <v>9</v>
      </c>
      <c r="C11" s="5"/>
      <c r="D11" s="5"/>
      <c r="E11" s="7">
        <v>0</v>
      </c>
      <c r="F11" s="6">
        <v>1</v>
      </c>
      <c r="G11" s="8">
        <f t="shared" si="0"/>
        <v>0</v>
      </c>
    </row>
    <row r="12" spans="1:7" x14ac:dyDescent="0.25">
      <c r="A12" s="3" t="s">
        <v>15</v>
      </c>
      <c r="B12" s="4" t="s">
        <v>9</v>
      </c>
      <c r="C12" s="5">
        <v>4.0999999999999996</v>
      </c>
      <c r="D12" s="5">
        <f t="shared" si="1"/>
        <v>7.7499999999999991</v>
      </c>
      <c r="E12" s="7">
        <v>3</v>
      </c>
      <c r="F12" s="6">
        <v>7</v>
      </c>
      <c r="G12" s="8">
        <f t="shared" si="0"/>
        <v>0.42857142857142855</v>
      </c>
    </row>
    <row r="13" spans="1:7" x14ac:dyDescent="0.25">
      <c r="A13" s="3" t="s">
        <v>16</v>
      </c>
      <c r="B13" s="4" t="s">
        <v>9</v>
      </c>
      <c r="C13" s="5"/>
      <c r="D13" s="5"/>
      <c r="E13" s="7">
        <v>0</v>
      </c>
      <c r="F13" s="6"/>
      <c r="G13" s="8"/>
    </row>
    <row r="14" spans="1:7" x14ac:dyDescent="0.25">
      <c r="A14" s="9" t="s">
        <v>17</v>
      </c>
      <c r="B14" s="10" t="s">
        <v>9</v>
      </c>
      <c r="C14" s="11"/>
      <c r="D14" s="5"/>
      <c r="E14" s="12">
        <v>86</v>
      </c>
      <c r="F14" s="10">
        <f>SUM(F6:F13)</f>
        <v>121</v>
      </c>
      <c r="G14" s="13">
        <f t="shared" si="0"/>
        <v>0.71074380165289253</v>
      </c>
    </row>
    <row r="15" spans="1:7" x14ac:dyDescent="0.25">
      <c r="A15" s="3" t="s">
        <v>18</v>
      </c>
      <c r="B15" s="4" t="s">
        <v>19</v>
      </c>
      <c r="C15" s="5">
        <v>3.9</v>
      </c>
      <c r="D15" s="5">
        <f t="shared" si="1"/>
        <v>7.25</v>
      </c>
      <c r="E15" s="7">
        <v>8</v>
      </c>
      <c r="F15" s="6">
        <v>31</v>
      </c>
      <c r="G15" s="8">
        <f t="shared" si="0"/>
        <v>0.25806451612903225</v>
      </c>
    </row>
    <row r="16" spans="1:7" x14ac:dyDescent="0.25">
      <c r="A16" s="3" t="s">
        <v>8</v>
      </c>
      <c r="B16" s="4" t="s">
        <v>19</v>
      </c>
      <c r="C16" s="5">
        <v>3.8</v>
      </c>
      <c r="D16" s="5">
        <f t="shared" si="1"/>
        <v>7</v>
      </c>
      <c r="E16" s="7">
        <v>11</v>
      </c>
      <c r="F16" s="6">
        <v>92</v>
      </c>
      <c r="G16" s="8">
        <f t="shared" si="0"/>
        <v>0.11956521739130435</v>
      </c>
    </row>
    <row r="17" spans="1:7" x14ac:dyDescent="0.25">
      <c r="A17" s="3" t="s">
        <v>20</v>
      </c>
      <c r="B17" s="4" t="s">
        <v>19</v>
      </c>
      <c r="C17" s="5">
        <v>3.3</v>
      </c>
      <c r="D17" s="5">
        <f t="shared" si="1"/>
        <v>5.75</v>
      </c>
      <c r="E17" s="7">
        <v>5</v>
      </c>
      <c r="F17" s="6">
        <v>17</v>
      </c>
      <c r="G17" s="8">
        <f t="shared" si="0"/>
        <v>0.29411764705882354</v>
      </c>
    </row>
    <row r="18" spans="1:7" x14ac:dyDescent="0.25">
      <c r="A18" s="3" t="s">
        <v>21</v>
      </c>
      <c r="B18" s="4" t="s">
        <v>19</v>
      </c>
      <c r="C18" s="5">
        <v>4</v>
      </c>
      <c r="D18" s="5">
        <f t="shared" si="1"/>
        <v>7.5</v>
      </c>
      <c r="E18" s="7">
        <v>18</v>
      </c>
      <c r="F18" s="6">
        <v>54</v>
      </c>
      <c r="G18" s="8">
        <f t="shared" si="0"/>
        <v>0.33333333333333331</v>
      </c>
    </row>
    <row r="19" spans="1:7" x14ac:dyDescent="0.25">
      <c r="A19" s="9" t="s">
        <v>17</v>
      </c>
      <c r="B19" s="10" t="s">
        <v>19</v>
      </c>
      <c r="C19" s="5"/>
      <c r="D19" s="5"/>
      <c r="E19" s="12">
        <v>42</v>
      </c>
      <c r="F19" s="10">
        <f>SUM(F15:F18)</f>
        <v>194</v>
      </c>
      <c r="G19" s="13">
        <f t="shared" si="0"/>
        <v>0.21649484536082475</v>
      </c>
    </row>
    <row r="20" spans="1:7" x14ac:dyDescent="0.25">
      <c r="A20" s="14" t="s">
        <v>22</v>
      </c>
      <c r="B20" s="6" t="s">
        <v>23</v>
      </c>
      <c r="C20" s="5">
        <v>4</v>
      </c>
      <c r="D20" s="5">
        <f t="shared" si="1"/>
        <v>7.5</v>
      </c>
      <c r="E20" s="7">
        <v>11</v>
      </c>
      <c r="F20" s="6">
        <v>16</v>
      </c>
      <c r="G20" s="8">
        <f t="shared" si="0"/>
        <v>0.6875</v>
      </c>
    </row>
    <row r="21" spans="1:7" x14ac:dyDescent="0.25">
      <c r="A21" s="14" t="s">
        <v>24</v>
      </c>
      <c r="B21" s="6" t="s">
        <v>23</v>
      </c>
      <c r="C21" s="5">
        <v>3.7</v>
      </c>
      <c r="D21" s="5">
        <f t="shared" si="1"/>
        <v>6.75</v>
      </c>
      <c r="E21" s="7">
        <v>14</v>
      </c>
      <c r="F21" s="6">
        <v>26</v>
      </c>
      <c r="G21" s="8">
        <f t="shared" si="0"/>
        <v>0.53846153846153844</v>
      </c>
    </row>
    <row r="22" spans="1:7" x14ac:dyDescent="0.25">
      <c r="A22" s="14" t="s">
        <v>25</v>
      </c>
      <c r="B22" s="6" t="s">
        <v>23</v>
      </c>
      <c r="C22" s="5">
        <v>3</v>
      </c>
      <c r="D22" s="5">
        <f t="shared" si="1"/>
        <v>5</v>
      </c>
      <c r="E22" s="7">
        <v>2</v>
      </c>
      <c r="F22" s="6">
        <v>11</v>
      </c>
      <c r="G22" s="8">
        <f>E22/F22</f>
        <v>0.18181818181818182</v>
      </c>
    </row>
    <row r="23" spans="1:7" x14ac:dyDescent="0.25">
      <c r="A23" s="14" t="s">
        <v>26</v>
      </c>
      <c r="B23" s="6" t="s">
        <v>23</v>
      </c>
      <c r="C23" s="5">
        <v>4.0999999999999996</v>
      </c>
      <c r="D23" s="5">
        <f t="shared" si="1"/>
        <v>7.7499999999999991</v>
      </c>
      <c r="E23" s="7">
        <v>9</v>
      </c>
      <c r="F23" s="6">
        <v>25</v>
      </c>
      <c r="G23" s="8">
        <f t="shared" si="0"/>
        <v>0.36</v>
      </c>
    </row>
    <row r="24" spans="1:7" x14ac:dyDescent="0.25">
      <c r="A24" s="14" t="s">
        <v>27</v>
      </c>
      <c r="B24" s="6" t="s">
        <v>23</v>
      </c>
      <c r="C24" s="5">
        <v>3.9</v>
      </c>
      <c r="D24" s="5">
        <f t="shared" si="1"/>
        <v>7.25</v>
      </c>
      <c r="E24" s="7">
        <v>3</v>
      </c>
      <c r="F24" s="6">
        <v>9</v>
      </c>
      <c r="G24" s="8">
        <f t="shared" si="0"/>
        <v>0.33333333333333331</v>
      </c>
    </row>
    <row r="25" spans="1:7" x14ac:dyDescent="0.25">
      <c r="A25" s="9" t="s">
        <v>17</v>
      </c>
      <c r="B25" s="10" t="s">
        <v>23</v>
      </c>
      <c r="C25" s="11"/>
      <c r="D25" s="5"/>
      <c r="E25" s="12">
        <v>39</v>
      </c>
      <c r="F25" s="12">
        <f>SUM(F20:F24)</f>
        <v>87</v>
      </c>
      <c r="G25" s="13">
        <f t="shared" si="0"/>
        <v>0.44827586206896552</v>
      </c>
    </row>
    <row r="26" spans="1:7" x14ac:dyDescent="0.25">
      <c r="A26" s="3" t="s">
        <v>28</v>
      </c>
      <c r="B26" s="5" t="s">
        <v>29</v>
      </c>
      <c r="C26" s="5">
        <v>3.9</v>
      </c>
      <c r="D26" s="5">
        <f t="shared" si="1"/>
        <v>7.25</v>
      </c>
      <c r="E26" s="7">
        <v>4</v>
      </c>
      <c r="F26" s="7">
        <v>6</v>
      </c>
      <c r="G26" s="8">
        <f t="shared" si="0"/>
        <v>0.66666666666666663</v>
      </c>
    </row>
    <row r="27" spans="1:7" x14ac:dyDescent="0.25">
      <c r="A27" s="3" t="s">
        <v>30</v>
      </c>
      <c r="B27" s="5" t="s">
        <v>29</v>
      </c>
      <c r="C27" s="5">
        <v>3.8</v>
      </c>
      <c r="D27" s="5">
        <f t="shared" si="1"/>
        <v>7</v>
      </c>
      <c r="E27" s="7">
        <v>12</v>
      </c>
      <c r="F27" s="6">
        <v>18</v>
      </c>
      <c r="G27" s="8">
        <f t="shared" si="0"/>
        <v>0.66666666666666663</v>
      </c>
    </row>
    <row r="28" spans="1:7" x14ac:dyDescent="0.25">
      <c r="A28" s="3" t="s">
        <v>25</v>
      </c>
      <c r="B28" s="5" t="s">
        <v>29</v>
      </c>
      <c r="C28" s="5">
        <v>3.8</v>
      </c>
      <c r="D28" s="5">
        <f t="shared" si="1"/>
        <v>7</v>
      </c>
      <c r="E28" s="7">
        <v>5</v>
      </c>
      <c r="F28" s="6">
        <v>10</v>
      </c>
      <c r="G28" s="8">
        <f t="shared" si="0"/>
        <v>0.5</v>
      </c>
    </row>
    <row r="29" spans="1:7" x14ac:dyDescent="0.25">
      <c r="A29" s="3" t="s">
        <v>31</v>
      </c>
      <c r="B29" s="5" t="s">
        <v>29</v>
      </c>
      <c r="C29" s="11">
        <v>3.7</v>
      </c>
      <c r="D29" s="5">
        <f t="shared" si="1"/>
        <v>6.75</v>
      </c>
      <c r="E29" s="7">
        <v>1</v>
      </c>
      <c r="F29" s="7">
        <v>6</v>
      </c>
      <c r="G29" s="8">
        <f t="shared" si="0"/>
        <v>0.16666666666666666</v>
      </c>
    </row>
    <row r="30" spans="1:7" x14ac:dyDescent="0.25">
      <c r="A30" s="3" t="s">
        <v>32</v>
      </c>
      <c r="B30" s="5" t="s">
        <v>29</v>
      </c>
      <c r="C30" s="5">
        <v>4</v>
      </c>
      <c r="D30" s="5">
        <f t="shared" si="1"/>
        <v>7.5</v>
      </c>
      <c r="E30" s="7">
        <v>3</v>
      </c>
      <c r="F30" s="7">
        <v>16</v>
      </c>
      <c r="G30" s="8">
        <f t="shared" si="0"/>
        <v>0.1875</v>
      </c>
    </row>
    <row r="31" spans="1:7" x14ac:dyDescent="0.25">
      <c r="A31" s="3" t="s">
        <v>15</v>
      </c>
      <c r="B31" s="5" t="s">
        <v>29</v>
      </c>
      <c r="C31" s="5">
        <v>3.8</v>
      </c>
      <c r="D31" s="5">
        <f t="shared" si="1"/>
        <v>7</v>
      </c>
      <c r="E31" s="7">
        <v>2</v>
      </c>
      <c r="F31" s="6">
        <v>3</v>
      </c>
      <c r="G31" s="8">
        <f t="shared" si="0"/>
        <v>0.66666666666666663</v>
      </c>
    </row>
    <row r="32" spans="1:7" x14ac:dyDescent="0.25">
      <c r="A32" s="9" t="s">
        <v>17</v>
      </c>
      <c r="B32" s="15" t="s">
        <v>29</v>
      </c>
      <c r="C32" s="5"/>
      <c r="D32" s="5"/>
      <c r="E32" s="12">
        <v>27</v>
      </c>
      <c r="F32" s="12">
        <f>SUM(F26:F31)</f>
        <v>59</v>
      </c>
      <c r="G32" s="13">
        <f t="shared" si="0"/>
        <v>0.4576271186440678</v>
      </c>
    </row>
    <row r="33" spans="1:7" x14ac:dyDescent="0.25">
      <c r="A33" s="3" t="s">
        <v>33</v>
      </c>
      <c r="B33" s="5" t="s">
        <v>34</v>
      </c>
      <c r="C33" s="5"/>
      <c r="D33" s="5"/>
      <c r="E33" s="7">
        <v>0</v>
      </c>
      <c r="F33" s="6"/>
      <c r="G33" s="8"/>
    </row>
    <row r="34" spans="1:7" x14ac:dyDescent="0.25">
      <c r="A34" s="3" t="s">
        <v>35</v>
      </c>
      <c r="B34" s="5" t="s">
        <v>34</v>
      </c>
      <c r="C34" s="5"/>
      <c r="D34" s="5"/>
      <c r="E34" s="7">
        <v>0</v>
      </c>
      <c r="F34" s="6">
        <v>36</v>
      </c>
      <c r="G34" s="8">
        <f t="shared" si="0"/>
        <v>0</v>
      </c>
    </row>
    <row r="35" spans="1:7" x14ac:dyDescent="0.25">
      <c r="A35" s="3" t="s">
        <v>36</v>
      </c>
      <c r="B35" s="5" t="s">
        <v>34</v>
      </c>
      <c r="C35" s="5">
        <v>4.2</v>
      </c>
      <c r="D35" s="5">
        <f t="shared" si="1"/>
        <v>8</v>
      </c>
      <c r="E35" s="7">
        <v>2</v>
      </c>
      <c r="F35" s="6">
        <v>19</v>
      </c>
      <c r="G35" s="8">
        <f t="shared" si="0"/>
        <v>0.10526315789473684</v>
      </c>
    </row>
    <row r="36" spans="1:7" x14ac:dyDescent="0.25">
      <c r="A36" s="3" t="s">
        <v>37</v>
      </c>
      <c r="B36" s="5" t="s">
        <v>34</v>
      </c>
      <c r="C36" s="5">
        <v>3.8</v>
      </c>
      <c r="D36" s="5">
        <f t="shared" si="1"/>
        <v>7</v>
      </c>
      <c r="E36" s="7">
        <v>3</v>
      </c>
      <c r="F36" s="6">
        <v>65</v>
      </c>
      <c r="G36" s="8">
        <f t="shared" si="0"/>
        <v>4.6153846153846156E-2</v>
      </c>
    </row>
    <row r="37" spans="1:7" x14ac:dyDescent="0.25">
      <c r="A37" s="3" t="s">
        <v>38</v>
      </c>
      <c r="B37" s="5" t="s">
        <v>34</v>
      </c>
      <c r="C37" s="5"/>
      <c r="D37" s="5"/>
      <c r="E37" s="7">
        <v>0</v>
      </c>
      <c r="F37" s="6">
        <v>11</v>
      </c>
      <c r="G37" s="8">
        <f t="shared" si="0"/>
        <v>0</v>
      </c>
    </row>
    <row r="38" spans="1:7" x14ac:dyDescent="0.25">
      <c r="A38" s="3" t="s">
        <v>39</v>
      </c>
      <c r="B38" s="5" t="s">
        <v>34</v>
      </c>
      <c r="C38" s="5"/>
      <c r="D38" s="5"/>
      <c r="E38" s="7">
        <v>0</v>
      </c>
      <c r="F38" s="6"/>
      <c r="G38" s="8"/>
    </row>
    <row r="39" spans="1:7" x14ac:dyDescent="0.25">
      <c r="A39" s="3" t="s">
        <v>15</v>
      </c>
      <c r="B39" s="5" t="s">
        <v>34</v>
      </c>
      <c r="C39" s="5"/>
      <c r="D39" s="5"/>
      <c r="E39" s="7">
        <v>0</v>
      </c>
      <c r="F39" s="6">
        <v>7</v>
      </c>
      <c r="G39" s="8">
        <f t="shared" si="0"/>
        <v>0</v>
      </c>
    </row>
    <row r="40" spans="1:7" x14ac:dyDescent="0.25">
      <c r="A40" s="3" t="s">
        <v>40</v>
      </c>
      <c r="B40" s="5" t="s">
        <v>34</v>
      </c>
      <c r="C40" s="5"/>
      <c r="D40" s="5"/>
      <c r="E40" s="7">
        <v>0</v>
      </c>
      <c r="F40" s="6">
        <v>5</v>
      </c>
      <c r="G40" s="8">
        <f t="shared" si="0"/>
        <v>0</v>
      </c>
    </row>
    <row r="41" spans="1:7" x14ac:dyDescent="0.25">
      <c r="A41" s="3" t="s">
        <v>41</v>
      </c>
      <c r="B41" s="5" t="s">
        <v>34</v>
      </c>
      <c r="C41" s="5"/>
      <c r="D41" s="5"/>
      <c r="E41" s="7">
        <v>0</v>
      </c>
      <c r="F41" s="6">
        <v>10</v>
      </c>
      <c r="G41" s="8">
        <f t="shared" si="0"/>
        <v>0</v>
      </c>
    </row>
    <row r="42" spans="1:7" x14ac:dyDescent="0.25">
      <c r="A42" s="9" t="s">
        <v>17</v>
      </c>
      <c r="B42" s="15" t="s">
        <v>34</v>
      </c>
      <c r="C42" s="5"/>
      <c r="D42" s="5"/>
      <c r="E42" s="12">
        <v>5</v>
      </c>
      <c r="F42" s="10">
        <f>SUM(F33:F41)</f>
        <v>153</v>
      </c>
      <c r="G42" s="13">
        <f t="shared" si="0"/>
        <v>3.2679738562091505E-2</v>
      </c>
    </row>
    <row r="43" spans="1:7" x14ac:dyDescent="0.25">
      <c r="A43" s="3" t="s">
        <v>42</v>
      </c>
      <c r="B43" s="5" t="s">
        <v>43</v>
      </c>
      <c r="C43" s="5">
        <v>3.3636363636363638</v>
      </c>
      <c r="D43" s="5">
        <f t="shared" si="1"/>
        <v>5.9090909090909092</v>
      </c>
      <c r="E43" s="7">
        <v>11</v>
      </c>
      <c r="F43" s="6">
        <v>80</v>
      </c>
      <c r="G43" s="8">
        <f t="shared" si="0"/>
        <v>0.13750000000000001</v>
      </c>
    </row>
    <row r="44" spans="1:7" x14ac:dyDescent="0.25">
      <c r="A44" s="3" t="s">
        <v>44</v>
      </c>
      <c r="B44" s="5" t="s">
        <v>43</v>
      </c>
      <c r="C44" s="5">
        <v>2.7</v>
      </c>
      <c r="D44" s="5">
        <f t="shared" si="1"/>
        <v>4.25</v>
      </c>
      <c r="E44" s="7">
        <v>2</v>
      </c>
      <c r="F44" s="6">
        <v>60</v>
      </c>
      <c r="G44" s="8">
        <f t="shared" si="0"/>
        <v>3.3333333333333333E-2</v>
      </c>
    </row>
    <row r="45" spans="1:7" x14ac:dyDescent="0.25">
      <c r="A45" s="3" t="s">
        <v>45</v>
      </c>
      <c r="B45" s="5" t="s">
        <v>43</v>
      </c>
      <c r="C45" s="5">
        <v>3.3</v>
      </c>
      <c r="D45" s="5">
        <f t="shared" si="1"/>
        <v>5.75</v>
      </c>
      <c r="E45" s="7">
        <v>1</v>
      </c>
      <c r="F45" s="6">
        <v>10</v>
      </c>
      <c r="G45" s="8">
        <f t="shared" si="0"/>
        <v>0.1</v>
      </c>
    </row>
    <row r="46" spans="1:7" x14ac:dyDescent="0.25">
      <c r="A46" s="3" t="s">
        <v>46</v>
      </c>
      <c r="B46" s="5" t="s">
        <v>43</v>
      </c>
      <c r="C46" s="5">
        <v>3.2</v>
      </c>
      <c r="D46" s="5">
        <f t="shared" si="1"/>
        <v>5.5</v>
      </c>
      <c r="E46" s="7">
        <v>10</v>
      </c>
      <c r="F46" s="6">
        <v>13</v>
      </c>
      <c r="G46" s="8">
        <f t="shared" si="0"/>
        <v>0.76923076923076927</v>
      </c>
    </row>
    <row r="47" spans="1:7" x14ac:dyDescent="0.25">
      <c r="A47" s="3" t="s">
        <v>47</v>
      </c>
      <c r="B47" s="5" t="s">
        <v>43</v>
      </c>
      <c r="C47" s="5">
        <v>3.4</v>
      </c>
      <c r="D47" s="5">
        <f t="shared" si="1"/>
        <v>6</v>
      </c>
      <c r="E47" s="7">
        <v>5</v>
      </c>
      <c r="F47" s="6">
        <v>15</v>
      </c>
      <c r="G47" s="8">
        <f t="shared" si="0"/>
        <v>0.33333333333333331</v>
      </c>
    </row>
    <row r="48" spans="1:7" x14ac:dyDescent="0.25">
      <c r="A48" s="3" t="s">
        <v>48</v>
      </c>
      <c r="B48" s="5" t="s">
        <v>43</v>
      </c>
      <c r="C48" s="5">
        <v>3.3</v>
      </c>
      <c r="D48" s="5">
        <f t="shared" si="1"/>
        <v>5.75</v>
      </c>
      <c r="E48" s="7">
        <v>1</v>
      </c>
      <c r="F48" s="6">
        <v>3</v>
      </c>
      <c r="G48" s="8">
        <f t="shared" si="0"/>
        <v>0.33333333333333331</v>
      </c>
    </row>
    <row r="49" spans="1:7" x14ac:dyDescent="0.25">
      <c r="A49" s="3" t="s">
        <v>49</v>
      </c>
      <c r="B49" s="5" t="s">
        <v>43</v>
      </c>
      <c r="C49" s="5">
        <v>4.0999999999999996</v>
      </c>
      <c r="D49" s="5">
        <f t="shared" si="1"/>
        <v>7.7499999999999991</v>
      </c>
      <c r="E49" s="7">
        <v>6</v>
      </c>
      <c r="F49" s="6">
        <v>18</v>
      </c>
      <c r="G49" s="8">
        <f t="shared" si="0"/>
        <v>0.33333333333333331</v>
      </c>
    </row>
    <row r="50" spans="1:7" x14ac:dyDescent="0.25">
      <c r="A50" s="3" t="s">
        <v>50</v>
      </c>
      <c r="B50" s="5" t="s">
        <v>43</v>
      </c>
      <c r="C50" s="5"/>
      <c r="D50" s="5"/>
      <c r="E50" s="7">
        <v>0</v>
      </c>
      <c r="F50" s="6">
        <v>3</v>
      </c>
      <c r="G50" s="8">
        <f t="shared" si="0"/>
        <v>0</v>
      </c>
    </row>
    <row r="51" spans="1:7" x14ac:dyDescent="0.25">
      <c r="A51" s="3" t="s">
        <v>51</v>
      </c>
      <c r="B51" s="5" t="s">
        <v>43</v>
      </c>
      <c r="C51" s="5"/>
      <c r="D51" s="5"/>
      <c r="E51" s="7">
        <v>0</v>
      </c>
      <c r="F51" s="6">
        <v>1</v>
      </c>
      <c r="G51" s="8"/>
    </row>
    <row r="52" spans="1:7" x14ac:dyDescent="0.25">
      <c r="A52" s="3" t="s">
        <v>52</v>
      </c>
      <c r="B52" s="5" t="s">
        <v>43</v>
      </c>
      <c r="C52" s="5"/>
      <c r="D52" s="5"/>
      <c r="E52" s="7">
        <v>0</v>
      </c>
      <c r="F52" s="6">
        <v>2</v>
      </c>
      <c r="G52" s="8">
        <f t="shared" si="0"/>
        <v>0</v>
      </c>
    </row>
    <row r="53" spans="1:7" x14ac:dyDescent="0.25">
      <c r="A53" s="3" t="s">
        <v>53</v>
      </c>
      <c r="B53" s="5" t="s">
        <v>43</v>
      </c>
      <c r="C53" s="5"/>
      <c r="D53" s="5"/>
      <c r="E53" s="7">
        <v>0</v>
      </c>
      <c r="F53" s="6">
        <v>7</v>
      </c>
      <c r="G53" s="8">
        <f t="shared" si="0"/>
        <v>0</v>
      </c>
    </row>
    <row r="54" spans="1:7" x14ac:dyDescent="0.25">
      <c r="A54" s="3" t="s">
        <v>54</v>
      </c>
      <c r="B54" s="5" t="s">
        <v>43</v>
      </c>
      <c r="C54" s="5"/>
      <c r="D54" s="5"/>
      <c r="E54" s="7">
        <v>0</v>
      </c>
      <c r="F54" s="6">
        <v>4</v>
      </c>
      <c r="G54" s="8">
        <f t="shared" si="0"/>
        <v>0</v>
      </c>
    </row>
    <row r="55" spans="1:7" x14ac:dyDescent="0.25">
      <c r="A55" s="3" t="s">
        <v>15</v>
      </c>
      <c r="B55" s="5" t="s">
        <v>43</v>
      </c>
      <c r="C55" s="5"/>
      <c r="D55" s="5"/>
      <c r="E55" s="7">
        <v>0</v>
      </c>
      <c r="F55" s="6">
        <v>8</v>
      </c>
      <c r="G55" s="8">
        <f t="shared" si="0"/>
        <v>0</v>
      </c>
    </row>
    <row r="56" spans="1:7" x14ac:dyDescent="0.25">
      <c r="A56" s="9" t="s">
        <v>17</v>
      </c>
      <c r="B56" s="15" t="s">
        <v>43</v>
      </c>
      <c r="C56" s="5"/>
      <c r="D56" s="5"/>
      <c r="E56" s="12">
        <v>36</v>
      </c>
      <c r="F56" s="10">
        <f>SUM(F43:F55)</f>
        <v>224</v>
      </c>
      <c r="G56" s="13">
        <f t="shared" si="0"/>
        <v>0.16071428571428573</v>
      </c>
    </row>
    <row r="57" spans="1:7" x14ac:dyDescent="0.25">
      <c r="A57" s="3" t="s">
        <v>55</v>
      </c>
      <c r="B57" s="16" t="s">
        <v>56</v>
      </c>
      <c r="C57" s="5">
        <v>3.6</v>
      </c>
      <c r="D57" s="5">
        <f t="shared" si="1"/>
        <v>6.5</v>
      </c>
      <c r="E57" s="7">
        <v>19</v>
      </c>
      <c r="F57" s="6">
        <v>25</v>
      </c>
      <c r="G57" s="8">
        <f t="shared" si="0"/>
        <v>0.76</v>
      </c>
    </row>
    <row r="58" spans="1:7" x14ac:dyDescent="0.25">
      <c r="A58" s="3" t="s">
        <v>57</v>
      </c>
      <c r="B58" s="16" t="s">
        <v>56</v>
      </c>
      <c r="C58" s="5"/>
      <c r="D58" s="5"/>
      <c r="E58" s="7">
        <v>0</v>
      </c>
      <c r="F58" s="6"/>
      <c r="G58" s="8"/>
    </row>
    <row r="59" spans="1:7" x14ac:dyDescent="0.25">
      <c r="A59" s="3" t="s">
        <v>58</v>
      </c>
      <c r="B59" s="16" t="s">
        <v>56</v>
      </c>
      <c r="C59" s="5">
        <v>3.7142857142857144</v>
      </c>
      <c r="D59" s="5">
        <f t="shared" si="1"/>
        <v>6.7857142857142865</v>
      </c>
      <c r="E59" s="7">
        <v>7</v>
      </c>
      <c r="F59" s="6">
        <v>14</v>
      </c>
      <c r="G59" s="8">
        <f t="shared" si="0"/>
        <v>0.5</v>
      </c>
    </row>
    <row r="60" spans="1:7" x14ac:dyDescent="0.25">
      <c r="A60" s="3" t="s">
        <v>59</v>
      </c>
      <c r="B60" s="16" t="s">
        <v>56</v>
      </c>
      <c r="C60" s="5"/>
      <c r="D60" s="5"/>
      <c r="E60" s="7">
        <v>0</v>
      </c>
      <c r="F60" s="6">
        <v>1</v>
      </c>
      <c r="G60" s="8"/>
    </row>
    <row r="61" spans="1:7" x14ac:dyDescent="0.25">
      <c r="A61" s="3" t="s">
        <v>60</v>
      </c>
      <c r="B61" s="16" t="s">
        <v>56</v>
      </c>
      <c r="C61" s="5"/>
      <c r="D61" s="5"/>
      <c r="E61" s="7">
        <v>0</v>
      </c>
      <c r="F61" s="6"/>
      <c r="G61" s="8"/>
    </row>
    <row r="62" spans="1:7" x14ac:dyDescent="0.25">
      <c r="A62" s="3" t="s">
        <v>61</v>
      </c>
      <c r="B62" s="16" t="s">
        <v>56</v>
      </c>
      <c r="C62" s="5">
        <v>3.4</v>
      </c>
      <c r="D62" s="5">
        <f t="shared" si="1"/>
        <v>6</v>
      </c>
      <c r="E62" s="7">
        <v>5</v>
      </c>
      <c r="F62" s="6">
        <v>7</v>
      </c>
      <c r="G62" s="8">
        <f t="shared" si="0"/>
        <v>0.7142857142857143</v>
      </c>
    </row>
    <row r="63" spans="1:7" x14ac:dyDescent="0.25">
      <c r="A63" s="3" t="s">
        <v>62</v>
      </c>
      <c r="B63" s="16" t="s">
        <v>56</v>
      </c>
      <c r="C63" s="5">
        <v>3.4</v>
      </c>
      <c r="D63" s="5">
        <f t="shared" si="1"/>
        <v>6</v>
      </c>
      <c r="E63" s="7">
        <v>7</v>
      </c>
      <c r="F63" s="6" t="s">
        <v>148</v>
      </c>
      <c r="G63" s="8"/>
    </row>
    <row r="64" spans="1:7" x14ac:dyDescent="0.25">
      <c r="A64" s="3" t="s">
        <v>63</v>
      </c>
      <c r="B64" s="16" t="s">
        <v>56</v>
      </c>
      <c r="C64" s="5"/>
      <c r="D64" s="5"/>
      <c r="E64" s="7">
        <v>0</v>
      </c>
      <c r="F64" s="10">
        <v>7</v>
      </c>
      <c r="G64" s="8">
        <f t="shared" si="0"/>
        <v>0</v>
      </c>
    </row>
    <row r="65" spans="1:7" x14ac:dyDescent="0.25">
      <c r="A65" s="3" t="s">
        <v>64</v>
      </c>
      <c r="B65" s="16" t="s">
        <v>56</v>
      </c>
      <c r="C65" s="5">
        <v>4.2</v>
      </c>
      <c r="D65" s="5">
        <f t="shared" si="1"/>
        <v>8</v>
      </c>
      <c r="E65" s="7">
        <v>5</v>
      </c>
      <c r="F65" s="6">
        <v>6</v>
      </c>
      <c r="G65" s="8">
        <f t="shared" si="0"/>
        <v>0.83333333333333337</v>
      </c>
    </row>
    <row r="66" spans="1:7" x14ac:dyDescent="0.25">
      <c r="A66" s="3" t="s">
        <v>65</v>
      </c>
      <c r="B66" s="16" t="s">
        <v>56</v>
      </c>
      <c r="C66" s="5">
        <v>3.2</v>
      </c>
      <c r="D66" s="5">
        <f t="shared" si="1"/>
        <v>5.5</v>
      </c>
      <c r="E66" s="7">
        <v>10</v>
      </c>
      <c r="F66" s="6">
        <v>14</v>
      </c>
      <c r="G66" s="8">
        <f t="shared" si="0"/>
        <v>0.7142857142857143</v>
      </c>
    </row>
    <row r="67" spans="1:7" x14ac:dyDescent="0.25">
      <c r="A67" s="3" t="s">
        <v>66</v>
      </c>
      <c r="B67" s="16" t="s">
        <v>56</v>
      </c>
      <c r="C67" s="5">
        <v>3.2</v>
      </c>
      <c r="D67" s="5">
        <f t="shared" si="1"/>
        <v>5.5</v>
      </c>
      <c r="E67" s="7">
        <v>33</v>
      </c>
      <c r="F67" s="6">
        <v>15</v>
      </c>
      <c r="G67" s="8">
        <f t="shared" si="0"/>
        <v>2.2000000000000002</v>
      </c>
    </row>
    <row r="68" spans="1:7" x14ac:dyDescent="0.25">
      <c r="A68" s="3" t="s">
        <v>67</v>
      </c>
      <c r="B68" s="16" t="s">
        <v>56</v>
      </c>
      <c r="C68" s="5"/>
      <c r="D68" s="5"/>
      <c r="E68" s="7">
        <v>0</v>
      </c>
      <c r="F68" s="6"/>
      <c r="G68" s="8"/>
    </row>
    <row r="69" spans="1:7" x14ac:dyDescent="0.25">
      <c r="A69" s="3" t="s">
        <v>68</v>
      </c>
      <c r="B69" s="16" t="s">
        <v>56</v>
      </c>
      <c r="C69" s="5">
        <v>3</v>
      </c>
      <c r="D69" s="5">
        <f t="shared" si="1"/>
        <v>5</v>
      </c>
      <c r="E69" s="11">
        <v>35</v>
      </c>
      <c r="F69" s="4">
        <v>48</v>
      </c>
      <c r="G69" s="8">
        <f t="shared" si="0"/>
        <v>0.72916666666666663</v>
      </c>
    </row>
    <row r="70" spans="1:7" x14ac:dyDescent="0.25">
      <c r="A70" s="3" t="s">
        <v>69</v>
      </c>
      <c r="B70" s="16" t="s">
        <v>56</v>
      </c>
      <c r="C70" s="5">
        <v>3.5</v>
      </c>
      <c r="D70" s="5">
        <f t="shared" si="1"/>
        <v>6.25</v>
      </c>
      <c r="E70" s="11">
        <v>7</v>
      </c>
      <c r="F70" s="4">
        <v>11</v>
      </c>
      <c r="G70" s="8">
        <f t="shared" ref="G70:G134" si="2">E70/F70</f>
        <v>0.63636363636363635</v>
      </c>
    </row>
    <row r="71" spans="1:7" x14ac:dyDescent="0.25">
      <c r="A71" s="3" t="s">
        <v>70</v>
      </c>
      <c r="B71" s="16" t="s">
        <v>56</v>
      </c>
      <c r="C71" s="5">
        <v>4.5</v>
      </c>
      <c r="D71" s="5">
        <f t="shared" ref="D71:D134" si="3">(C71-1)*2.5</f>
        <v>8.75</v>
      </c>
      <c r="E71" s="11">
        <v>2</v>
      </c>
      <c r="F71" s="4">
        <v>7</v>
      </c>
      <c r="G71" s="8">
        <f t="shared" si="2"/>
        <v>0.2857142857142857</v>
      </c>
    </row>
    <row r="72" spans="1:7" x14ac:dyDescent="0.25">
      <c r="A72" s="9" t="s">
        <v>17</v>
      </c>
      <c r="B72" s="15" t="s">
        <v>56</v>
      </c>
      <c r="C72" s="5"/>
      <c r="D72" s="5"/>
      <c r="E72" s="18">
        <v>130</v>
      </c>
      <c r="F72" s="17">
        <f>SUM(F57:F71)</f>
        <v>155</v>
      </c>
      <c r="G72" s="13">
        <f t="shared" si="2"/>
        <v>0.83870967741935487</v>
      </c>
    </row>
    <row r="73" spans="1:7" x14ac:dyDescent="0.25">
      <c r="A73" s="3" t="s">
        <v>71</v>
      </c>
      <c r="B73" s="5" t="s">
        <v>72</v>
      </c>
      <c r="C73" s="5">
        <v>2.7</v>
      </c>
      <c r="D73" s="5">
        <f t="shared" si="3"/>
        <v>4.25</v>
      </c>
      <c r="E73" s="7">
        <v>33</v>
      </c>
      <c r="F73" s="6">
        <v>34</v>
      </c>
      <c r="G73" s="8">
        <f t="shared" si="2"/>
        <v>0.97058823529411764</v>
      </c>
    </row>
    <row r="74" spans="1:7" x14ac:dyDescent="0.25">
      <c r="A74" s="3" t="s">
        <v>73</v>
      </c>
      <c r="B74" s="5" t="s">
        <v>72</v>
      </c>
      <c r="C74" s="5">
        <v>3.9</v>
      </c>
      <c r="D74" s="5">
        <f t="shared" si="3"/>
        <v>7.25</v>
      </c>
      <c r="E74" s="7">
        <v>5</v>
      </c>
      <c r="F74" s="6">
        <v>16</v>
      </c>
      <c r="G74" s="8">
        <f t="shared" si="2"/>
        <v>0.3125</v>
      </c>
    </row>
    <row r="75" spans="1:7" x14ac:dyDescent="0.25">
      <c r="A75" s="3" t="s">
        <v>74</v>
      </c>
      <c r="B75" s="5" t="s">
        <v>72</v>
      </c>
      <c r="C75" s="5">
        <v>3.9</v>
      </c>
      <c r="D75" s="5">
        <f t="shared" si="3"/>
        <v>7.25</v>
      </c>
      <c r="E75" s="7">
        <v>3</v>
      </c>
      <c r="F75" s="6">
        <v>7</v>
      </c>
      <c r="G75" s="8">
        <f t="shared" si="2"/>
        <v>0.42857142857142855</v>
      </c>
    </row>
    <row r="76" spans="1:7" x14ac:dyDescent="0.25">
      <c r="A76" s="3" t="s">
        <v>75</v>
      </c>
      <c r="B76" s="5" t="s">
        <v>72</v>
      </c>
      <c r="C76" s="5">
        <v>2.5</v>
      </c>
      <c r="D76" s="5">
        <f t="shared" si="3"/>
        <v>3.75</v>
      </c>
      <c r="E76" s="7">
        <v>2</v>
      </c>
      <c r="F76" s="6" t="s">
        <v>148</v>
      </c>
      <c r="G76" s="8"/>
    </row>
    <row r="77" spans="1:7" x14ac:dyDescent="0.25">
      <c r="A77" s="3" t="s">
        <v>76</v>
      </c>
      <c r="B77" s="5" t="s">
        <v>72</v>
      </c>
      <c r="C77" s="5"/>
      <c r="D77" s="5"/>
      <c r="E77" s="7">
        <v>0</v>
      </c>
      <c r="F77" s="6"/>
      <c r="G77" s="8"/>
    </row>
    <row r="78" spans="1:7" x14ac:dyDescent="0.25">
      <c r="A78" s="9" t="s">
        <v>17</v>
      </c>
      <c r="B78" s="15" t="s">
        <v>72</v>
      </c>
      <c r="C78" s="5"/>
      <c r="D78" s="5"/>
      <c r="E78" s="12">
        <v>43</v>
      </c>
      <c r="F78" s="10">
        <f>SUM(F73:F77)</f>
        <v>57</v>
      </c>
      <c r="G78" s="13">
        <f t="shared" si="2"/>
        <v>0.75438596491228072</v>
      </c>
    </row>
    <row r="79" spans="1:7" x14ac:dyDescent="0.25">
      <c r="A79" s="3" t="s">
        <v>77</v>
      </c>
      <c r="B79" s="5" t="s">
        <v>78</v>
      </c>
      <c r="C79" s="5">
        <v>3.9</v>
      </c>
      <c r="D79" s="5">
        <f t="shared" si="3"/>
        <v>7.25</v>
      </c>
      <c r="E79" s="7">
        <v>37</v>
      </c>
      <c r="F79" s="6">
        <v>55</v>
      </c>
      <c r="G79" s="8">
        <f t="shared" si="2"/>
        <v>0.67272727272727273</v>
      </c>
    </row>
    <row r="80" spans="1:7" x14ac:dyDescent="0.25">
      <c r="A80" t="s">
        <v>79</v>
      </c>
      <c r="B80" s="5" t="s">
        <v>78</v>
      </c>
      <c r="C80" s="5">
        <v>4.2</v>
      </c>
      <c r="D80" s="5">
        <f t="shared" si="3"/>
        <v>8</v>
      </c>
      <c r="E80" s="7">
        <v>2</v>
      </c>
      <c r="F80" s="6">
        <v>3</v>
      </c>
      <c r="G80" s="8">
        <f t="shared" si="2"/>
        <v>0.66666666666666663</v>
      </c>
    </row>
    <row r="81" spans="1:7" x14ac:dyDescent="0.25">
      <c r="A81" s="3" t="s">
        <v>75</v>
      </c>
      <c r="B81" s="5" t="s">
        <v>78</v>
      </c>
      <c r="C81" s="5">
        <v>4.5</v>
      </c>
      <c r="D81" s="5">
        <f t="shared" si="3"/>
        <v>8.75</v>
      </c>
      <c r="E81" s="7">
        <v>2</v>
      </c>
      <c r="F81" s="6">
        <v>13</v>
      </c>
      <c r="G81" s="8">
        <f t="shared" si="2"/>
        <v>0.15384615384615385</v>
      </c>
    </row>
    <row r="82" spans="1:7" x14ac:dyDescent="0.25">
      <c r="A82" t="s">
        <v>80</v>
      </c>
      <c r="B82" s="5" t="s">
        <v>78</v>
      </c>
      <c r="C82" s="5">
        <v>4.0999999999999996</v>
      </c>
      <c r="D82" s="5">
        <f t="shared" si="3"/>
        <v>7.7499999999999991</v>
      </c>
      <c r="E82" s="7">
        <v>4</v>
      </c>
      <c r="F82" s="6">
        <v>10</v>
      </c>
      <c r="G82" s="8">
        <f t="shared" si="2"/>
        <v>0.4</v>
      </c>
    </row>
    <row r="83" spans="1:7" x14ac:dyDescent="0.25">
      <c r="A83" s="9" t="s">
        <v>17</v>
      </c>
      <c r="B83" s="15" t="s">
        <v>78</v>
      </c>
      <c r="C83" s="5"/>
      <c r="D83" s="5"/>
      <c r="E83" s="12">
        <v>45</v>
      </c>
      <c r="F83" s="10">
        <f>SUM(F79:F82)</f>
        <v>81</v>
      </c>
      <c r="G83" s="13">
        <f t="shared" si="2"/>
        <v>0.55555555555555558</v>
      </c>
    </row>
    <row r="84" spans="1:7" x14ac:dyDescent="0.25">
      <c r="A84" s="19" t="s">
        <v>18</v>
      </c>
      <c r="B84" s="4" t="s">
        <v>81</v>
      </c>
      <c r="C84" s="5">
        <v>3.5</v>
      </c>
      <c r="D84" s="5">
        <f t="shared" si="3"/>
        <v>6.25</v>
      </c>
      <c r="E84" s="7">
        <v>64</v>
      </c>
      <c r="F84" s="6">
        <v>106</v>
      </c>
      <c r="G84" s="8">
        <f t="shared" si="2"/>
        <v>0.60377358490566035</v>
      </c>
    </row>
    <row r="85" spans="1:7" x14ac:dyDescent="0.25">
      <c r="A85" s="20" t="s">
        <v>82</v>
      </c>
      <c r="B85" s="4" t="s">
        <v>81</v>
      </c>
      <c r="C85" s="5">
        <v>3.6</v>
      </c>
      <c r="D85" s="5">
        <f t="shared" si="3"/>
        <v>6.5</v>
      </c>
      <c r="E85" s="7">
        <v>17</v>
      </c>
      <c r="F85" s="6">
        <v>29</v>
      </c>
      <c r="G85" s="8">
        <f t="shared" si="2"/>
        <v>0.58620689655172409</v>
      </c>
    </row>
    <row r="86" spans="1:7" x14ac:dyDescent="0.25">
      <c r="A86" s="20" t="s">
        <v>83</v>
      </c>
      <c r="B86" s="4" t="s">
        <v>81</v>
      </c>
      <c r="C86" s="5">
        <v>3.7586206896551726</v>
      </c>
      <c r="D86" s="5">
        <f t="shared" si="3"/>
        <v>6.8965517241379315</v>
      </c>
      <c r="E86" s="7">
        <v>29</v>
      </c>
      <c r="F86" s="6">
        <v>43</v>
      </c>
      <c r="G86" s="8">
        <f t="shared" si="2"/>
        <v>0.67441860465116277</v>
      </c>
    </row>
    <row r="87" spans="1:7" x14ac:dyDescent="0.25">
      <c r="A87" s="20" t="s">
        <v>84</v>
      </c>
      <c r="B87" s="4" t="s">
        <v>81</v>
      </c>
      <c r="C87" s="5">
        <v>2.5</v>
      </c>
      <c r="D87" s="5">
        <f t="shared" si="3"/>
        <v>3.75</v>
      </c>
      <c r="E87" s="7">
        <v>1</v>
      </c>
      <c r="F87" s="6">
        <v>8</v>
      </c>
      <c r="G87" s="8">
        <f t="shared" si="2"/>
        <v>0.125</v>
      </c>
    </row>
    <row r="88" spans="1:7" x14ac:dyDescent="0.25">
      <c r="A88" s="20" t="s">
        <v>85</v>
      </c>
      <c r="B88" s="4" t="s">
        <v>81</v>
      </c>
      <c r="C88" s="5">
        <v>4.3</v>
      </c>
      <c r="D88" s="5">
        <f t="shared" si="3"/>
        <v>8.25</v>
      </c>
      <c r="E88" s="7">
        <v>4</v>
      </c>
      <c r="F88" s="6">
        <v>5</v>
      </c>
      <c r="G88" s="8">
        <f t="shared" si="2"/>
        <v>0.8</v>
      </c>
    </row>
    <row r="89" spans="1:7" x14ac:dyDescent="0.25">
      <c r="A89" s="20" t="s">
        <v>86</v>
      </c>
      <c r="B89" s="4" t="s">
        <v>81</v>
      </c>
      <c r="C89" s="5">
        <v>3.8</v>
      </c>
      <c r="D89" s="5">
        <f t="shared" si="3"/>
        <v>7</v>
      </c>
      <c r="E89" s="7">
        <v>4</v>
      </c>
      <c r="F89" s="6">
        <v>5</v>
      </c>
      <c r="G89" s="8">
        <f t="shared" si="2"/>
        <v>0.8</v>
      </c>
    </row>
    <row r="90" spans="1:7" x14ac:dyDescent="0.25">
      <c r="A90" s="20" t="s">
        <v>87</v>
      </c>
      <c r="B90" s="4" t="s">
        <v>81</v>
      </c>
      <c r="C90" s="5">
        <v>3.4</v>
      </c>
      <c r="D90" s="5">
        <f t="shared" si="3"/>
        <v>6</v>
      </c>
      <c r="E90" s="7">
        <v>4</v>
      </c>
      <c r="F90" s="6">
        <v>6</v>
      </c>
      <c r="G90" s="8">
        <f t="shared" si="2"/>
        <v>0.66666666666666663</v>
      </c>
    </row>
    <row r="91" spans="1:7" x14ac:dyDescent="0.25">
      <c r="A91" s="20" t="s">
        <v>88</v>
      </c>
      <c r="B91" s="4" t="s">
        <v>81</v>
      </c>
      <c r="C91" s="5"/>
      <c r="D91" s="5"/>
      <c r="E91" s="7">
        <v>0</v>
      </c>
      <c r="F91" s="6">
        <v>9</v>
      </c>
      <c r="G91" s="8">
        <f t="shared" si="2"/>
        <v>0</v>
      </c>
    </row>
    <row r="92" spans="1:7" x14ac:dyDescent="0.25">
      <c r="A92" s="20" t="s">
        <v>89</v>
      </c>
      <c r="B92" s="4" t="s">
        <v>81</v>
      </c>
      <c r="C92" s="5"/>
      <c r="D92" s="5"/>
      <c r="E92" s="7">
        <v>0</v>
      </c>
      <c r="F92" s="6">
        <v>4</v>
      </c>
      <c r="G92" s="8">
        <f t="shared" si="2"/>
        <v>0</v>
      </c>
    </row>
    <row r="93" spans="1:7" x14ac:dyDescent="0.25">
      <c r="A93" s="9" t="s">
        <v>17</v>
      </c>
      <c r="B93" s="10" t="s">
        <v>81</v>
      </c>
      <c r="C93" s="5"/>
      <c r="D93" s="5"/>
      <c r="E93" s="12">
        <v>123</v>
      </c>
      <c r="F93" s="10">
        <f>SUM(F84:F92)</f>
        <v>215</v>
      </c>
      <c r="G93" s="13">
        <f t="shared" si="2"/>
        <v>0.5720930232558139</v>
      </c>
    </row>
    <row r="94" spans="1:7" x14ac:dyDescent="0.25">
      <c r="A94" s="3" t="s">
        <v>90</v>
      </c>
      <c r="B94" s="5" t="s">
        <v>91</v>
      </c>
      <c r="C94" s="5">
        <v>3.3</v>
      </c>
      <c r="D94" s="5">
        <f t="shared" si="3"/>
        <v>5.75</v>
      </c>
      <c r="E94" s="7">
        <v>3</v>
      </c>
      <c r="F94" s="6">
        <v>22</v>
      </c>
      <c r="G94" s="8">
        <f t="shared" si="2"/>
        <v>0.13636363636363635</v>
      </c>
    </row>
    <row r="95" spans="1:7" x14ac:dyDescent="0.25">
      <c r="A95" s="3" t="s">
        <v>92</v>
      </c>
      <c r="B95" s="5" t="s">
        <v>91</v>
      </c>
      <c r="C95" s="5">
        <v>3.1</v>
      </c>
      <c r="D95" s="5">
        <f t="shared" si="3"/>
        <v>5.25</v>
      </c>
      <c r="E95" s="7">
        <v>10</v>
      </c>
      <c r="F95" s="6">
        <v>104</v>
      </c>
      <c r="G95" s="8">
        <f t="shared" si="2"/>
        <v>9.6153846153846159E-2</v>
      </c>
    </row>
    <row r="96" spans="1:7" x14ac:dyDescent="0.25">
      <c r="A96" s="3" t="s">
        <v>93</v>
      </c>
      <c r="B96" s="5" t="s">
        <v>91</v>
      </c>
      <c r="C96" s="5"/>
      <c r="D96" s="5"/>
      <c r="E96" s="7">
        <v>0</v>
      </c>
      <c r="F96" s="6">
        <v>75</v>
      </c>
      <c r="G96" s="8">
        <f t="shared" si="2"/>
        <v>0</v>
      </c>
    </row>
    <row r="97" spans="1:7" x14ac:dyDescent="0.25">
      <c r="A97" s="20" t="s">
        <v>85</v>
      </c>
      <c r="B97" s="5" t="s">
        <v>91</v>
      </c>
      <c r="C97" s="5"/>
      <c r="D97" s="5"/>
      <c r="E97" s="7">
        <v>0</v>
      </c>
      <c r="F97" s="6">
        <v>3</v>
      </c>
      <c r="G97" s="8">
        <f t="shared" si="2"/>
        <v>0</v>
      </c>
    </row>
    <row r="98" spans="1:7" x14ac:dyDescent="0.25">
      <c r="A98" s="3" t="s">
        <v>94</v>
      </c>
      <c r="B98" s="5" t="s">
        <v>91</v>
      </c>
      <c r="C98" s="5">
        <v>2.4</v>
      </c>
      <c r="D98" s="5">
        <f t="shared" si="3"/>
        <v>3.5</v>
      </c>
      <c r="E98" s="7">
        <v>3</v>
      </c>
      <c r="F98" s="6">
        <v>4</v>
      </c>
      <c r="G98" s="8">
        <f t="shared" si="2"/>
        <v>0.75</v>
      </c>
    </row>
    <row r="99" spans="1:7" x14ac:dyDescent="0.25">
      <c r="A99" s="9" t="s">
        <v>17</v>
      </c>
      <c r="B99" s="15" t="s">
        <v>91</v>
      </c>
      <c r="C99" s="5"/>
      <c r="D99" s="5"/>
      <c r="E99" s="12">
        <v>16</v>
      </c>
      <c r="F99" s="10">
        <f>SUM(F94:F98)</f>
        <v>208</v>
      </c>
      <c r="G99" s="13">
        <f t="shared" si="2"/>
        <v>7.6923076923076927E-2</v>
      </c>
    </row>
    <row r="100" spans="1:7" x14ac:dyDescent="0.25">
      <c r="A100" s="21" t="s">
        <v>95</v>
      </c>
      <c r="B100" s="5" t="s">
        <v>96</v>
      </c>
      <c r="C100" s="5">
        <v>3.3</v>
      </c>
      <c r="D100" s="5">
        <f t="shared" si="3"/>
        <v>5.75</v>
      </c>
      <c r="E100" s="7">
        <v>75</v>
      </c>
      <c r="F100" s="6">
        <v>104</v>
      </c>
      <c r="G100" s="8">
        <f t="shared" si="2"/>
        <v>0.72115384615384615</v>
      </c>
    </row>
    <row r="101" spans="1:7" x14ac:dyDescent="0.25">
      <c r="A101" s="3" t="s">
        <v>97</v>
      </c>
      <c r="B101" s="5" t="s">
        <v>96</v>
      </c>
      <c r="C101" s="5">
        <v>3.4</v>
      </c>
      <c r="D101" s="5">
        <f t="shared" si="3"/>
        <v>6</v>
      </c>
      <c r="E101" s="7">
        <v>137</v>
      </c>
      <c r="F101" s="6">
        <v>175</v>
      </c>
      <c r="G101" s="8">
        <f t="shared" si="2"/>
        <v>0.78285714285714281</v>
      </c>
    </row>
    <row r="102" spans="1:7" x14ac:dyDescent="0.25">
      <c r="A102" s="21" t="s">
        <v>98</v>
      </c>
      <c r="B102" s="5" t="s">
        <v>96</v>
      </c>
      <c r="C102" s="5">
        <v>3.7</v>
      </c>
      <c r="D102" s="5">
        <f t="shared" si="3"/>
        <v>6.75</v>
      </c>
      <c r="E102" s="7">
        <v>5</v>
      </c>
      <c r="F102" s="6">
        <v>16</v>
      </c>
      <c r="G102" s="8">
        <f t="shared" si="2"/>
        <v>0.3125</v>
      </c>
    </row>
    <row r="103" spans="1:7" x14ac:dyDescent="0.25">
      <c r="A103" s="21" t="s">
        <v>99</v>
      </c>
      <c r="B103" s="5" t="s">
        <v>96</v>
      </c>
      <c r="C103" s="5">
        <v>3.9</v>
      </c>
      <c r="D103" s="5">
        <f t="shared" si="3"/>
        <v>7.25</v>
      </c>
      <c r="E103" s="7">
        <v>7</v>
      </c>
      <c r="F103" s="6">
        <v>9</v>
      </c>
      <c r="G103" s="8">
        <f t="shared" si="2"/>
        <v>0.77777777777777779</v>
      </c>
    </row>
    <row r="104" spans="1:7" x14ac:dyDescent="0.25">
      <c r="A104" s="21" t="s">
        <v>100</v>
      </c>
      <c r="B104" s="5" t="s">
        <v>96</v>
      </c>
      <c r="C104" s="5">
        <v>3</v>
      </c>
      <c r="D104" s="5">
        <f t="shared" si="3"/>
        <v>5</v>
      </c>
      <c r="E104" s="7">
        <v>72</v>
      </c>
      <c r="F104" s="6">
        <v>87</v>
      </c>
      <c r="G104" s="8">
        <f t="shared" si="2"/>
        <v>0.82758620689655171</v>
      </c>
    </row>
    <row r="105" spans="1:7" x14ac:dyDescent="0.25">
      <c r="A105" s="21" t="s">
        <v>85</v>
      </c>
      <c r="B105" s="5" t="s">
        <v>96</v>
      </c>
      <c r="C105" s="5">
        <v>3.1</v>
      </c>
      <c r="D105" s="5">
        <f t="shared" si="3"/>
        <v>5.25</v>
      </c>
      <c r="E105" s="7">
        <v>35</v>
      </c>
      <c r="F105" s="6">
        <v>48</v>
      </c>
      <c r="G105" s="8">
        <f t="shared" si="2"/>
        <v>0.72916666666666663</v>
      </c>
    </row>
    <row r="106" spans="1:7" x14ac:dyDescent="0.25">
      <c r="A106" s="9" t="s">
        <v>17</v>
      </c>
      <c r="B106" s="15" t="s">
        <v>96</v>
      </c>
      <c r="C106" s="5"/>
      <c r="D106" s="5"/>
      <c r="E106" s="12">
        <v>331</v>
      </c>
      <c r="F106" s="10">
        <f>SUM(F100:F105)</f>
        <v>439</v>
      </c>
      <c r="G106" s="13">
        <f t="shared" si="2"/>
        <v>0.75398633257403191</v>
      </c>
    </row>
    <row r="107" spans="1:7" x14ac:dyDescent="0.25">
      <c r="A107" s="21" t="s">
        <v>101</v>
      </c>
      <c r="B107" s="22" t="s">
        <v>102</v>
      </c>
      <c r="C107" s="5">
        <v>4.0999999999999996</v>
      </c>
      <c r="D107" s="5">
        <f t="shared" si="3"/>
        <v>7.7499999999999991</v>
      </c>
      <c r="E107" s="7">
        <v>29</v>
      </c>
      <c r="F107" s="6">
        <v>104</v>
      </c>
      <c r="G107" s="8">
        <f t="shared" si="2"/>
        <v>0.27884615384615385</v>
      </c>
    </row>
    <row r="108" spans="1:7" x14ac:dyDescent="0.25">
      <c r="A108" s="21" t="s">
        <v>103</v>
      </c>
      <c r="B108" s="22" t="s">
        <v>102</v>
      </c>
      <c r="C108" s="5"/>
      <c r="D108" s="5"/>
      <c r="E108" s="7">
        <v>0</v>
      </c>
      <c r="F108" s="6">
        <v>46</v>
      </c>
      <c r="G108" s="8">
        <f t="shared" si="2"/>
        <v>0</v>
      </c>
    </row>
    <row r="109" spans="1:7" x14ac:dyDescent="0.25">
      <c r="A109" s="21" t="s">
        <v>104</v>
      </c>
      <c r="B109" s="22" t="s">
        <v>102</v>
      </c>
      <c r="C109" s="5"/>
      <c r="D109" s="5"/>
      <c r="E109" s="7">
        <v>0</v>
      </c>
      <c r="F109" s="6">
        <v>3</v>
      </c>
      <c r="G109" s="8">
        <f t="shared" si="2"/>
        <v>0</v>
      </c>
    </row>
    <row r="110" spans="1:7" x14ac:dyDescent="0.25">
      <c r="A110" s="21" t="s">
        <v>105</v>
      </c>
      <c r="B110" s="22" t="s">
        <v>102</v>
      </c>
      <c r="C110" s="5">
        <v>4.0999999999999996</v>
      </c>
      <c r="D110" s="5">
        <f t="shared" si="3"/>
        <v>7.7499999999999991</v>
      </c>
      <c r="E110" s="7">
        <v>29</v>
      </c>
      <c r="F110" s="6">
        <v>12</v>
      </c>
      <c r="G110" s="8">
        <f t="shared" si="2"/>
        <v>2.4166666666666665</v>
      </c>
    </row>
    <row r="111" spans="1:7" x14ac:dyDescent="0.25">
      <c r="A111" s="9" t="s">
        <v>17</v>
      </c>
      <c r="B111" s="23" t="s">
        <v>102</v>
      </c>
      <c r="C111" s="5"/>
      <c r="D111" s="5"/>
      <c r="E111" s="12">
        <v>58</v>
      </c>
      <c r="F111" s="10">
        <f>SUM(F107:F110)</f>
        <v>165</v>
      </c>
      <c r="G111" s="13">
        <f t="shared" si="2"/>
        <v>0.3515151515151515</v>
      </c>
    </row>
    <row r="112" spans="1:7" x14ac:dyDescent="0.25">
      <c r="A112" s="21" t="s">
        <v>106</v>
      </c>
      <c r="B112" s="22" t="s">
        <v>107</v>
      </c>
      <c r="C112" s="5">
        <v>2.5</v>
      </c>
      <c r="D112" s="5">
        <f t="shared" si="3"/>
        <v>3.75</v>
      </c>
      <c r="E112" s="7">
        <v>5</v>
      </c>
      <c r="F112" s="6">
        <v>137</v>
      </c>
      <c r="G112" s="8">
        <f t="shared" si="2"/>
        <v>3.6496350364963501E-2</v>
      </c>
    </row>
    <row r="113" spans="1:7" x14ac:dyDescent="0.25">
      <c r="A113" s="21" t="s">
        <v>108</v>
      </c>
      <c r="B113" s="22" t="s">
        <v>107</v>
      </c>
      <c r="C113" s="5">
        <v>2</v>
      </c>
      <c r="D113" s="5">
        <f t="shared" si="3"/>
        <v>2.5</v>
      </c>
      <c r="E113" s="7">
        <v>1</v>
      </c>
      <c r="F113" s="6">
        <v>12</v>
      </c>
      <c r="G113" s="8">
        <f t="shared" si="2"/>
        <v>8.3333333333333329E-2</v>
      </c>
    </row>
    <row r="114" spans="1:7" x14ac:dyDescent="0.25">
      <c r="A114" s="21" t="s">
        <v>109</v>
      </c>
      <c r="B114" s="22" t="s">
        <v>107</v>
      </c>
      <c r="C114" s="5"/>
      <c r="D114" s="5"/>
      <c r="E114" s="7">
        <v>0</v>
      </c>
      <c r="F114" s="6">
        <v>32</v>
      </c>
      <c r="G114" s="8">
        <f t="shared" si="2"/>
        <v>0</v>
      </c>
    </row>
    <row r="115" spans="1:7" x14ac:dyDescent="0.25">
      <c r="A115" s="21" t="s">
        <v>110</v>
      </c>
      <c r="B115" s="22" t="s">
        <v>107</v>
      </c>
      <c r="C115" s="5"/>
      <c r="D115" s="5"/>
      <c r="E115" s="7">
        <v>0</v>
      </c>
      <c r="F115" s="6">
        <v>8</v>
      </c>
      <c r="G115" s="8">
        <f t="shared" si="2"/>
        <v>0</v>
      </c>
    </row>
    <row r="116" spans="1:7" x14ac:dyDescent="0.25">
      <c r="A116" s="21" t="s">
        <v>85</v>
      </c>
      <c r="B116" s="22" t="s">
        <v>107</v>
      </c>
      <c r="C116" s="5"/>
      <c r="D116" s="5"/>
      <c r="E116" s="7">
        <v>0</v>
      </c>
      <c r="F116" s="6">
        <v>5</v>
      </c>
      <c r="G116" s="8">
        <f t="shared" si="2"/>
        <v>0</v>
      </c>
    </row>
    <row r="117" spans="1:7" x14ac:dyDescent="0.25">
      <c r="A117" s="21" t="s">
        <v>111</v>
      </c>
      <c r="B117" s="22" t="s">
        <v>107</v>
      </c>
      <c r="C117" s="5">
        <v>1.7</v>
      </c>
      <c r="D117" s="5">
        <f t="shared" si="3"/>
        <v>1.75</v>
      </c>
      <c r="E117" s="7">
        <v>1</v>
      </c>
      <c r="F117" s="6">
        <v>23</v>
      </c>
      <c r="G117" s="8">
        <f t="shared" si="2"/>
        <v>4.3478260869565216E-2</v>
      </c>
    </row>
    <row r="118" spans="1:7" x14ac:dyDescent="0.25">
      <c r="A118" s="9" t="s">
        <v>17</v>
      </c>
      <c r="B118" s="23" t="s">
        <v>107</v>
      </c>
      <c r="C118" s="5"/>
      <c r="D118" s="5"/>
      <c r="E118" s="12">
        <v>7</v>
      </c>
      <c r="F118" s="10">
        <f>SUM(F112:F117)</f>
        <v>217</v>
      </c>
      <c r="G118" s="13">
        <f t="shared" si="2"/>
        <v>3.2258064516129031E-2</v>
      </c>
    </row>
    <row r="119" spans="1:7" x14ac:dyDescent="0.25">
      <c r="A119" s="3" t="s">
        <v>112</v>
      </c>
      <c r="B119" s="5" t="s">
        <v>113</v>
      </c>
      <c r="C119" s="5">
        <v>3.5</v>
      </c>
      <c r="D119" s="5">
        <f t="shared" si="3"/>
        <v>6.25</v>
      </c>
      <c r="E119" s="7">
        <v>9</v>
      </c>
      <c r="F119" s="6">
        <v>26</v>
      </c>
      <c r="G119" s="8">
        <f t="shared" si="2"/>
        <v>0.34615384615384615</v>
      </c>
    </row>
    <row r="120" spans="1:7" x14ac:dyDescent="0.25">
      <c r="A120" s="3" t="s">
        <v>114</v>
      </c>
      <c r="B120" s="5" t="s">
        <v>113</v>
      </c>
      <c r="C120" s="5"/>
      <c r="D120" s="5"/>
      <c r="E120" s="7">
        <v>0</v>
      </c>
      <c r="F120" s="6">
        <v>1</v>
      </c>
      <c r="G120" s="8">
        <f t="shared" si="2"/>
        <v>0</v>
      </c>
    </row>
    <row r="121" spans="1:7" x14ac:dyDescent="0.25">
      <c r="A121" s="3" t="s">
        <v>115</v>
      </c>
      <c r="B121" s="5" t="s">
        <v>113</v>
      </c>
      <c r="C121" s="5">
        <v>3.3</v>
      </c>
      <c r="D121" s="5">
        <f t="shared" si="3"/>
        <v>5.75</v>
      </c>
      <c r="E121" s="7">
        <v>10</v>
      </c>
      <c r="F121" s="6">
        <v>24</v>
      </c>
      <c r="G121" s="8">
        <f t="shared" si="2"/>
        <v>0.41666666666666669</v>
      </c>
    </row>
    <row r="122" spans="1:7" x14ac:dyDescent="0.25">
      <c r="A122" s="3" t="s">
        <v>116</v>
      </c>
      <c r="B122" s="5" t="s">
        <v>113</v>
      </c>
      <c r="C122" s="5">
        <v>3.6</v>
      </c>
      <c r="D122" s="5">
        <f t="shared" si="3"/>
        <v>6.5</v>
      </c>
      <c r="E122" s="7">
        <v>12</v>
      </c>
      <c r="F122" s="6">
        <v>22</v>
      </c>
      <c r="G122" s="8">
        <f t="shared" si="2"/>
        <v>0.54545454545454541</v>
      </c>
    </row>
    <row r="123" spans="1:7" x14ac:dyDescent="0.25">
      <c r="A123" s="3" t="s">
        <v>117</v>
      </c>
      <c r="B123" s="5" t="s">
        <v>113</v>
      </c>
      <c r="C123" s="5">
        <v>2.5</v>
      </c>
      <c r="D123" s="5">
        <f t="shared" si="3"/>
        <v>3.75</v>
      </c>
      <c r="E123" s="7">
        <v>4</v>
      </c>
      <c r="F123" s="6">
        <v>19</v>
      </c>
      <c r="G123" s="8">
        <f t="shared" si="2"/>
        <v>0.21052631578947367</v>
      </c>
    </row>
    <row r="124" spans="1:7" x14ac:dyDescent="0.25">
      <c r="A124" s="3" t="s">
        <v>118</v>
      </c>
      <c r="B124" s="5" t="s">
        <v>113</v>
      </c>
      <c r="C124" s="5">
        <v>3.4</v>
      </c>
      <c r="D124" s="5">
        <f t="shared" si="3"/>
        <v>6</v>
      </c>
      <c r="E124" s="7">
        <v>15</v>
      </c>
      <c r="F124" s="6">
        <v>31</v>
      </c>
      <c r="G124" s="8">
        <f t="shared" si="2"/>
        <v>0.4838709677419355</v>
      </c>
    </row>
    <row r="125" spans="1:7" x14ac:dyDescent="0.25">
      <c r="A125" s="3" t="s">
        <v>119</v>
      </c>
      <c r="B125" s="5" t="s">
        <v>113</v>
      </c>
      <c r="C125" s="5">
        <v>2.2000000000000002</v>
      </c>
      <c r="D125" s="5">
        <f t="shared" si="3"/>
        <v>3.0000000000000004</v>
      </c>
      <c r="E125" s="7">
        <v>2</v>
      </c>
      <c r="F125" s="6">
        <v>9</v>
      </c>
      <c r="G125" s="8">
        <f t="shared" si="2"/>
        <v>0.22222222222222221</v>
      </c>
    </row>
    <row r="126" spans="1:7" x14ac:dyDescent="0.25">
      <c r="A126" s="3" t="s">
        <v>120</v>
      </c>
      <c r="B126" s="5" t="s">
        <v>113</v>
      </c>
      <c r="C126" s="5"/>
      <c r="D126" s="5"/>
      <c r="E126" s="7">
        <v>0</v>
      </c>
      <c r="F126" s="6">
        <v>10</v>
      </c>
      <c r="G126" s="8">
        <f t="shared" si="2"/>
        <v>0</v>
      </c>
    </row>
    <row r="127" spans="1:7" x14ac:dyDescent="0.25">
      <c r="A127" s="21" t="s">
        <v>121</v>
      </c>
      <c r="B127" s="5" t="s">
        <v>113</v>
      </c>
      <c r="C127" s="16">
        <v>2.2999999999999998</v>
      </c>
      <c r="D127" s="5">
        <f t="shared" si="3"/>
        <v>3.2499999999999996</v>
      </c>
      <c r="E127" s="7">
        <v>1</v>
      </c>
      <c r="F127" s="6">
        <v>15</v>
      </c>
      <c r="G127" s="8">
        <f t="shared" si="2"/>
        <v>6.6666666666666666E-2</v>
      </c>
    </row>
    <row r="128" spans="1:7" x14ac:dyDescent="0.25">
      <c r="A128" s="21" t="s">
        <v>100</v>
      </c>
      <c r="B128" s="5" t="s">
        <v>113</v>
      </c>
      <c r="C128" s="5">
        <v>3.2</v>
      </c>
      <c r="D128" s="5">
        <f t="shared" si="3"/>
        <v>5.5</v>
      </c>
      <c r="E128" s="7">
        <v>21</v>
      </c>
      <c r="F128" s="6">
        <v>104</v>
      </c>
      <c r="G128" s="8">
        <f t="shared" si="2"/>
        <v>0.20192307692307693</v>
      </c>
    </row>
    <row r="129" spans="1:7" x14ac:dyDescent="0.25">
      <c r="A129" s="21" t="s">
        <v>122</v>
      </c>
      <c r="B129" s="5" t="s">
        <v>113</v>
      </c>
      <c r="C129" s="5">
        <v>3.5</v>
      </c>
      <c r="D129" s="5">
        <f t="shared" si="3"/>
        <v>6.25</v>
      </c>
      <c r="E129" s="7">
        <v>2</v>
      </c>
      <c r="F129" s="6">
        <v>6</v>
      </c>
      <c r="G129" s="8">
        <f t="shared" si="2"/>
        <v>0.33333333333333331</v>
      </c>
    </row>
    <row r="130" spans="1:7" x14ac:dyDescent="0.25">
      <c r="A130" s="21" t="s">
        <v>123</v>
      </c>
      <c r="B130" s="5" t="s">
        <v>113</v>
      </c>
      <c r="C130" s="5"/>
      <c r="D130" s="5"/>
      <c r="E130" s="7">
        <v>0</v>
      </c>
      <c r="F130" s="6">
        <v>27</v>
      </c>
      <c r="G130" s="8">
        <f t="shared" si="2"/>
        <v>0</v>
      </c>
    </row>
    <row r="131" spans="1:7" x14ac:dyDescent="0.25">
      <c r="A131" s="21" t="s">
        <v>124</v>
      </c>
      <c r="B131" s="5" t="s">
        <v>113</v>
      </c>
      <c r="C131" s="5">
        <v>3.6</v>
      </c>
      <c r="D131" s="5">
        <f t="shared" si="3"/>
        <v>6.5</v>
      </c>
      <c r="E131" s="7">
        <v>7</v>
      </c>
      <c r="F131" s="6">
        <v>4</v>
      </c>
      <c r="G131" s="8">
        <f t="shared" si="2"/>
        <v>1.75</v>
      </c>
    </row>
    <row r="132" spans="1:7" x14ac:dyDescent="0.25">
      <c r="A132" s="9" t="s">
        <v>17</v>
      </c>
      <c r="B132" s="15" t="s">
        <v>113</v>
      </c>
      <c r="C132" s="5"/>
      <c r="D132" s="5"/>
      <c r="E132" s="12">
        <v>83</v>
      </c>
      <c r="F132" s="10">
        <f>SUM(F119:F131)</f>
        <v>298</v>
      </c>
      <c r="G132" s="13">
        <f t="shared" si="2"/>
        <v>0.27852348993288589</v>
      </c>
    </row>
    <row r="133" spans="1:7" x14ac:dyDescent="0.25">
      <c r="A133" s="3" t="s">
        <v>125</v>
      </c>
      <c r="B133" s="5" t="s">
        <v>126</v>
      </c>
      <c r="C133" s="5">
        <v>2.9</v>
      </c>
      <c r="D133" s="5">
        <f t="shared" si="3"/>
        <v>4.75</v>
      </c>
      <c r="E133" s="7">
        <v>50</v>
      </c>
      <c r="F133" s="6">
        <v>124</v>
      </c>
      <c r="G133" s="8">
        <f t="shared" si="2"/>
        <v>0.40322580645161288</v>
      </c>
    </row>
    <row r="134" spans="1:7" x14ac:dyDescent="0.25">
      <c r="A134" s="3" t="s">
        <v>127</v>
      </c>
      <c r="B134" s="5" t="s">
        <v>126</v>
      </c>
      <c r="C134" s="5">
        <v>3.4</v>
      </c>
      <c r="D134" s="5">
        <f t="shared" si="3"/>
        <v>6</v>
      </c>
      <c r="E134" s="7">
        <v>76</v>
      </c>
      <c r="F134" s="6">
        <v>165</v>
      </c>
      <c r="G134" s="8">
        <f t="shared" si="2"/>
        <v>0.46060606060606063</v>
      </c>
    </row>
    <row r="135" spans="1:7" x14ac:dyDescent="0.25">
      <c r="A135" s="3" t="s">
        <v>128</v>
      </c>
      <c r="B135" s="5" t="s">
        <v>126</v>
      </c>
      <c r="C135" s="5">
        <v>3.5</v>
      </c>
      <c r="D135" s="5">
        <f t="shared" ref="D135:D152" si="4">(C135-1)*2.5</f>
        <v>6.25</v>
      </c>
      <c r="E135" s="7">
        <v>22</v>
      </c>
      <c r="F135" s="6">
        <v>76</v>
      </c>
      <c r="G135" s="8">
        <f t="shared" ref="G135:G153" si="5">E135/F135</f>
        <v>0.28947368421052633</v>
      </c>
    </row>
    <row r="136" spans="1:7" x14ac:dyDescent="0.25">
      <c r="A136" s="3" t="s">
        <v>129</v>
      </c>
      <c r="B136" s="5" t="s">
        <v>126</v>
      </c>
      <c r="C136" s="5">
        <v>2.5</v>
      </c>
      <c r="D136" s="5">
        <f t="shared" si="4"/>
        <v>3.75</v>
      </c>
      <c r="E136" s="7">
        <v>5</v>
      </c>
      <c r="F136" s="6">
        <v>7</v>
      </c>
      <c r="G136" s="8">
        <f t="shared" si="5"/>
        <v>0.7142857142857143</v>
      </c>
    </row>
    <row r="137" spans="1:7" x14ac:dyDescent="0.25">
      <c r="A137" s="3" t="s">
        <v>130</v>
      </c>
      <c r="B137" s="5" t="s">
        <v>126</v>
      </c>
      <c r="C137" s="5">
        <v>5</v>
      </c>
      <c r="D137" s="5">
        <f t="shared" si="4"/>
        <v>10</v>
      </c>
      <c r="E137" s="7">
        <v>2</v>
      </c>
      <c r="F137" s="6">
        <v>11</v>
      </c>
      <c r="G137" s="8">
        <f t="shared" si="5"/>
        <v>0.18181818181818182</v>
      </c>
    </row>
    <row r="138" spans="1:7" x14ac:dyDescent="0.25">
      <c r="A138" s="3" t="s">
        <v>131</v>
      </c>
      <c r="B138" s="5" t="s">
        <v>126</v>
      </c>
      <c r="C138" s="5">
        <v>3.3</v>
      </c>
      <c r="D138" s="5">
        <f t="shared" si="4"/>
        <v>5.75</v>
      </c>
      <c r="E138" s="7">
        <v>33</v>
      </c>
      <c r="F138" s="6">
        <v>76</v>
      </c>
      <c r="G138" s="8">
        <f t="shared" si="5"/>
        <v>0.43421052631578949</v>
      </c>
    </row>
    <row r="139" spans="1:7" x14ac:dyDescent="0.25">
      <c r="A139" s="3" t="s">
        <v>132</v>
      </c>
      <c r="B139" s="5" t="s">
        <v>126</v>
      </c>
      <c r="C139" s="16">
        <v>2.9</v>
      </c>
      <c r="D139" s="5">
        <f t="shared" si="4"/>
        <v>4.75</v>
      </c>
      <c r="E139" s="7">
        <v>4</v>
      </c>
      <c r="F139" s="6">
        <v>9</v>
      </c>
      <c r="G139" s="8">
        <f>E139/F139</f>
        <v>0.44444444444444442</v>
      </c>
    </row>
    <row r="140" spans="1:7" x14ac:dyDescent="0.25">
      <c r="A140" s="3" t="s">
        <v>85</v>
      </c>
      <c r="B140" s="5" t="s">
        <v>126</v>
      </c>
      <c r="C140" s="5">
        <v>3.8</v>
      </c>
      <c r="D140" s="5">
        <f t="shared" si="4"/>
        <v>7</v>
      </c>
      <c r="E140" s="7">
        <v>10</v>
      </c>
      <c r="F140" s="6">
        <v>33</v>
      </c>
      <c r="G140" s="8">
        <f t="shared" si="5"/>
        <v>0.30303030303030304</v>
      </c>
    </row>
    <row r="141" spans="1:7" x14ac:dyDescent="0.25">
      <c r="A141" s="9" t="s">
        <v>17</v>
      </c>
      <c r="B141" s="15" t="s">
        <v>126</v>
      </c>
      <c r="C141" s="11"/>
      <c r="D141" s="5"/>
      <c r="E141" s="12">
        <v>202</v>
      </c>
      <c r="F141" s="10">
        <f>SUM(F133:F140)</f>
        <v>501</v>
      </c>
      <c r="G141" s="13">
        <f t="shared" si="5"/>
        <v>0.40319361277445109</v>
      </c>
    </row>
    <row r="142" spans="1:7" x14ac:dyDescent="0.25">
      <c r="A142" s="3" t="s">
        <v>8</v>
      </c>
      <c r="B142" s="5" t="s">
        <v>133</v>
      </c>
      <c r="C142" s="5">
        <v>3.3</v>
      </c>
      <c r="D142" s="5">
        <f t="shared" si="4"/>
        <v>5.75</v>
      </c>
      <c r="E142" s="7">
        <v>79</v>
      </c>
      <c r="F142" s="6">
        <v>87</v>
      </c>
      <c r="G142" s="8">
        <f t="shared" si="5"/>
        <v>0.90804597701149425</v>
      </c>
    </row>
    <row r="143" spans="1:7" x14ac:dyDescent="0.25">
      <c r="A143" s="3" t="s">
        <v>134</v>
      </c>
      <c r="B143" s="5" t="s">
        <v>133</v>
      </c>
      <c r="C143" s="5">
        <v>2.7</v>
      </c>
      <c r="D143" s="5">
        <f t="shared" si="4"/>
        <v>4.25</v>
      </c>
      <c r="E143" s="7">
        <v>46</v>
      </c>
      <c r="F143" s="6">
        <v>47</v>
      </c>
      <c r="G143" s="8">
        <f t="shared" si="5"/>
        <v>0.97872340425531912</v>
      </c>
    </row>
    <row r="144" spans="1:7" x14ac:dyDescent="0.25">
      <c r="A144" s="3" t="s">
        <v>135</v>
      </c>
      <c r="B144" s="5" t="s">
        <v>133</v>
      </c>
      <c r="C144" s="5">
        <v>2.6</v>
      </c>
      <c r="D144" s="5">
        <f t="shared" si="4"/>
        <v>4</v>
      </c>
      <c r="E144" s="7">
        <v>57</v>
      </c>
      <c r="F144" s="6">
        <v>109</v>
      </c>
      <c r="G144" s="8">
        <f t="shared" si="5"/>
        <v>0.52293577981651373</v>
      </c>
    </row>
    <row r="145" spans="1:7" x14ac:dyDescent="0.25">
      <c r="A145" s="3" t="s">
        <v>104</v>
      </c>
      <c r="B145" s="5" t="s">
        <v>133</v>
      </c>
      <c r="C145" s="5">
        <v>3.6</v>
      </c>
      <c r="D145" s="5">
        <f t="shared" si="4"/>
        <v>6.5</v>
      </c>
      <c r="E145" s="7">
        <v>10</v>
      </c>
      <c r="F145" s="6">
        <v>19</v>
      </c>
      <c r="G145" s="8">
        <f t="shared" si="5"/>
        <v>0.52631578947368418</v>
      </c>
    </row>
    <row r="146" spans="1:7" x14ac:dyDescent="0.25">
      <c r="A146" s="3" t="s">
        <v>136</v>
      </c>
      <c r="B146" s="5" t="s">
        <v>133</v>
      </c>
      <c r="C146" s="5"/>
      <c r="D146" s="5"/>
      <c r="E146" s="7">
        <v>0</v>
      </c>
      <c r="F146" s="6" t="s">
        <v>148</v>
      </c>
      <c r="G146" s="8"/>
    </row>
    <row r="147" spans="1:7" x14ac:dyDescent="0.25">
      <c r="A147" s="9" t="s">
        <v>17</v>
      </c>
      <c r="B147" s="15" t="s">
        <v>133</v>
      </c>
      <c r="C147" s="5"/>
      <c r="D147" s="5"/>
      <c r="E147" s="12">
        <v>192</v>
      </c>
      <c r="F147" s="10">
        <f>SUM(F142:F146)</f>
        <v>262</v>
      </c>
      <c r="G147" s="13">
        <f t="shared" si="5"/>
        <v>0.73282442748091603</v>
      </c>
    </row>
    <row r="148" spans="1:7" x14ac:dyDescent="0.25">
      <c r="A148" s="14" t="s">
        <v>137</v>
      </c>
      <c r="B148" s="5" t="s">
        <v>138</v>
      </c>
      <c r="C148" s="5"/>
      <c r="D148" s="5"/>
      <c r="E148" s="7">
        <v>0</v>
      </c>
      <c r="F148" s="6"/>
      <c r="G148" s="8"/>
    </row>
    <row r="149" spans="1:7" x14ac:dyDescent="0.25">
      <c r="A149" s="3" t="s">
        <v>139</v>
      </c>
      <c r="B149" s="5" t="s">
        <v>138</v>
      </c>
      <c r="C149" s="5">
        <v>3.5</v>
      </c>
      <c r="D149" s="5">
        <f t="shared" si="4"/>
        <v>6.25</v>
      </c>
      <c r="E149" s="7">
        <v>34</v>
      </c>
      <c r="F149" s="6">
        <v>65</v>
      </c>
      <c r="G149" s="8">
        <f t="shared" si="5"/>
        <v>0.52307692307692311</v>
      </c>
    </row>
    <row r="150" spans="1:7" x14ac:dyDescent="0.25">
      <c r="A150" s="3" t="s">
        <v>140</v>
      </c>
      <c r="B150" s="5" t="s">
        <v>138</v>
      </c>
      <c r="C150" s="5">
        <v>4.4000000000000004</v>
      </c>
      <c r="D150" s="5">
        <f t="shared" si="4"/>
        <v>8.5</v>
      </c>
      <c r="E150" s="7">
        <v>9</v>
      </c>
      <c r="F150" s="6">
        <v>13</v>
      </c>
      <c r="G150" s="8">
        <f t="shared" si="5"/>
        <v>0.69230769230769229</v>
      </c>
    </row>
    <row r="151" spans="1:7" x14ac:dyDescent="0.25">
      <c r="A151" s="3" t="s">
        <v>141</v>
      </c>
      <c r="B151" s="5" t="s">
        <v>138</v>
      </c>
      <c r="C151" s="16">
        <v>3.5</v>
      </c>
      <c r="D151" s="5">
        <f t="shared" si="4"/>
        <v>6.25</v>
      </c>
      <c r="E151" s="7">
        <v>2</v>
      </c>
      <c r="F151" s="6">
        <v>1</v>
      </c>
      <c r="G151" s="8">
        <f t="shared" si="5"/>
        <v>2</v>
      </c>
    </row>
    <row r="152" spans="1:7" x14ac:dyDescent="0.25">
      <c r="A152" s="3" t="s">
        <v>104</v>
      </c>
      <c r="B152" s="5" t="s">
        <v>138</v>
      </c>
      <c r="C152" s="5">
        <v>3.7</v>
      </c>
      <c r="D152" s="5">
        <f t="shared" si="4"/>
        <v>6.75</v>
      </c>
      <c r="E152" s="7">
        <v>2</v>
      </c>
      <c r="F152" s="6">
        <v>4</v>
      </c>
      <c r="G152" s="8"/>
    </row>
    <row r="153" spans="1:7" x14ac:dyDescent="0.25">
      <c r="A153" s="9" t="s">
        <v>17</v>
      </c>
      <c r="B153" s="15" t="s">
        <v>138</v>
      </c>
      <c r="C153" s="11"/>
      <c r="D153" s="5"/>
      <c r="E153" s="12">
        <v>47</v>
      </c>
      <c r="F153" s="10">
        <f>SUM(F149:F152)</f>
        <v>83</v>
      </c>
      <c r="G153" s="13">
        <f t="shared" si="5"/>
        <v>0.5662650602409639</v>
      </c>
    </row>
    <row r="154" spans="1:7" x14ac:dyDescent="0.25">
      <c r="A154" s="28" t="s">
        <v>142</v>
      </c>
      <c r="B154" s="29"/>
      <c r="C154" s="24">
        <v>3.4847101780009129</v>
      </c>
      <c r="D154" s="24">
        <v>3.4847101780009129</v>
      </c>
      <c r="E154" s="25">
        <f>E14+E19+E25+E32+E42+E56+E72+E78+E83+E93+E99+E106+E111+E118+E132+E141+E147+E153</f>
        <v>1512</v>
      </c>
      <c r="F154" s="25">
        <f>F14+F19+F25+F32+F42+F56+F72+F78+F83+F93+F99+F106+F111+F118+F132+F141+F147+F153</f>
        <v>3519</v>
      </c>
      <c r="G154" s="26">
        <f>E154/F154</f>
        <v>0.42966751918158569</v>
      </c>
    </row>
    <row r="155" spans="1:7" x14ac:dyDescent="0.25">
      <c r="A155" s="28" t="s">
        <v>143</v>
      </c>
      <c r="B155" s="29"/>
      <c r="C155" s="25">
        <v>2191</v>
      </c>
      <c r="D155" s="25">
        <v>2191</v>
      </c>
    </row>
    <row r="156" spans="1:7" x14ac:dyDescent="0.25">
      <c r="A156" s="28" t="s">
        <v>144</v>
      </c>
      <c r="B156" s="29"/>
      <c r="C156" s="27">
        <v>2208</v>
      </c>
      <c r="D156" s="27">
        <v>2208</v>
      </c>
    </row>
    <row r="158" spans="1:7" x14ac:dyDescent="0.25">
      <c r="A158" s="31" t="s">
        <v>146</v>
      </c>
      <c r="B158" s="30"/>
      <c r="C158" s="30"/>
      <c r="D158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2023-11-13T12:58:00Z</dcterms:modified>
</cp:coreProperties>
</file>