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ED771\"/>
    </mc:Choice>
  </mc:AlternateContent>
  <xr:revisionPtr revIDLastSave="0" documentId="13_ncr:1_{264F8DBE-6799-464D-A85B-3328A4894E52}" xr6:coauthVersionLast="47" xr6:coauthVersionMax="47" xr10:uidLastSave="{00000000-0000-0000-0000-000000000000}"/>
  <bookViews>
    <workbookView xWindow="-120" yWindow="-120" windowWidth="29040" windowHeight="15840" tabRatio="813" xr2:uid="{00000000-000D-0000-FFFF-FFFF00000000}"/>
  </bookViews>
  <sheets>
    <sheet name="Grado ADE_PDI " sheetId="15" r:id="rId1"/>
    <sheet name="Grado ADE_Estud " sheetId="16" r:id="rId2"/>
    <sheet name="Grado Ed. Infantil_PDI" sheetId="10" r:id="rId3"/>
    <sheet name="Grado Ed. Infantil_Estud" sheetId="11" r:id="rId4"/>
    <sheet name="Grado Ed. Primaria_PDI " sheetId="13" r:id="rId5"/>
    <sheet name="Grado Ed. Primaria_Estud " sheetId="14" r:id="rId6"/>
    <sheet name="Grado Enfermería_PDI" sheetId="30" r:id="rId7"/>
    <sheet name="Grado Enfermería_Estud" sheetId="23" r:id="rId8"/>
    <sheet name="Grado Ing. Ind. Agrar y Ali_PDI" sheetId="26" r:id="rId9"/>
    <sheet name="Grado Ing. Ind. Agrar y A_Estud" sheetId="28" r:id="rId10"/>
    <sheet name="M.U. Form. Prof. Ed. Secund_PDI" sheetId="25" r:id="rId11"/>
    <sheet name="M.U. Form. Prof. Ed. Secu_Estud" sheetId="22" r:id="rId12"/>
    <sheet name="M.U.I. CC. Salud_PDI" sheetId="27" r:id="rId13"/>
    <sheet name="M.U.I. CC. Salud_Estud" sheetId="29" r:id="rId14"/>
    <sheet name="M.U.I.Cienc. Sociales Jurid_PDI" sheetId="3" r:id="rId15"/>
    <sheet name="M.U.I.Cienc. Sociales Jur_Estud" sheetId="8" r:id="rId16"/>
    <sheet name="M.U.I. Ing. y Arquit_PDI" sheetId="31" r:id="rId17"/>
    <sheet name="M.U.I. Ing. y Arquit_Estud" sheetId="32" r:id="rId18"/>
    <sheet name="PAS_centro" sheetId="4" r:id="rId19"/>
    <sheet name="código preguntas PDI" sheetId="5" r:id="rId20"/>
    <sheet name="código preguntas PAS" sheetId="6" r:id="rId21"/>
    <sheet name="código preguntas Estud" sheetId="9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4" l="1"/>
  <c r="F21" i="4"/>
  <c r="AF26" i="32"/>
  <c r="AE26" i="32"/>
  <c r="AD26" i="32"/>
  <c r="AC26" i="32"/>
  <c r="AB26" i="32"/>
  <c r="AA26" i="32"/>
  <c r="Z26" i="32"/>
  <c r="Y26" i="32"/>
  <c r="X26" i="32"/>
  <c r="W26" i="32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I26" i="32"/>
  <c r="H26" i="32"/>
  <c r="G26" i="32"/>
  <c r="F26" i="32"/>
  <c r="E26" i="32"/>
  <c r="D26" i="32"/>
  <c r="C26" i="32"/>
  <c r="B26" i="32"/>
  <c r="F22" i="32"/>
  <c r="F25" i="32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F22" i="8"/>
  <c r="F25" i="8"/>
  <c r="AF26" i="29"/>
  <c r="AE26" i="29"/>
  <c r="AD26" i="29"/>
  <c r="AC26" i="29"/>
  <c r="AB26" i="29"/>
  <c r="AA26" i="29"/>
  <c r="Z26" i="29"/>
  <c r="Y26" i="29"/>
  <c r="X26" i="29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B26" i="29"/>
  <c r="F22" i="29"/>
  <c r="F25" i="29"/>
  <c r="AF26" i="22"/>
  <c r="AE26" i="22"/>
  <c r="AD26" i="22"/>
  <c r="AC26" i="22"/>
  <c r="AB26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B26" i="22"/>
  <c r="F22" i="22"/>
  <c r="F25" i="22"/>
  <c r="AF26" i="28"/>
  <c r="AE26" i="28"/>
  <c r="AD26" i="28"/>
  <c r="AC26" i="28"/>
  <c r="AB26" i="28"/>
  <c r="AA26" i="28"/>
  <c r="Z26" i="28"/>
  <c r="Y26" i="28"/>
  <c r="X26" i="28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B26" i="28"/>
  <c r="F22" i="28"/>
  <c r="F25" i="28"/>
  <c r="AF26" i="23"/>
  <c r="AE26" i="23"/>
  <c r="AD26" i="23"/>
  <c r="AC26" i="23"/>
  <c r="AB26" i="23"/>
  <c r="AA26" i="23"/>
  <c r="Z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B26" i="23"/>
  <c r="F22" i="23"/>
  <c r="F25" i="23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F22" i="14"/>
  <c r="F25" i="14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F22" i="11"/>
  <c r="F25" i="11"/>
  <c r="AF26" i="16"/>
  <c r="AE26" i="16"/>
  <c r="AD26" i="16"/>
  <c r="AC26" i="16"/>
  <c r="AB26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F22" i="16"/>
  <c r="F25" i="16"/>
  <c r="Y22" i="31"/>
  <c r="X22" i="31"/>
  <c r="W22" i="31"/>
  <c r="V22" i="31"/>
  <c r="U22" i="31"/>
  <c r="T22" i="31"/>
  <c r="S22" i="31"/>
  <c r="R22" i="31"/>
  <c r="Q22" i="31"/>
  <c r="P22" i="31"/>
  <c r="O22" i="31"/>
  <c r="N22" i="31"/>
  <c r="M22" i="31"/>
  <c r="L22" i="31"/>
  <c r="K22" i="31"/>
  <c r="J22" i="31"/>
  <c r="I22" i="31"/>
  <c r="H22" i="31"/>
  <c r="G22" i="31"/>
  <c r="F22" i="31"/>
  <c r="E22" i="31"/>
  <c r="D22" i="31"/>
  <c r="C22" i="31"/>
  <c r="B22" i="31"/>
  <c r="F18" i="31"/>
  <c r="F21" i="31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3"/>
  <c r="F21" i="3"/>
  <c r="Y22" i="27"/>
  <c r="X22" i="27"/>
  <c r="W22" i="27"/>
  <c r="V22" i="27"/>
  <c r="U22" i="27"/>
  <c r="T22" i="27"/>
  <c r="S22" i="27"/>
  <c r="R22" i="27"/>
  <c r="Q22" i="27"/>
  <c r="P22" i="27"/>
  <c r="O22" i="27"/>
  <c r="N22" i="27"/>
  <c r="M22" i="27"/>
  <c r="L22" i="27"/>
  <c r="K22" i="27"/>
  <c r="J22" i="27"/>
  <c r="I22" i="27"/>
  <c r="H22" i="27"/>
  <c r="G22" i="27"/>
  <c r="F22" i="27"/>
  <c r="E22" i="27"/>
  <c r="D22" i="27"/>
  <c r="C22" i="27"/>
  <c r="B22" i="27"/>
  <c r="F18" i="27"/>
  <c r="F21" i="27"/>
  <c r="Y22" i="25"/>
  <c r="X22" i="25"/>
  <c r="W22" i="25"/>
  <c r="V22" i="25"/>
  <c r="U22" i="25"/>
  <c r="T22" i="25"/>
  <c r="S22" i="25"/>
  <c r="R22" i="25"/>
  <c r="Q22" i="25"/>
  <c r="P22" i="25"/>
  <c r="O22" i="25"/>
  <c r="N22" i="25"/>
  <c r="M22" i="25"/>
  <c r="L22" i="25"/>
  <c r="K22" i="25"/>
  <c r="J22" i="25"/>
  <c r="I22" i="25"/>
  <c r="H22" i="25"/>
  <c r="G22" i="25"/>
  <c r="F22" i="25"/>
  <c r="E22" i="25"/>
  <c r="D22" i="25"/>
  <c r="C22" i="25"/>
  <c r="B22" i="25"/>
  <c r="F18" i="25"/>
  <c r="F21" i="25"/>
  <c r="Y22" i="26"/>
  <c r="X22" i="26"/>
  <c r="W22" i="26"/>
  <c r="V22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H22" i="26"/>
  <c r="G22" i="26"/>
  <c r="F22" i="26"/>
  <c r="E22" i="26"/>
  <c r="D22" i="26"/>
  <c r="C22" i="26"/>
  <c r="B22" i="26"/>
  <c r="F18" i="26"/>
  <c r="F21" i="26"/>
  <c r="Y22" i="30"/>
  <c r="X22" i="30"/>
  <c r="W22" i="30"/>
  <c r="V22" i="30"/>
  <c r="U22" i="30"/>
  <c r="T22" i="30"/>
  <c r="S22" i="30"/>
  <c r="R22" i="30"/>
  <c r="Q22" i="30"/>
  <c r="P22" i="30"/>
  <c r="O22" i="30"/>
  <c r="N22" i="30"/>
  <c r="M22" i="30"/>
  <c r="L22" i="30"/>
  <c r="K22" i="30"/>
  <c r="J22" i="30"/>
  <c r="I22" i="30"/>
  <c r="H22" i="30"/>
  <c r="G22" i="30"/>
  <c r="F22" i="30"/>
  <c r="E22" i="30"/>
  <c r="D22" i="30"/>
  <c r="C22" i="30"/>
  <c r="B22" i="30"/>
  <c r="F18" i="30"/>
  <c r="F21" i="30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B22" i="13"/>
  <c r="F18" i="13"/>
  <c r="F21" i="13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F18" i="10"/>
  <c r="F21" i="10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C22" i="15"/>
  <c r="B22" i="15"/>
  <c r="F18" i="15"/>
  <c r="F21" i="15"/>
  <c r="B20" i="8"/>
  <c r="B20" i="29"/>
  <c r="B20" i="23"/>
  <c r="B20" i="32"/>
  <c r="B20" i="28"/>
  <c r="B20" i="22"/>
  <c r="B20" i="16"/>
  <c r="B20" i="14"/>
  <c r="B20" i="11"/>
</calcChain>
</file>

<file path=xl/sharedStrings.xml><?xml version="1.0" encoding="utf-8"?>
<sst xmlns="http://schemas.openxmlformats.org/spreadsheetml/2006/main" count="1025" uniqueCount="157">
  <si>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</si>
  <si>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</si>
  <si>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</si>
  <si>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</si>
  <si>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</si>
  <si>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</si>
  <si>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</si>
  <si>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</si>
  <si>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</si>
  <si>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</si>
  <si>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</si>
  <si>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</si>
  <si>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</si>
  <si>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</si>
  <si>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</si>
  <si>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</si>
  <si>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</si>
  <si>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</si>
  <si>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</si>
  <si>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</si>
  <si>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</si>
  <si>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</si>
  <si>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</si>
  <si>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</si>
  <si>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</si>
  <si>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</si>
  <si>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</si>
  <si>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</si>
  <si>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</si>
  <si>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</si>
  <si>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</si>
  <si>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</si>
  <si>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</si>
  <si>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</si>
  <si>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</si>
  <si>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</si>
  <si>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</si>
  <si>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</si>
  <si>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</si>
  <si>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</si>
  <si>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</si>
  <si>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</si>
  <si>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</si>
  <si>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</si>
  <si>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</si>
  <si>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</si>
  <si>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</si>
  <si>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</si>
  <si>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</si>
  <si>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</si>
  <si>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</si>
  <si>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</si>
  <si>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</si>
  <si>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</si>
  <si>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</si>
  <si>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</si>
  <si>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</si>
  <si>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</si>
  <si>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</si>
  <si>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</si>
  <si>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</si>
  <si>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</si>
  <si>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</si>
  <si>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</si>
  <si>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</si>
  <si>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</si>
  <si>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</si>
  <si>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</si>
  <si>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</si>
  <si>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</si>
  <si>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</si>
  <si>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</si>
  <si>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</si>
  <si>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</si>
  <si>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</si>
  <si>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</si>
  <si>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</si>
  <si>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</si>
  <si>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</si>
  <si>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</si>
  <si>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</si>
  <si>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</si>
  <si>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</si>
  <si>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</si>
  <si>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</si>
  <si>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</si>
  <si>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</si>
  <si>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</si>
  <si>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</si>
  <si>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</si>
  <si>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</si>
  <si>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</si>
  <si>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</si>
  <si>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</si>
  <si>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</si>
  <si>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</si>
  <si>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</si>
  <si>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</si>
  <si>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</si>
  <si>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</si>
  <si>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</si>
  <si>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</si>
  <si>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</si>
  <si>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</si>
  <si>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</si>
  <si>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</si>
  <si>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</si>
  <si>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</si>
  <si>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</si>
  <si>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</si>
  <si>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</si>
  <si>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</si>
  <si>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</si>
  <si>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</si>
  <si>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</si>
  <si>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Grado en Educación Infantil (Cáceres)</t>
  </si>
  <si>
    <t>Grado en Educación Primaria (Cáceres)</t>
  </si>
  <si>
    <t>Máster Universitario en Investigación en Ciencias Sociales y Jurídicas</t>
  </si>
  <si>
    <t>Master Universitaria en Formación del Profesorado</t>
  </si>
  <si>
    <t>Nº encuestados</t>
  </si>
  <si>
    <t>Total egresados</t>
  </si>
  <si>
    <t>Tasa de Participación</t>
  </si>
  <si>
    <t>Máster Universitario de Formación del Profesorado en Educación Secundaria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</si>
  <si>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</si>
  <si>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</si>
  <si>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</si>
  <si>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</si>
  <si>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 xml:space="preserve">INTERCENTROS </t>
  </si>
  <si>
    <t>Grado en Administración y Dirección de Empresas</t>
  </si>
  <si>
    <t>Grado en Enfermería</t>
  </si>
  <si>
    <t>Grado en Ingeniería de las Industrias Agrarias y Alimentarias</t>
  </si>
  <si>
    <t>Master Universitario en Investigación en Ciencias de la Salud</t>
  </si>
  <si>
    <t>Master Universitario en Investigación en Ingeniería y Arquitectura</t>
  </si>
  <si>
    <t>(Facultad de Ciencias Económicas y Empresariales, Facultad de Empresa, Finanzas y Turismo, Centro Universitario de Plasencia)</t>
  </si>
  <si>
    <t>(Facultad de Educación, Facultad de Formación del Profesorado, Centro Universitario Santa Ana)</t>
  </si>
  <si>
    <t>(Facultad de Enfermería y Terapia Ocupacional, Facultad de Medicina, Centro Universitario de Mérida, Centro Universitario de Plasencia)</t>
  </si>
  <si>
    <t>(Escuela de Ingenierías Agrarias, Centro Universitario Santa Ana)</t>
  </si>
  <si>
    <t>(Facultad de Educación, Facultad de Formación del Profesorado, Facultad de Filosofía y Letras, Facultad de Ciencias)</t>
  </si>
  <si>
    <t>(Facultad de Medicina, Facultad de Enfermería y Terapia Ocupacional, Facultad de Veterinaria)</t>
  </si>
  <si>
    <t>(Escuela de Ingenierías Agrarias, Escuela de Ingenierías Industriales, Escuela Politécnica, Centro Universitario de Mérida)</t>
  </si>
  <si>
    <t>(Facultad de Ciencias Económicas y Empresariales, Facultad de Ciencias de la Documentación y la Comunicación, Facultad de Ciencias del Deporte, Facultad de Educación, Facultad de Formación del Profesorado, Facultad de Empresa, Finanzas y Turismo, Facultad de Derecho)</t>
  </si>
  <si>
    <t>OBSERVACIÓN IMPORTANTE: En esta Tabla todos los datos corresponden a la Facultad de Medicina, no se han recogido datos de este Master en las otras dos Facultades en las que se imparte.</t>
  </si>
  <si>
    <t>OBSERVACIÓN IMPORTANTE: En esta Tabla no hay datos correspondientes al Centro Universitario Santa Ana</t>
  </si>
  <si>
    <t>OBSERVACIÓN IMPORTANTE: En esta Tabla no hay datos correspondientes a la Facultad de Enfermería y Terapia Ocupacional.</t>
  </si>
  <si>
    <t>OBSERVACIÓN IMPORTANTE: En esta Tabla no hay datos correspondientes a: la Facultad de Empresa, Finanzas y Turismo, la Facultad de Derecho.</t>
  </si>
  <si>
    <t>OBSERVACIÓN IMPORTANTE: En esta Tabla no hay datos correspondientes a: la Escuela de Ingenierías Industriales, la Escuela Politécnica.</t>
  </si>
  <si>
    <t>2014/2015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</si>
  <si>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</si>
  <si>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</si>
  <si>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</si>
  <si>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</si>
  <si>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</si>
  <si>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</si>
  <si>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</si>
  <si>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Satisfacción del PAS con las instalaciones y los recursos:</t>
  </si>
  <si>
    <t>(Media de las preguntas P06, P07 y P08)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</si>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</sst>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vertical="center"/>
    </xf>
    <xf numFmtId="0" fontId="6" fillId="0" borderId="0" xfId="0" applyFont="1"/>
    <xf numFmtId="0" fontId="0" fillId="0" borderId="0" xfId="0" applyBorder="1" applyAlignment="1">
      <alignment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128</v>
      </c>
    </row>
    <row r="3" spans="1:25" x14ac:dyDescent="0.25">
      <c r="A3" s="1" t="s">
        <v>1</v>
      </c>
      <c r="B3" t="s">
        <v>127</v>
      </c>
      <c r="D3" t="s">
        <v>133</v>
      </c>
    </row>
    <row r="4" spans="1:25" x14ac:dyDescent="0.25">
      <c r="A4" s="1" t="s">
        <v>2</v>
      </c>
      <c r="B4" t="s">
        <v>146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2</v>
      </c>
      <c r="F7" s="3">
        <v>10</v>
      </c>
      <c r="G7" s="3">
        <v>3</v>
      </c>
      <c r="H7" s="3">
        <v>7</v>
      </c>
      <c r="I7" s="3">
        <v>2</v>
      </c>
      <c r="J7" s="3">
        <v>1</v>
      </c>
      <c r="K7" s="3">
        <v>3</v>
      </c>
      <c r="L7" s="3">
        <v>2</v>
      </c>
      <c r="M7" s="3">
        <v>2</v>
      </c>
      <c r="N7" s="3">
        <v>6</v>
      </c>
      <c r="O7" s="3">
        <v>0</v>
      </c>
      <c r="P7" s="3">
        <v>0</v>
      </c>
      <c r="Q7" s="3">
        <v>1</v>
      </c>
      <c r="R7" s="3">
        <v>1</v>
      </c>
      <c r="S7" s="3">
        <v>2</v>
      </c>
      <c r="T7" s="3">
        <v>0</v>
      </c>
      <c r="U7" s="3">
        <v>1</v>
      </c>
      <c r="V7" s="3">
        <v>0</v>
      </c>
      <c r="W7" s="3">
        <v>1</v>
      </c>
      <c r="X7" s="3">
        <v>0</v>
      </c>
      <c r="Y7" s="3">
        <v>0</v>
      </c>
    </row>
    <row r="8" spans="1:25" x14ac:dyDescent="0.25">
      <c r="A8" s="8">
        <v>2</v>
      </c>
      <c r="B8" s="3">
        <v>6</v>
      </c>
      <c r="C8" s="3">
        <v>3</v>
      </c>
      <c r="D8" s="3">
        <v>3</v>
      </c>
      <c r="E8" s="3">
        <v>4</v>
      </c>
      <c r="F8" s="3">
        <v>7</v>
      </c>
      <c r="G8" s="3">
        <v>4</v>
      </c>
      <c r="H8" s="3">
        <v>17</v>
      </c>
      <c r="I8" s="3">
        <v>17</v>
      </c>
      <c r="J8" s="3">
        <v>11</v>
      </c>
      <c r="K8" s="3">
        <v>16</v>
      </c>
      <c r="L8" s="3">
        <v>15</v>
      </c>
      <c r="M8" s="3">
        <v>5</v>
      </c>
      <c r="N8" s="3">
        <v>14</v>
      </c>
      <c r="O8" s="3">
        <v>11</v>
      </c>
      <c r="P8" s="3">
        <v>1</v>
      </c>
      <c r="Q8" s="3">
        <v>3</v>
      </c>
      <c r="R8" s="3">
        <v>0</v>
      </c>
      <c r="S8" s="3">
        <v>0</v>
      </c>
      <c r="T8" s="3">
        <v>4</v>
      </c>
      <c r="U8" s="3">
        <v>5</v>
      </c>
      <c r="V8" s="3">
        <v>3</v>
      </c>
      <c r="W8" s="3">
        <v>7</v>
      </c>
      <c r="X8" s="3">
        <v>2</v>
      </c>
      <c r="Y8" s="3">
        <v>8</v>
      </c>
    </row>
    <row r="9" spans="1:25" x14ac:dyDescent="0.25">
      <c r="A9" s="8">
        <v>3</v>
      </c>
      <c r="B9" s="3">
        <v>18</v>
      </c>
      <c r="C9" s="3">
        <v>15</v>
      </c>
      <c r="D9" s="3">
        <v>15</v>
      </c>
      <c r="E9" s="3">
        <v>17</v>
      </c>
      <c r="F9" s="3">
        <v>11</v>
      </c>
      <c r="G9" s="3">
        <v>13</v>
      </c>
      <c r="H9" s="3">
        <v>19</v>
      </c>
      <c r="I9" s="3">
        <v>13</v>
      </c>
      <c r="J9" s="3">
        <v>18</v>
      </c>
      <c r="K9" s="3">
        <v>20</v>
      </c>
      <c r="L9" s="3">
        <v>18</v>
      </c>
      <c r="M9" s="3">
        <v>12</v>
      </c>
      <c r="N9" s="3">
        <v>12</v>
      </c>
      <c r="O9" s="3">
        <v>17</v>
      </c>
      <c r="P9" s="3">
        <v>11</v>
      </c>
      <c r="Q9" s="3">
        <v>9</v>
      </c>
      <c r="R9" s="3">
        <v>9</v>
      </c>
      <c r="S9" s="3">
        <v>14</v>
      </c>
      <c r="T9" s="3">
        <v>14</v>
      </c>
      <c r="U9" s="3">
        <v>13</v>
      </c>
      <c r="V9" s="3">
        <v>13</v>
      </c>
      <c r="W9" s="3">
        <v>15</v>
      </c>
      <c r="X9" s="3">
        <v>10</v>
      </c>
      <c r="Y9" s="3">
        <v>17</v>
      </c>
    </row>
    <row r="10" spans="1:25" x14ac:dyDescent="0.25">
      <c r="A10" s="8">
        <v>4</v>
      </c>
      <c r="B10" s="3">
        <v>16</v>
      </c>
      <c r="C10" s="3">
        <v>17</v>
      </c>
      <c r="D10" s="3">
        <v>17</v>
      </c>
      <c r="E10" s="3">
        <v>16</v>
      </c>
      <c r="F10" s="3">
        <v>13</v>
      </c>
      <c r="G10" s="3">
        <v>20</v>
      </c>
      <c r="H10" s="3">
        <v>4</v>
      </c>
      <c r="I10" s="3">
        <v>13</v>
      </c>
      <c r="J10" s="3">
        <v>15</v>
      </c>
      <c r="K10" s="3">
        <v>8</v>
      </c>
      <c r="L10" s="3">
        <v>11</v>
      </c>
      <c r="M10" s="3">
        <v>8</v>
      </c>
      <c r="N10" s="3">
        <v>12</v>
      </c>
      <c r="O10" s="3">
        <v>17</v>
      </c>
      <c r="P10" s="3">
        <v>18</v>
      </c>
      <c r="Q10" s="3">
        <v>13</v>
      </c>
      <c r="R10" s="3">
        <v>18</v>
      </c>
      <c r="S10" s="3">
        <v>17</v>
      </c>
      <c r="T10" s="3">
        <v>17</v>
      </c>
      <c r="U10" s="3">
        <v>11</v>
      </c>
      <c r="V10" s="3">
        <v>19</v>
      </c>
      <c r="W10" s="3">
        <v>12</v>
      </c>
      <c r="X10" s="3">
        <v>24</v>
      </c>
      <c r="Y10" s="3">
        <v>21</v>
      </c>
    </row>
    <row r="11" spans="1:25" x14ac:dyDescent="0.25">
      <c r="A11" s="8">
        <v>5</v>
      </c>
      <c r="B11" s="3">
        <v>6</v>
      </c>
      <c r="C11" s="3">
        <v>11</v>
      </c>
      <c r="D11" s="3">
        <v>11</v>
      </c>
      <c r="E11" s="3">
        <v>8</v>
      </c>
      <c r="F11" s="3">
        <v>6</v>
      </c>
      <c r="G11" s="3">
        <v>6</v>
      </c>
      <c r="H11" s="3">
        <v>0</v>
      </c>
      <c r="I11" s="3">
        <v>2</v>
      </c>
      <c r="J11" s="3">
        <v>2</v>
      </c>
      <c r="K11" s="3">
        <v>0</v>
      </c>
      <c r="L11" s="3">
        <v>0</v>
      </c>
      <c r="M11" s="3">
        <v>2</v>
      </c>
      <c r="N11" s="3">
        <v>2</v>
      </c>
      <c r="O11" s="3">
        <v>1</v>
      </c>
      <c r="P11" s="3">
        <v>16</v>
      </c>
      <c r="Q11" s="3">
        <v>19</v>
      </c>
      <c r="R11" s="3">
        <v>18</v>
      </c>
      <c r="S11" s="3">
        <v>12</v>
      </c>
      <c r="T11" s="3">
        <v>12</v>
      </c>
      <c r="U11" s="3">
        <v>16</v>
      </c>
      <c r="V11" s="3">
        <v>10</v>
      </c>
      <c r="W11" s="3">
        <v>9</v>
      </c>
      <c r="X11" s="3">
        <v>10</v>
      </c>
      <c r="Y11" s="3">
        <v>1</v>
      </c>
    </row>
    <row r="12" spans="1:25" x14ac:dyDescent="0.25">
      <c r="A12" s="8" t="s">
        <v>114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18</v>
      </c>
      <c r="N12" s="3">
        <v>1</v>
      </c>
      <c r="O12" s="3">
        <v>1</v>
      </c>
      <c r="P12" s="3">
        <v>1</v>
      </c>
      <c r="Q12" s="3">
        <v>2</v>
      </c>
      <c r="R12" s="3">
        <v>1</v>
      </c>
      <c r="S12" s="3">
        <v>2</v>
      </c>
      <c r="T12" s="3">
        <v>0</v>
      </c>
      <c r="U12" s="3">
        <v>1</v>
      </c>
      <c r="V12" s="3">
        <v>2</v>
      </c>
      <c r="W12" s="3">
        <v>3</v>
      </c>
      <c r="X12" s="3">
        <v>1</v>
      </c>
      <c r="Y12" s="3">
        <v>0</v>
      </c>
    </row>
    <row r="13" spans="1:25" x14ac:dyDescent="0.25">
      <c r="A13" s="8" t="s">
        <v>35</v>
      </c>
      <c r="B13" s="3">
        <v>47</v>
      </c>
      <c r="C13" s="3">
        <v>47</v>
      </c>
      <c r="D13" s="3">
        <v>47</v>
      </c>
      <c r="E13" s="3">
        <v>47</v>
      </c>
      <c r="F13" s="3">
        <v>47</v>
      </c>
      <c r="G13" s="3">
        <v>47</v>
      </c>
      <c r="H13" s="3">
        <v>47</v>
      </c>
      <c r="I13" s="3">
        <v>47</v>
      </c>
      <c r="J13" s="3">
        <v>47</v>
      </c>
      <c r="K13" s="3">
        <v>47</v>
      </c>
      <c r="L13" s="3">
        <v>47</v>
      </c>
      <c r="M13" s="3">
        <v>47</v>
      </c>
      <c r="N13" s="3">
        <v>47</v>
      </c>
      <c r="O13" s="3">
        <v>47</v>
      </c>
      <c r="P13" s="3">
        <v>47</v>
      </c>
      <c r="Q13" s="3">
        <v>47</v>
      </c>
      <c r="R13" s="3">
        <v>47</v>
      </c>
      <c r="S13" s="3">
        <v>47</v>
      </c>
      <c r="T13" s="3">
        <v>47</v>
      </c>
      <c r="U13" s="3">
        <v>47</v>
      </c>
      <c r="V13" s="3">
        <v>47</v>
      </c>
      <c r="W13" s="3">
        <v>47</v>
      </c>
      <c r="X13" s="3">
        <v>47</v>
      </c>
      <c r="Y13" s="3">
        <v>47</v>
      </c>
    </row>
    <row r="14" spans="1:25" x14ac:dyDescent="0.25">
      <c r="A14" s="5" t="s">
        <v>36</v>
      </c>
      <c r="B14" s="17">
        <v>3.4255319148936172</v>
      </c>
      <c r="C14" s="17">
        <v>3.7826086956521738</v>
      </c>
      <c r="D14" s="17">
        <v>3.7826086956521738</v>
      </c>
      <c r="E14" s="17">
        <v>3.5106382978723403</v>
      </c>
      <c r="F14" s="17">
        <v>2.9574468085106385</v>
      </c>
      <c r="G14" s="17">
        <v>3.4782608695652173</v>
      </c>
      <c r="H14" s="17">
        <v>2.4255319148936172</v>
      </c>
      <c r="I14" s="17">
        <v>2.9148936170212765</v>
      </c>
      <c r="J14" s="17">
        <v>3.1276595744680851</v>
      </c>
      <c r="K14" s="17">
        <v>2.7021276595744679</v>
      </c>
      <c r="L14" s="17">
        <v>2.8260869565217392</v>
      </c>
      <c r="M14" s="17">
        <v>3.103448275862069</v>
      </c>
      <c r="N14" s="17">
        <v>2.7826086956521738</v>
      </c>
      <c r="O14" s="17">
        <v>3.1739130434782608</v>
      </c>
      <c r="P14" s="17">
        <v>4.0652173913043477</v>
      </c>
      <c r="Q14" s="17">
        <v>4.0222222222222221</v>
      </c>
      <c r="R14" s="17">
        <v>4.1304347826086953</v>
      </c>
      <c r="S14" s="17">
        <v>3.8222222222222224</v>
      </c>
      <c r="T14" s="17">
        <v>3.7872340425531914</v>
      </c>
      <c r="U14" s="17">
        <v>3.7826086956521738</v>
      </c>
      <c r="V14" s="17">
        <v>3.8</v>
      </c>
      <c r="W14" s="17">
        <v>3.4772727272727271</v>
      </c>
      <c r="X14" s="17">
        <v>3.9130434782608696</v>
      </c>
      <c r="Y14" s="17">
        <v>3.3191489361702127</v>
      </c>
    </row>
    <row r="15" spans="1:25" x14ac:dyDescent="0.25">
      <c r="A15" s="5" t="s">
        <v>37</v>
      </c>
      <c r="B15" s="17">
        <v>0.94970661032680381</v>
      </c>
      <c r="C15" s="17">
        <v>0.89226412328440241</v>
      </c>
      <c r="D15" s="17">
        <v>0.89226412328440241</v>
      </c>
      <c r="E15" s="17">
        <v>1.018787438373846</v>
      </c>
      <c r="F15" s="17">
        <v>1.3506431126546095</v>
      </c>
      <c r="G15" s="17">
        <v>1.0485785179053408</v>
      </c>
      <c r="H15" s="17">
        <v>0.85324650730030338</v>
      </c>
      <c r="I15" s="17">
        <v>0.99629285100234055</v>
      </c>
      <c r="J15" s="17">
        <v>0.89968644964680666</v>
      </c>
      <c r="K15" s="17">
        <v>0.83183646012436208</v>
      </c>
      <c r="L15" s="17">
        <v>0.85125653075874885</v>
      </c>
      <c r="M15" s="17">
        <v>1.0122403577569512</v>
      </c>
      <c r="N15" s="17">
        <v>1.1138131396894759</v>
      </c>
      <c r="O15" s="17">
        <v>0.82473828376944913</v>
      </c>
      <c r="P15" s="17">
        <v>0.82736996730720969</v>
      </c>
      <c r="Q15" s="17">
        <v>1.0550503841671794</v>
      </c>
      <c r="R15" s="17">
        <v>0.88465173692938337</v>
      </c>
      <c r="S15" s="17">
        <v>0.98370563060133376</v>
      </c>
      <c r="T15" s="17">
        <v>0.93101557948870717</v>
      </c>
      <c r="U15" s="17">
        <v>1.1138131396894759</v>
      </c>
      <c r="V15" s="17">
        <v>0.86864575895209184</v>
      </c>
      <c r="W15" s="17">
        <v>1.0672424010011572</v>
      </c>
      <c r="X15" s="17">
        <v>0.78389588187666148</v>
      </c>
      <c r="Y15" s="17">
        <v>0.78314813354494439</v>
      </c>
    </row>
    <row r="16" spans="1:25" x14ac:dyDescent="0.25">
      <c r="A16" s="5" t="s">
        <v>38</v>
      </c>
      <c r="B16" s="18">
        <v>47</v>
      </c>
      <c r="C16" s="18">
        <v>46</v>
      </c>
      <c r="D16" s="18">
        <v>46</v>
      </c>
      <c r="E16" s="18">
        <v>47</v>
      </c>
      <c r="F16" s="18">
        <v>47</v>
      </c>
      <c r="G16" s="18">
        <v>46</v>
      </c>
      <c r="H16" s="18">
        <v>47</v>
      </c>
      <c r="I16" s="18">
        <v>47</v>
      </c>
      <c r="J16" s="18">
        <v>47</v>
      </c>
      <c r="K16" s="18">
        <v>47</v>
      </c>
      <c r="L16" s="18">
        <v>46</v>
      </c>
      <c r="M16" s="18">
        <v>29</v>
      </c>
      <c r="N16" s="18">
        <v>46</v>
      </c>
      <c r="O16" s="18">
        <v>46</v>
      </c>
      <c r="P16" s="18">
        <v>46</v>
      </c>
      <c r="Q16" s="18">
        <v>45</v>
      </c>
      <c r="R16" s="18">
        <v>46</v>
      </c>
      <c r="S16" s="18">
        <v>45</v>
      </c>
      <c r="T16" s="18">
        <v>47</v>
      </c>
      <c r="U16" s="18">
        <v>46</v>
      </c>
      <c r="V16" s="18">
        <v>45</v>
      </c>
      <c r="W16" s="18">
        <v>44</v>
      </c>
      <c r="X16" s="18">
        <v>46</v>
      </c>
      <c r="Y16" s="18">
        <v>47</v>
      </c>
    </row>
    <row r="18" spans="1:26" x14ac:dyDescent="0.25">
      <c r="A18" s="5" t="s">
        <v>148</v>
      </c>
      <c r="B18" s="5"/>
      <c r="C18" s="5"/>
      <c r="D18" s="5"/>
      <c r="E18" s="5"/>
      <c r="F18" s="17">
        <f>AVERAGE(S14:V14)</f>
        <v>3.7980162401068966</v>
      </c>
    </row>
    <row r="19" spans="1:26" x14ac:dyDescent="0.25">
      <c r="A19" s="5" t="s">
        <v>149</v>
      </c>
      <c r="B19" s="5"/>
      <c r="C19" s="5"/>
    </row>
    <row r="21" spans="1:26" x14ac:dyDescent="0.25">
      <c r="A21" s="5" t="s">
        <v>150</v>
      </c>
      <c r="B21" s="5"/>
      <c r="C21" s="5"/>
      <c r="D21" s="5"/>
      <c r="E21" s="5"/>
      <c r="F21" s="17">
        <f>(F18-1)*2.5</f>
        <v>6.9950406002672416</v>
      </c>
    </row>
    <row r="22" spans="1:26" x14ac:dyDescent="0.25">
      <c r="A22" s="5" t="s">
        <v>147</v>
      </c>
      <c r="B22" s="17">
        <f t="shared" ref="B22:Y22" si="0">(B14-1)*2.5</f>
        <v>6.0638297872340434</v>
      </c>
      <c r="C22" s="17">
        <f t="shared" si="0"/>
        <v>6.9565217391304346</v>
      </c>
      <c r="D22" s="17">
        <f t="shared" si="0"/>
        <v>6.9565217391304346</v>
      </c>
      <c r="E22" s="17">
        <f t="shared" si="0"/>
        <v>6.2765957446808507</v>
      </c>
      <c r="F22" s="17">
        <f t="shared" si="0"/>
        <v>4.8936170212765964</v>
      </c>
      <c r="G22" s="17">
        <f t="shared" si="0"/>
        <v>6.195652173913043</v>
      </c>
      <c r="H22" s="17">
        <f t="shared" si="0"/>
        <v>3.563829787234043</v>
      </c>
      <c r="I22" s="17">
        <f t="shared" si="0"/>
        <v>4.787234042553191</v>
      </c>
      <c r="J22" s="17">
        <f t="shared" si="0"/>
        <v>5.3191489361702127</v>
      </c>
      <c r="K22" s="17">
        <f t="shared" si="0"/>
        <v>4.2553191489361701</v>
      </c>
      <c r="L22" s="17">
        <f t="shared" si="0"/>
        <v>4.5652173913043477</v>
      </c>
      <c r="M22" s="17">
        <f t="shared" si="0"/>
        <v>5.2586206896551726</v>
      </c>
      <c r="N22" s="17">
        <f t="shared" si="0"/>
        <v>4.4565217391304346</v>
      </c>
      <c r="O22" s="17">
        <f t="shared" si="0"/>
        <v>5.4347826086956523</v>
      </c>
      <c r="P22" s="17">
        <f t="shared" si="0"/>
        <v>7.6630434782608692</v>
      </c>
      <c r="Q22" s="17">
        <f t="shared" si="0"/>
        <v>7.5555555555555554</v>
      </c>
      <c r="R22" s="17">
        <f t="shared" si="0"/>
        <v>7.8260869565217384</v>
      </c>
      <c r="S22" s="17">
        <f t="shared" si="0"/>
        <v>7.0555555555555562</v>
      </c>
      <c r="T22" s="17">
        <f t="shared" si="0"/>
        <v>6.9680851063829783</v>
      </c>
      <c r="U22" s="17">
        <f t="shared" si="0"/>
        <v>6.9565217391304346</v>
      </c>
      <c r="V22" s="17">
        <f t="shared" si="0"/>
        <v>7</v>
      </c>
      <c r="W22" s="17">
        <f t="shared" si="0"/>
        <v>6.1931818181818175</v>
      </c>
      <c r="X22" s="17">
        <f t="shared" si="0"/>
        <v>7.2826086956521738</v>
      </c>
      <c r="Y22" s="17">
        <f t="shared" si="0"/>
        <v>5.7978723404255312</v>
      </c>
      <c r="Z22" s="23"/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128</v>
      </c>
    </row>
    <row r="3" spans="1:32" x14ac:dyDescent="0.25">
      <c r="A3" s="1" t="s">
        <v>1</v>
      </c>
      <c r="B3" t="s">
        <v>127</v>
      </c>
      <c r="D3" t="s">
        <v>133</v>
      </c>
    </row>
    <row r="4" spans="1:32" x14ac:dyDescent="0.25">
      <c r="A4" s="1" t="s">
        <v>2</v>
      </c>
      <c r="B4" t="s">
        <v>146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123</v>
      </c>
    </row>
    <row r="7" spans="1:32" x14ac:dyDescent="0.25">
      <c r="A7" s="8">
        <v>1</v>
      </c>
      <c r="B7" s="3">
        <v>1</v>
      </c>
      <c r="C7" s="3">
        <v>1</v>
      </c>
      <c r="D7" s="3">
        <v>12</v>
      </c>
      <c r="E7" s="3">
        <v>4</v>
      </c>
      <c r="F7" s="3">
        <v>2</v>
      </c>
      <c r="G7" s="3">
        <v>2</v>
      </c>
      <c r="H7" s="3">
        <v>1</v>
      </c>
      <c r="I7" s="3">
        <v>3</v>
      </c>
      <c r="J7" s="3">
        <v>0</v>
      </c>
      <c r="K7" s="3">
        <v>5</v>
      </c>
      <c r="L7" s="3">
        <v>7</v>
      </c>
      <c r="M7" s="3">
        <v>10</v>
      </c>
      <c r="N7" s="3">
        <v>7</v>
      </c>
      <c r="O7" s="3">
        <v>1</v>
      </c>
      <c r="P7" s="3">
        <v>5</v>
      </c>
      <c r="Q7" s="3">
        <v>0</v>
      </c>
      <c r="R7" s="3">
        <v>4</v>
      </c>
      <c r="S7" s="3">
        <v>21</v>
      </c>
      <c r="T7" s="3">
        <v>1</v>
      </c>
      <c r="U7" s="3">
        <v>4</v>
      </c>
      <c r="V7" s="3">
        <v>7</v>
      </c>
      <c r="W7" s="3">
        <v>2</v>
      </c>
      <c r="X7" s="3">
        <v>3</v>
      </c>
      <c r="Y7" s="3">
        <v>2</v>
      </c>
      <c r="Z7" s="3">
        <v>7</v>
      </c>
      <c r="AA7" s="3">
        <v>2</v>
      </c>
      <c r="AB7" s="3">
        <v>2</v>
      </c>
      <c r="AC7" s="3">
        <v>2</v>
      </c>
      <c r="AD7" s="3">
        <v>1</v>
      </c>
      <c r="AE7" s="3">
        <v>4</v>
      </c>
      <c r="AF7" s="3">
        <v>1</v>
      </c>
    </row>
    <row r="8" spans="1:32" x14ac:dyDescent="0.25">
      <c r="A8" s="8">
        <v>2</v>
      </c>
      <c r="B8" s="3">
        <v>8</v>
      </c>
      <c r="C8" s="3">
        <v>7</v>
      </c>
      <c r="D8" s="3">
        <v>13</v>
      </c>
      <c r="E8" s="3">
        <v>18</v>
      </c>
      <c r="F8" s="3">
        <v>13</v>
      </c>
      <c r="G8" s="3">
        <v>5</v>
      </c>
      <c r="H8" s="3">
        <v>4</v>
      </c>
      <c r="I8" s="3">
        <v>22</v>
      </c>
      <c r="J8" s="3">
        <v>8</v>
      </c>
      <c r="K8" s="3">
        <v>10</v>
      </c>
      <c r="L8" s="3">
        <v>11</v>
      </c>
      <c r="M8" s="3">
        <v>11</v>
      </c>
      <c r="N8" s="3">
        <v>7</v>
      </c>
      <c r="O8" s="3">
        <v>18</v>
      </c>
      <c r="P8" s="3">
        <v>32</v>
      </c>
      <c r="Q8" s="3">
        <v>8</v>
      </c>
      <c r="R8" s="3">
        <v>14</v>
      </c>
      <c r="S8" s="3">
        <v>28</v>
      </c>
      <c r="T8" s="3">
        <v>6</v>
      </c>
      <c r="U8" s="3">
        <v>6</v>
      </c>
      <c r="V8" s="3">
        <v>10</v>
      </c>
      <c r="W8" s="3">
        <v>8</v>
      </c>
      <c r="X8" s="3">
        <v>10</v>
      </c>
      <c r="Y8" s="3">
        <v>6</v>
      </c>
      <c r="Z8" s="3">
        <v>15</v>
      </c>
      <c r="AA8" s="3">
        <v>10</v>
      </c>
      <c r="AB8" s="3">
        <v>8</v>
      </c>
      <c r="AC8" s="3">
        <v>5</v>
      </c>
      <c r="AD8" s="3">
        <v>6</v>
      </c>
      <c r="AE8" s="3">
        <v>7</v>
      </c>
      <c r="AF8" s="3">
        <v>5</v>
      </c>
    </row>
    <row r="9" spans="1:32" x14ac:dyDescent="0.25">
      <c r="A9" s="8">
        <v>3</v>
      </c>
      <c r="B9" s="3">
        <v>28</v>
      </c>
      <c r="C9" s="3">
        <v>32</v>
      </c>
      <c r="D9" s="3">
        <v>17</v>
      </c>
      <c r="E9" s="3">
        <v>16</v>
      </c>
      <c r="F9" s="3">
        <v>18</v>
      </c>
      <c r="G9" s="3">
        <v>19</v>
      </c>
      <c r="H9" s="3">
        <v>35</v>
      </c>
      <c r="I9" s="3">
        <v>25</v>
      </c>
      <c r="J9" s="3">
        <v>31</v>
      </c>
      <c r="K9" s="3">
        <v>17</v>
      </c>
      <c r="L9" s="3">
        <v>18</v>
      </c>
      <c r="M9" s="3">
        <v>22</v>
      </c>
      <c r="N9" s="3">
        <v>16</v>
      </c>
      <c r="O9" s="3">
        <v>27</v>
      </c>
      <c r="P9" s="3">
        <v>23</v>
      </c>
      <c r="Q9" s="3">
        <v>30</v>
      </c>
      <c r="R9" s="3">
        <v>29</v>
      </c>
      <c r="S9" s="3">
        <v>15</v>
      </c>
      <c r="T9" s="3">
        <v>19</v>
      </c>
      <c r="U9" s="3">
        <v>17</v>
      </c>
      <c r="V9" s="3">
        <v>25</v>
      </c>
      <c r="W9" s="3">
        <v>33</v>
      </c>
      <c r="X9" s="3">
        <v>22</v>
      </c>
      <c r="Y9" s="3">
        <v>20</v>
      </c>
      <c r="Z9" s="3">
        <v>19</v>
      </c>
      <c r="AA9" s="3">
        <v>23</v>
      </c>
      <c r="AB9" s="3">
        <v>19</v>
      </c>
      <c r="AC9" s="3">
        <v>21</v>
      </c>
      <c r="AD9" s="3">
        <v>22</v>
      </c>
      <c r="AE9" s="3">
        <v>13</v>
      </c>
      <c r="AF9" s="3">
        <v>29</v>
      </c>
    </row>
    <row r="10" spans="1:32" x14ac:dyDescent="0.25">
      <c r="A10" s="8">
        <v>4</v>
      </c>
      <c r="B10" s="3">
        <v>32</v>
      </c>
      <c r="C10" s="3">
        <v>29</v>
      </c>
      <c r="D10" s="3">
        <v>13</v>
      </c>
      <c r="E10" s="3">
        <v>21</v>
      </c>
      <c r="F10" s="3">
        <v>27</v>
      </c>
      <c r="G10" s="3">
        <v>39</v>
      </c>
      <c r="H10" s="3">
        <v>31</v>
      </c>
      <c r="I10" s="3">
        <v>15</v>
      </c>
      <c r="J10" s="3">
        <v>31</v>
      </c>
      <c r="K10" s="3">
        <v>31</v>
      </c>
      <c r="L10" s="3">
        <v>29</v>
      </c>
      <c r="M10" s="3">
        <v>22</v>
      </c>
      <c r="N10" s="3">
        <v>28</v>
      </c>
      <c r="O10" s="3">
        <v>23</v>
      </c>
      <c r="P10" s="3">
        <v>13</v>
      </c>
      <c r="Q10" s="3">
        <v>31</v>
      </c>
      <c r="R10" s="3">
        <v>25</v>
      </c>
      <c r="S10" s="3">
        <v>6</v>
      </c>
      <c r="T10" s="3">
        <v>40</v>
      </c>
      <c r="U10" s="3">
        <v>33</v>
      </c>
      <c r="V10" s="3">
        <v>24</v>
      </c>
      <c r="W10" s="3">
        <v>26</v>
      </c>
      <c r="X10" s="3">
        <v>27</v>
      </c>
      <c r="Y10" s="3">
        <v>28</v>
      </c>
      <c r="Z10" s="3">
        <v>24</v>
      </c>
      <c r="AA10" s="3">
        <v>35</v>
      </c>
      <c r="AB10" s="3">
        <v>37</v>
      </c>
      <c r="AC10" s="3">
        <v>37</v>
      </c>
      <c r="AD10" s="3">
        <v>17</v>
      </c>
      <c r="AE10" s="3">
        <v>21</v>
      </c>
      <c r="AF10" s="3">
        <v>37</v>
      </c>
    </row>
    <row r="11" spans="1:32" x14ac:dyDescent="0.25">
      <c r="A11" s="8">
        <v>5</v>
      </c>
      <c r="B11" s="3">
        <v>7</v>
      </c>
      <c r="C11" s="3">
        <v>7</v>
      </c>
      <c r="D11" s="3">
        <v>5</v>
      </c>
      <c r="E11" s="3">
        <v>14</v>
      </c>
      <c r="F11" s="3">
        <v>16</v>
      </c>
      <c r="G11" s="3">
        <v>11</v>
      </c>
      <c r="H11" s="3">
        <v>4</v>
      </c>
      <c r="I11" s="3">
        <v>8</v>
      </c>
      <c r="J11" s="3">
        <v>3</v>
      </c>
      <c r="K11" s="3">
        <v>12</v>
      </c>
      <c r="L11" s="3">
        <v>10</v>
      </c>
      <c r="M11" s="3">
        <v>7</v>
      </c>
      <c r="N11" s="3">
        <v>14</v>
      </c>
      <c r="O11" s="3">
        <v>7</v>
      </c>
      <c r="P11" s="3">
        <v>3</v>
      </c>
      <c r="Q11" s="3">
        <v>7</v>
      </c>
      <c r="R11" s="3">
        <v>3</v>
      </c>
      <c r="S11" s="3">
        <v>3</v>
      </c>
      <c r="T11" s="3">
        <v>10</v>
      </c>
      <c r="U11" s="3">
        <v>15</v>
      </c>
      <c r="V11" s="3">
        <v>6</v>
      </c>
      <c r="W11" s="3">
        <v>7</v>
      </c>
      <c r="X11" s="3">
        <v>14</v>
      </c>
      <c r="Y11" s="3">
        <v>19</v>
      </c>
      <c r="Z11" s="3">
        <v>9</v>
      </c>
      <c r="AA11" s="3">
        <v>6</v>
      </c>
      <c r="AB11" s="3">
        <v>9</v>
      </c>
      <c r="AC11" s="3">
        <v>8</v>
      </c>
      <c r="AD11" s="3">
        <v>10</v>
      </c>
      <c r="AE11" s="3">
        <v>7</v>
      </c>
      <c r="AF11" s="3">
        <v>4</v>
      </c>
    </row>
    <row r="12" spans="1:32" x14ac:dyDescent="0.25">
      <c r="A12" s="8" t="s">
        <v>114</v>
      </c>
      <c r="B12" s="3">
        <v>1</v>
      </c>
      <c r="C12" s="3">
        <v>1</v>
      </c>
      <c r="D12" s="3">
        <v>17</v>
      </c>
      <c r="E12" s="3">
        <v>4</v>
      </c>
      <c r="F12" s="3">
        <v>1</v>
      </c>
      <c r="G12" s="3">
        <v>1</v>
      </c>
      <c r="H12" s="3">
        <v>2</v>
      </c>
      <c r="I12" s="3">
        <v>4</v>
      </c>
      <c r="J12" s="3">
        <v>4</v>
      </c>
      <c r="K12" s="3">
        <v>2</v>
      </c>
      <c r="L12" s="3">
        <v>2</v>
      </c>
      <c r="M12" s="3">
        <v>5</v>
      </c>
      <c r="N12" s="3">
        <v>5</v>
      </c>
      <c r="O12" s="3">
        <v>1</v>
      </c>
      <c r="P12" s="3">
        <v>1</v>
      </c>
      <c r="Q12" s="3">
        <v>1</v>
      </c>
      <c r="R12" s="3">
        <v>2</v>
      </c>
      <c r="S12" s="3">
        <v>4</v>
      </c>
      <c r="T12" s="3">
        <v>1</v>
      </c>
      <c r="U12" s="3">
        <v>2</v>
      </c>
      <c r="V12" s="3">
        <v>5</v>
      </c>
      <c r="W12" s="3">
        <v>1</v>
      </c>
      <c r="X12" s="3">
        <v>1</v>
      </c>
      <c r="Y12" s="3">
        <v>2</v>
      </c>
      <c r="Z12" s="3">
        <v>3</v>
      </c>
      <c r="AA12" s="3">
        <v>1</v>
      </c>
      <c r="AB12" s="3">
        <v>2</v>
      </c>
      <c r="AC12" s="3">
        <v>4</v>
      </c>
      <c r="AD12" s="3">
        <v>21</v>
      </c>
      <c r="AE12" s="3">
        <v>25</v>
      </c>
      <c r="AF12" s="3">
        <v>1</v>
      </c>
    </row>
    <row r="13" spans="1:32" x14ac:dyDescent="0.25">
      <c r="A13" s="8" t="s">
        <v>35</v>
      </c>
      <c r="B13" s="3">
        <v>77</v>
      </c>
      <c r="C13" s="3">
        <v>77</v>
      </c>
      <c r="D13" s="3">
        <v>77</v>
      </c>
      <c r="E13" s="3">
        <v>77</v>
      </c>
      <c r="F13" s="3">
        <v>77</v>
      </c>
      <c r="G13" s="3">
        <v>77</v>
      </c>
      <c r="H13" s="3">
        <v>77</v>
      </c>
      <c r="I13" s="3">
        <v>77</v>
      </c>
      <c r="J13" s="3">
        <v>77</v>
      </c>
      <c r="K13" s="3">
        <v>77</v>
      </c>
      <c r="L13" s="3">
        <v>77</v>
      </c>
      <c r="M13" s="3">
        <v>77</v>
      </c>
      <c r="N13" s="3">
        <v>77</v>
      </c>
      <c r="O13" s="3">
        <v>77</v>
      </c>
      <c r="P13" s="3">
        <v>77</v>
      </c>
      <c r="Q13" s="3">
        <v>77</v>
      </c>
      <c r="R13" s="3">
        <v>77</v>
      </c>
      <c r="S13" s="3">
        <v>77</v>
      </c>
      <c r="T13" s="3">
        <v>77</v>
      </c>
      <c r="U13" s="3">
        <v>77</v>
      </c>
      <c r="V13" s="3">
        <v>77</v>
      </c>
      <c r="W13" s="3">
        <v>77</v>
      </c>
      <c r="X13" s="3">
        <v>77</v>
      </c>
      <c r="Y13" s="3">
        <v>77</v>
      </c>
      <c r="Z13" s="3">
        <v>77</v>
      </c>
      <c r="AA13" s="3">
        <v>77</v>
      </c>
      <c r="AB13" s="3">
        <v>77</v>
      </c>
      <c r="AC13" s="3">
        <v>77</v>
      </c>
      <c r="AD13" s="3">
        <v>77</v>
      </c>
      <c r="AE13" s="3">
        <v>77</v>
      </c>
      <c r="AF13" s="3">
        <v>77</v>
      </c>
    </row>
    <row r="14" spans="1:32" x14ac:dyDescent="0.25">
      <c r="A14" s="5" t="s">
        <v>36</v>
      </c>
      <c r="B14" s="17">
        <v>3.4736842105263159</v>
      </c>
      <c r="C14" s="17">
        <v>3.4473684210526314</v>
      </c>
      <c r="D14" s="17">
        <v>2.7666666666666666</v>
      </c>
      <c r="E14" s="17">
        <v>3.3150684931506849</v>
      </c>
      <c r="F14" s="17">
        <v>3.5526315789473686</v>
      </c>
      <c r="G14" s="17">
        <v>3.6842105263157894</v>
      </c>
      <c r="H14" s="17">
        <v>3.44</v>
      </c>
      <c r="I14" s="17">
        <v>3.0410958904109591</v>
      </c>
      <c r="J14" s="17">
        <v>3.3972602739726026</v>
      </c>
      <c r="K14" s="17">
        <v>3.4666666666666668</v>
      </c>
      <c r="L14" s="17">
        <v>3.32</v>
      </c>
      <c r="M14" s="17">
        <v>3.0694444444444446</v>
      </c>
      <c r="N14" s="17">
        <v>3.4861111111111112</v>
      </c>
      <c r="O14" s="17">
        <v>3.2236842105263159</v>
      </c>
      <c r="P14" s="17">
        <v>2.6973684210526314</v>
      </c>
      <c r="Q14" s="17">
        <v>3.486842105263158</v>
      </c>
      <c r="R14" s="17">
        <v>3.12</v>
      </c>
      <c r="S14" s="17">
        <v>2.2054794520547945</v>
      </c>
      <c r="T14" s="17">
        <v>3.6842105263157894</v>
      </c>
      <c r="U14" s="17">
        <v>3.6533333333333333</v>
      </c>
      <c r="V14" s="17">
        <v>3.1666666666666665</v>
      </c>
      <c r="W14" s="17">
        <v>3.3684210526315788</v>
      </c>
      <c r="X14" s="17">
        <v>3.513157894736842</v>
      </c>
      <c r="Y14" s="17">
        <v>3.7466666666666666</v>
      </c>
      <c r="Z14" s="17">
        <v>3.1756756756756759</v>
      </c>
      <c r="AA14" s="17">
        <v>3.4342105263157894</v>
      </c>
      <c r="AB14" s="17">
        <v>3.5733333333333333</v>
      </c>
      <c r="AC14" s="17">
        <v>3.6027397260273974</v>
      </c>
      <c r="AD14" s="17">
        <v>3.5178571428571428</v>
      </c>
      <c r="AE14" s="17">
        <v>3.3846153846153846</v>
      </c>
      <c r="AF14" s="17">
        <v>3.5</v>
      </c>
    </row>
    <row r="15" spans="1:32" x14ac:dyDescent="0.25">
      <c r="A15" s="5" t="s">
        <v>37</v>
      </c>
      <c r="B15" s="17">
        <v>0.85593900422131008</v>
      </c>
      <c r="C15" s="17">
        <v>0.8389634372979593</v>
      </c>
      <c r="D15" s="17">
        <v>1.2401020552134543</v>
      </c>
      <c r="E15" s="17">
        <v>1.2004248360102341</v>
      </c>
      <c r="F15" s="17">
        <v>1.0880531462767831</v>
      </c>
      <c r="G15" s="17">
        <v>0.89756004539402234</v>
      </c>
      <c r="H15" s="17">
        <v>0.73961275477578625</v>
      </c>
      <c r="I15" s="17">
        <v>1.0598526648703943</v>
      </c>
      <c r="J15" s="17">
        <v>0.7404901910108308</v>
      </c>
      <c r="K15" s="17">
        <v>1.1190407732751526</v>
      </c>
      <c r="L15" s="17">
        <v>1.164334864064319</v>
      </c>
      <c r="M15" s="17">
        <v>1.190648880834938</v>
      </c>
      <c r="N15" s="17">
        <v>1.1985091155917398</v>
      </c>
      <c r="O15" s="17">
        <v>0.96053713043659483</v>
      </c>
      <c r="P15" s="17">
        <v>0.96636413898840789</v>
      </c>
      <c r="Q15" s="17">
        <v>0.80818184509232915</v>
      </c>
      <c r="R15" s="17">
        <v>0.94382774424722771</v>
      </c>
      <c r="S15" s="17">
        <v>1.079594884276158</v>
      </c>
      <c r="T15" s="17">
        <v>0.8518298158010903</v>
      </c>
      <c r="U15" s="17">
        <v>1.0589813225177493</v>
      </c>
      <c r="V15" s="17">
        <v>1.0877033564117082</v>
      </c>
      <c r="W15" s="17">
        <v>0.89207033001003411</v>
      </c>
      <c r="X15" s="17">
        <v>1.0644988937226951</v>
      </c>
      <c r="Y15" s="17">
        <v>1.0146672112321116</v>
      </c>
      <c r="Z15" s="17">
        <v>1.1745953323347955</v>
      </c>
      <c r="AA15" s="17">
        <v>0.91411926743052485</v>
      </c>
      <c r="AB15" s="17">
        <v>0.93249640725825311</v>
      </c>
      <c r="AC15" s="17">
        <v>0.87780860397097893</v>
      </c>
      <c r="AD15" s="17">
        <v>0.97217790045334329</v>
      </c>
      <c r="AE15" s="17">
        <v>1.1229136847006913</v>
      </c>
      <c r="AF15" s="17">
        <v>0.75718777944003646</v>
      </c>
    </row>
    <row r="16" spans="1:32" x14ac:dyDescent="0.25">
      <c r="A16" s="5" t="s">
        <v>38</v>
      </c>
      <c r="B16" s="18">
        <v>76</v>
      </c>
      <c r="C16" s="18">
        <v>76</v>
      </c>
      <c r="D16" s="18">
        <v>60</v>
      </c>
      <c r="E16" s="18">
        <v>73</v>
      </c>
      <c r="F16" s="18">
        <v>76</v>
      </c>
      <c r="G16" s="18">
        <v>76</v>
      </c>
      <c r="H16" s="18">
        <v>75</v>
      </c>
      <c r="I16" s="18">
        <v>73</v>
      </c>
      <c r="J16" s="18">
        <v>73</v>
      </c>
      <c r="K16" s="18">
        <v>75</v>
      </c>
      <c r="L16" s="18">
        <v>75</v>
      </c>
      <c r="M16" s="18">
        <v>72</v>
      </c>
      <c r="N16" s="18">
        <v>72</v>
      </c>
      <c r="O16" s="18">
        <v>76</v>
      </c>
      <c r="P16" s="18">
        <v>76</v>
      </c>
      <c r="Q16" s="18">
        <v>76</v>
      </c>
      <c r="R16" s="18">
        <v>75</v>
      </c>
      <c r="S16" s="18">
        <v>73</v>
      </c>
      <c r="T16" s="18">
        <v>76</v>
      </c>
      <c r="U16" s="18">
        <v>75</v>
      </c>
      <c r="V16" s="18">
        <v>72</v>
      </c>
      <c r="W16" s="18">
        <v>76</v>
      </c>
      <c r="X16" s="18">
        <v>76</v>
      </c>
      <c r="Y16" s="18">
        <v>75</v>
      </c>
      <c r="Z16" s="18">
        <v>74</v>
      </c>
      <c r="AA16" s="18">
        <v>76</v>
      </c>
      <c r="AB16" s="18">
        <v>75</v>
      </c>
      <c r="AC16" s="18">
        <v>73</v>
      </c>
      <c r="AD16" s="18">
        <v>56</v>
      </c>
      <c r="AE16" s="18">
        <v>52</v>
      </c>
      <c r="AF16" s="18">
        <v>76</v>
      </c>
    </row>
    <row r="18" spans="1:32" x14ac:dyDescent="0.25">
      <c r="A18" s="5" t="s">
        <v>119</v>
      </c>
      <c r="B18" s="5">
        <v>77</v>
      </c>
    </row>
    <row r="19" spans="1:32" x14ac:dyDescent="0.25">
      <c r="A19" s="5" t="s">
        <v>120</v>
      </c>
      <c r="B19" s="5">
        <v>274</v>
      </c>
    </row>
    <row r="20" spans="1:32" x14ac:dyDescent="0.25">
      <c r="A20" s="5" t="s">
        <v>121</v>
      </c>
      <c r="B20" s="20">
        <f>B18/B19</f>
        <v>0.28102189781021897</v>
      </c>
    </row>
    <row r="22" spans="1:32" x14ac:dyDescent="0.25">
      <c r="A22" s="5" t="s">
        <v>151</v>
      </c>
      <c r="B22" s="5"/>
      <c r="C22" s="5"/>
      <c r="D22" s="5"/>
      <c r="E22" s="5"/>
      <c r="F22" s="17">
        <f>AVERAGE(X14:Z14)</f>
        <v>3.4785000790263947</v>
      </c>
    </row>
    <row r="23" spans="1:32" x14ac:dyDescent="0.25">
      <c r="A23" s="5" t="s">
        <v>152</v>
      </c>
      <c r="B23" s="5"/>
      <c r="C23" s="5"/>
    </row>
    <row r="25" spans="1:32" x14ac:dyDescent="0.25">
      <c r="A25" s="5" t="s">
        <v>153</v>
      </c>
      <c r="B25" s="5"/>
      <c r="C25" s="5"/>
      <c r="D25" s="5"/>
      <c r="E25" s="5"/>
      <c r="F25" s="17">
        <f>(F22-1)*2.5</f>
        <v>6.1962501975659867</v>
      </c>
    </row>
    <row r="26" spans="1:32" x14ac:dyDescent="0.25">
      <c r="A26" s="5" t="s">
        <v>147</v>
      </c>
      <c r="B26" s="17">
        <f t="shared" ref="B26:AF26" si="0">(B14-1)*2.5</f>
        <v>6.1842105263157894</v>
      </c>
      <c r="C26" s="17">
        <f t="shared" si="0"/>
        <v>6.1184210526315788</v>
      </c>
      <c r="D26" s="17">
        <f t="shared" si="0"/>
        <v>4.4166666666666661</v>
      </c>
      <c r="E26" s="17">
        <f t="shared" si="0"/>
        <v>5.7876712328767121</v>
      </c>
      <c r="F26" s="17">
        <f t="shared" si="0"/>
        <v>6.3815789473684212</v>
      </c>
      <c r="G26" s="17">
        <f t="shared" si="0"/>
        <v>6.7105263157894735</v>
      </c>
      <c r="H26" s="17">
        <f t="shared" si="0"/>
        <v>6.1</v>
      </c>
      <c r="I26" s="17">
        <f t="shared" si="0"/>
        <v>5.1027397260273979</v>
      </c>
      <c r="J26" s="17">
        <f t="shared" si="0"/>
        <v>5.9931506849315062</v>
      </c>
      <c r="K26" s="17">
        <f t="shared" si="0"/>
        <v>6.166666666666667</v>
      </c>
      <c r="L26" s="17">
        <f t="shared" si="0"/>
        <v>5.8</v>
      </c>
      <c r="M26" s="17">
        <f t="shared" si="0"/>
        <v>5.1736111111111116</v>
      </c>
      <c r="N26" s="17">
        <f t="shared" si="0"/>
        <v>6.2152777777777777</v>
      </c>
      <c r="O26" s="17">
        <f t="shared" si="0"/>
        <v>5.5592105263157894</v>
      </c>
      <c r="P26" s="17">
        <f t="shared" si="0"/>
        <v>4.2434210526315788</v>
      </c>
      <c r="Q26" s="17">
        <f t="shared" si="0"/>
        <v>6.2171052631578947</v>
      </c>
      <c r="R26" s="17">
        <f t="shared" si="0"/>
        <v>5.3000000000000007</v>
      </c>
      <c r="S26" s="17">
        <f t="shared" si="0"/>
        <v>3.0136986301369859</v>
      </c>
      <c r="T26" s="17">
        <f t="shared" si="0"/>
        <v>6.7105263157894735</v>
      </c>
      <c r="U26" s="17">
        <f t="shared" si="0"/>
        <v>6.6333333333333329</v>
      </c>
      <c r="V26" s="17">
        <f t="shared" si="0"/>
        <v>5.4166666666666661</v>
      </c>
      <c r="W26" s="17">
        <f t="shared" si="0"/>
        <v>5.9210526315789469</v>
      </c>
      <c r="X26" s="17">
        <f t="shared" si="0"/>
        <v>6.2828947368421053</v>
      </c>
      <c r="Y26" s="17">
        <f t="shared" si="0"/>
        <v>6.8666666666666663</v>
      </c>
      <c r="Z26" s="17">
        <f t="shared" si="0"/>
        <v>5.4391891891891895</v>
      </c>
      <c r="AA26" s="17">
        <f t="shared" si="0"/>
        <v>6.0855263157894735</v>
      </c>
      <c r="AB26" s="17">
        <f t="shared" si="0"/>
        <v>6.4333333333333336</v>
      </c>
      <c r="AC26" s="17">
        <f t="shared" si="0"/>
        <v>6.5068493150684938</v>
      </c>
      <c r="AD26" s="17">
        <f t="shared" si="0"/>
        <v>6.2946428571428568</v>
      </c>
      <c r="AE26" s="17">
        <f t="shared" si="0"/>
        <v>5.9615384615384617</v>
      </c>
      <c r="AF26" s="17">
        <f t="shared" si="0"/>
        <v>6.25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115</v>
      </c>
    </row>
    <row r="3" spans="1:25" x14ac:dyDescent="0.25">
      <c r="A3" s="1" t="s">
        <v>1</v>
      </c>
      <c r="B3" t="s">
        <v>127</v>
      </c>
      <c r="D3" t="s">
        <v>134</v>
      </c>
    </row>
    <row r="4" spans="1:25" x14ac:dyDescent="0.25">
      <c r="A4" s="1" t="s">
        <v>2</v>
      </c>
      <c r="B4" t="s">
        <v>146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1">
        <v>3</v>
      </c>
      <c r="C7" s="21">
        <v>0</v>
      </c>
      <c r="D7" s="21">
        <v>0</v>
      </c>
      <c r="E7" s="21">
        <v>1</v>
      </c>
      <c r="F7" s="21">
        <v>10</v>
      </c>
      <c r="G7" s="21">
        <v>1</v>
      </c>
      <c r="H7" s="21">
        <v>2</v>
      </c>
      <c r="I7" s="21">
        <v>1</v>
      </c>
      <c r="J7" s="21">
        <v>1</v>
      </c>
      <c r="K7" s="21">
        <v>1</v>
      </c>
      <c r="L7" s="21">
        <v>1</v>
      </c>
      <c r="M7" s="21">
        <v>1</v>
      </c>
      <c r="N7" s="21">
        <v>1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1</v>
      </c>
      <c r="U7" s="21">
        <v>1</v>
      </c>
      <c r="V7" s="21">
        <v>0</v>
      </c>
      <c r="W7" s="21">
        <v>3</v>
      </c>
      <c r="X7" s="21">
        <v>0</v>
      </c>
      <c r="Y7" s="21">
        <v>1</v>
      </c>
    </row>
    <row r="8" spans="1:25" x14ac:dyDescent="0.25">
      <c r="A8" s="8">
        <v>2</v>
      </c>
      <c r="B8" s="21">
        <v>0</v>
      </c>
      <c r="C8" s="21">
        <v>2</v>
      </c>
      <c r="D8" s="21">
        <v>2</v>
      </c>
      <c r="E8" s="21">
        <v>3</v>
      </c>
      <c r="F8" s="21">
        <v>2</v>
      </c>
      <c r="G8" s="21">
        <v>5</v>
      </c>
      <c r="H8" s="21">
        <v>5</v>
      </c>
      <c r="I8" s="21">
        <v>1</v>
      </c>
      <c r="J8" s="21">
        <v>2</v>
      </c>
      <c r="K8" s="21">
        <v>2</v>
      </c>
      <c r="L8" s="21">
        <v>2</v>
      </c>
      <c r="M8" s="21">
        <v>1</v>
      </c>
      <c r="N8" s="21">
        <v>3</v>
      </c>
      <c r="O8" s="21">
        <v>1</v>
      </c>
      <c r="P8" s="21">
        <v>3</v>
      </c>
      <c r="Q8" s="21">
        <v>0</v>
      </c>
      <c r="R8" s="21">
        <v>2</v>
      </c>
      <c r="S8" s="21">
        <v>0</v>
      </c>
      <c r="T8" s="21">
        <v>3</v>
      </c>
      <c r="U8" s="21">
        <v>2</v>
      </c>
      <c r="V8" s="21">
        <v>1</v>
      </c>
      <c r="W8" s="21">
        <v>2</v>
      </c>
      <c r="X8" s="21">
        <v>1</v>
      </c>
      <c r="Y8" s="21">
        <v>0</v>
      </c>
    </row>
    <row r="9" spans="1:25" x14ac:dyDescent="0.25">
      <c r="A9" s="8">
        <v>3</v>
      </c>
      <c r="B9" s="21">
        <v>10</v>
      </c>
      <c r="C9" s="21">
        <v>9</v>
      </c>
      <c r="D9" s="21">
        <v>9</v>
      </c>
      <c r="E9" s="21">
        <v>9</v>
      </c>
      <c r="F9" s="21">
        <v>6</v>
      </c>
      <c r="G9" s="21">
        <v>8</v>
      </c>
      <c r="H9" s="21">
        <v>15</v>
      </c>
      <c r="I9" s="21">
        <v>4</v>
      </c>
      <c r="J9" s="21">
        <v>7</v>
      </c>
      <c r="K9" s="21">
        <v>11</v>
      </c>
      <c r="L9" s="21">
        <v>11</v>
      </c>
      <c r="M9" s="21">
        <v>5</v>
      </c>
      <c r="N9" s="21">
        <v>10</v>
      </c>
      <c r="O9" s="21">
        <v>8</v>
      </c>
      <c r="P9" s="21">
        <v>4</v>
      </c>
      <c r="Q9" s="21">
        <v>4</v>
      </c>
      <c r="R9" s="21">
        <v>6</v>
      </c>
      <c r="S9" s="21">
        <v>6</v>
      </c>
      <c r="T9" s="21">
        <v>9</v>
      </c>
      <c r="U9" s="21">
        <v>6</v>
      </c>
      <c r="V9" s="21">
        <v>8</v>
      </c>
      <c r="W9" s="21">
        <v>9</v>
      </c>
      <c r="X9" s="21">
        <v>7</v>
      </c>
      <c r="Y9" s="21">
        <v>9</v>
      </c>
    </row>
    <row r="10" spans="1:25" x14ac:dyDescent="0.25">
      <c r="A10" s="8">
        <v>4</v>
      </c>
      <c r="B10" s="21">
        <v>8</v>
      </c>
      <c r="C10" s="21">
        <v>9</v>
      </c>
      <c r="D10" s="21">
        <v>9</v>
      </c>
      <c r="E10" s="21">
        <v>8</v>
      </c>
      <c r="F10" s="21">
        <v>5</v>
      </c>
      <c r="G10" s="21">
        <v>7</v>
      </c>
      <c r="H10" s="21">
        <v>3</v>
      </c>
      <c r="I10" s="21">
        <v>13</v>
      </c>
      <c r="J10" s="21">
        <v>11</v>
      </c>
      <c r="K10" s="21">
        <v>10</v>
      </c>
      <c r="L10" s="21">
        <v>9</v>
      </c>
      <c r="M10" s="21">
        <v>8</v>
      </c>
      <c r="N10" s="21">
        <v>7</v>
      </c>
      <c r="O10" s="21">
        <v>14</v>
      </c>
      <c r="P10" s="21">
        <v>8</v>
      </c>
      <c r="Q10" s="21">
        <v>10</v>
      </c>
      <c r="R10" s="21">
        <v>6</v>
      </c>
      <c r="S10" s="21">
        <v>5</v>
      </c>
      <c r="T10" s="21">
        <v>8</v>
      </c>
      <c r="U10" s="21">
        <v>8</v>
      </c>
      <c r="V10" s="21">
        <v>11</v>
      </c>
      <c r="W10" s="21">
        <v>5</v>
      </c>
      <c r="X10" s="21">
        <v>11</v>
      </c>
      <c r="Y10" s="21">
        <v>9</v>
      </c>
    </row>
    <row r="11" spans="1:25" x14ac:dyDescent="0.25">
      <c r="A11" s="8">
        <v>5</v>
      </c>
      <c r="B11" s="21">
        <v>5</v>
      </c>
      <c r="C11" s="21">
        <v>6</v>
      </c>
      <c r="D11" s="21">
        <v>6</v>
      </c>
      <c r="E11" s="21">
        <v>5</v>
      </c>
      <c r="F11" s="21">
        <v>3</v>
      </c>
      <c r="G11" s="21">
        <v>5</v>
      </c>
      <c r="H11" s="21">
        <v>1</v>
      </c>
      <c r="I11" s="21">
        <v>7</v>
      </c>
      <c r="J11" s="21">
        <v>4</v>
      </c>
      <c r="K11" s="21">
        <v>2</v>
      </c>
      <c r="L11" s="21">
        <v>3</v>
      </c>
      <c r="M11" s="21">
        <v>2</v>
      </c>
      <c r="N11" s="21">
        <v>3</v>
      </c>
      <c r="O11" s="21">
        <v>3</v>
      </c>
      <c r="P11" s="21">
        <v>10</v>
      </c>
      <c r="Q11" s="21">
        <v>12</v>
      </c>
      <c r="R11" s="21">
        <v>11</v>
      </c>
      <c r="S11" s="21">
        <v>14</v>
      </c>
      <c r="T11" s="21">
        <v>5</v>
      </c>
      <c r="U11" s="21">
        <v>9</v>
      </c>
      <c r="V11" s="21">
        <v>5</v>
      </c>
      <c r="W11" s="21">
        <v>6</v>
      </c>
      <c r="X11" s="21">
        <v>7</v>
      </c>
      <c r="Y11" s="21">
        <v>7</v>
      </c>
    </row>
    <row r="12" spans="1:25" x14ac:dyDescent="0.25">
      <c r="A12" s="8" t="s">
        <v>114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1</v>
      </c>
      <c r="K12" s="21">
        <v>0</v>
      </c>
      <c r="L12" s="21">
        <v>0</v>
      </c>
      <c r="M12" s="21">
        <v>9</v>
      </c>
      <c r="N12" s="21">
        <v>2</v>
      </c>
      <c r="O12" s="21">
        <v>0</v>
      </c>
      <c r="P12" s="21">
        <v>1</v>
      </c>
      <c r="Q12" s="21">
        <v>0</v>
      </c>
      <c r="R12" s="21">
        <v>1</v>
      </c>
      <c r="S12" s="21">
        <v>1</v>
      </c>
      <c r="T12" s="21">
        <v>0</v>
      </c>
      <c r="U12" s="21">
        <v>0</v>
      </c>
      <c r="V12" s="21">
        <v>1</v>
      </c>
      <c r="W12" s="21">
        <v>1</v>
      </c>
      <c r="X12" s="21">
        <v>0</v>
      </c>
      <c r="Y12" s="21">
        <v>0</v>
      </c>
    </row>
    <row r="13" spans="1:25" x14ac:dyDescent="0.25">
      <c r="A13" s="8" t="s">
        <v>35</v>
      </c>
      <c r="B13" s="3">
        <v>26</v>
      </c>
      <c r="C13" s="3">
        <v>26</v>
      </c>
      <c r="D13" s="3">
        <v>26</v>
      </c>
      <c r="E13" s="3">
        <v>26</v>
      </c>
      <c r="F13" s="3">
        <v>26</v>
      </c>
      <c r="G13" s="3">
        <v>26</v>
      </c>
      <c r="H13" s="3">
        <v>26</v>
      </c>
      <c r="I13" s="3">
        <v>26</v>
      </c>
      <c r="J13" s="3">
        <v>26</v>
      </c>
      <c r="K13" s="3">
        <v>26</v>
      </c>
      <c r="L13" s="3">
        <v>26</v>
      </c>
      <c r="M13" s="3">
        <v>26</v>
      </c>
      <c r="N13" s="3">
        <v>26</v>
      </c>
      <c r="O13" s="3">
        <v>26</v>
      </c>
      <c r="P13" s="3">
        <v>26</v>
      </c>
      <c r="Q13" s="3">
        <v>26</v>
      </c>
      <c r="R13" s="3">
        <v>26</v>
      </c>
      <c r="S13" s="3">
        <v>26</v>
      </c>
      <c r="T13" s="3">
        <v>26</v>
      </c>
      <c r="U13" s="3">
        <v>26</v>
      </c>
      <c r="V13" s="3">
        <v>26</v>
      </c>
      <c r="W13" s="3">
        <v>26</v>
      </c>
      <c r="X13" s="3">
        <v>26</v>
      </c>
      <c r="Y13" s="3">
        <v>26</v>
      </c>
    </row>
    <row r="14" spans="1:25" x14ac:dyDescent="0.25">
      <c r="A14" s="5" t="s">
        <v>36</v>
      </c>
      <c r="B14" s="17">
        <v>3.4615384615384617</v>
      </c>
      <c r="C14" s="17">
        <v>3.7307692307692308</v>
      </c>
      <c r="D14" s="17">
        <v>3.7307692307692308</v>
      </c>
      <c r="E14" s="17">
        <v>3.5</v>
      </c>
      <c r="F14" s="17">
        <v>2.5769230769230771</v>
      </c>
      <c r="G14" s="17">
        <v>3.3846153846153846</v>
      </c>
      <c r="H14" s="17">
        <v>2.8461538461538463</v>
      </c>
      <c r="I14" s="17">
        <v>3.9230769230769229</v>
      </c>
      <c r="J14" s="17">
        <v>3.6</v>
      </c>
      <c r="K14" s="17">
        <v>3.3846153846153846</v>
      </c>
      <c r="L14" s="17">
        <v>3.4230769230769229</v>
      </c>
      <c r="M14" s="17">
        <v>3.5294117647058822</v>
      </c>
      <c r="N14" s="17">
        <v>3.3333333333333335</v>
      </c>
      <c r="O14" s="17">
        <v>3.7307692307692308</v>
      </c>
      <c r="P14" s="17">
        <v>4</v>
      </c>
      <c r="Q14" s="17">
        <v>4.3076923076923075</v>
      </c>
      <c r="R14" s="17">
        <v>4.04</v>
      </c>
      <c r="S14" s="17">
        <v>4.32</v>
      </c>
      <c r="T14" s="17">
        <v>3.5</v>
      </c>
      <c r="U14" s="17">
        <v>3.8461538461538463</v>
      </c>
      <c r="V14" s="17">
        <v>3.8</v>
      </c>
      <c r="W14" s="17">
        <v>3.36</v>
      </c>
      <c r="X14" s="17">
        <v>3.9230769230769229</v>
      </c>
      <c r="Y14" s="17">
        <v>3.8076923076923075</v>
      </c>
    </row>
    <row r="15" spans="1:25" x14ac:dyDescent="0.25">
      <c r="A15" s="5" t="s">
        <v>37</v>
      </c>
      <c r="B15" s="17">
        <v>1.1740790171285485</v>
      </c>
      <c r="C15" s="17">
        <v>0.91902958854184102</v>
      </c>
      <c r="D15" s="17">
        <v>0.91902958854184102</v>
      </c>
      <c r="E15" s="17">
        <v>1.0677078252031311</v>
      </c>
      <c r="F15" s="17">
        <v>1.474396877996611</v>
      </c>
      <c r="G15" s="17">
        <v>1.1340872303988989</v>
      </c>
      <c r="H15" s="17">
        <v>0.88055926284641139</v>
      </c>
      <c r="I15" s="17">
        <v>0.97665047680639294</v>
      </c>
      <c r="J15" s="17">
        <v>1</v>
      </c>
      <c r="K15" s="17">
        <v>0.8978607053178379</v>
      </c>
      <c r="L15" s="17">
        <v>0.94543437310378908</v>
      </c>
      <c r="M15" s="17">
        <v>1.0073261052672773</v>
      </c>
      <c r="N15" s="17">
        <v>1.0072203103706694</v>
      </c>
      <c r="O15" s="17">
        <v>0.72430337885128337</v>
      </c>
      <c r="P15" s="17">
        <v>1.0408329997330663</v>
      </c>
      <c r="Q15" s="17">
        <v>0.73589296880624011</v>
      </c>
      <c r="R15" s="17">
        <v>1.0198039027185566</v>
      </c>
      <c r="S15" s="17">
        <v>0.85244745683629475</v>
      </c>
      <c r="T15" s="17">
        <v>1.0677078252031311</v>
      </c>
      <c r="U15" s="17">
        <v>1.1204394742174226</v>
      </c>
      <c r="V15" s="17">
        <v>0.81649658092772603</v>
      </c>
      <c r="W15" s="17">
        <v>1.2871156384205213</v>
      </c>
      <c r="X15" s="17">
        <v>0.84489416724590705</v>
      </c>
      <c r="Y15" s="17">
        <v>0.98058067569092033</v>
      </c>
    </row>
    <row r="16" spans="1:25" x14ac:dyDescent="0.25">
      <c r="A16" s="5" t="s">
        <v>38</v>
      </c>
      <c r="B16" s="18">
        <v>26</v>
      </c>
      <c r="C16" s="18">
        <v>26</v>
      </c>
      <c r="D16" s="18">
        <v>26</v>
      </c>
      <c r="E16" s="18">
        <v>26</v>
      </c>
      <c r="F16" s="18">
        <v>26</v>
      </c>
      <c r="G16" s="18">
        <v>26</v>
      </c>
      <c r="H16" s="18">
        <v>26</v>
      </c>
      <c r="I16" s="18">
        <v>26</v>
      </c>
      <c r="J16" s="18">
        <v>25</v>
      </c>
      <c r="K16" s="18">
        <v>26</v>
      </c>
      <c r="L16" s="18">
        <v>26</v>
      </c>
      <c r="M16" s="18">
        <v>17</v>
      </c>
      <c r="N16" s="18">
        <v>24</v>
      </c>
      <c r="O16" s="18">
        <v>26</v>
      </c>
      <c r="P16" s="18">
        <v>25</v>
      </c>
      <c r="Q16" s="18">
        <v>26</v>
      </c>
      <c r="R16" s="18">
        <v>25</v>
      </c>
      <c r="S16" s="18">
        <v>25</v>
      </c>
      <c r="T16" s="18">
        <v>26</v>
      </c>
      <c r="U16" s="18">
        <v>26</v>
      </c>
      <c r="V16" s="18">
        <v>25</v>
      </c>
      <c r="W16" s="18">
        <v>25</v>
      </c>
      <c r="X16" s="18">
        <v>26</v>
      </c>
      <c r="Y16" s="18">
        <v>26</v>
      </c>
    </row>
    <row r="18" spans="1:25" x14ac:dyDescent="0.25">
      <c r="A18" s="5" t="s">
        <v>148</v>
      </c>
      <c r="B18" s="5"/>
      <c r="C18" s="5"/>
      <c r="D18" s="5"/>
      <c r="E18" s="5"/>
      <c r="F18" s="17">
        <f>AVERAGE(S14:V14)</f>
        <v>3.8665384615384619</v>
      </c>
    </row>
    <row r="19" spans="1:25" x14ac:dyDescent="0.25">
      <c r="A19" s="5" t="s">
        <v>149</v>
      </c>
      <c r="B19" s="5"/>
      <c r="C19" s="5"/>
    </row>
    <row r="21" spans="1:25" x14ac:dyDescent="0.25">
      <c r="A21" s="5" t="s">
        <v>150</v>
      </c>
      <c r="B21" s="5"/>
      <c r="C21" s="5"/>
      <c r="D21" s="5"/>
      <c r="E21" s="5"/>
      <c r="F21" s="17">
        <f>(F18-1)*2.5</f>
        <v>7.1663461538461544</v>
      </c>
    </row>
    <row r="22" spans="1:25" x14ac:dyDescent="0.25">
      <c r="A22" s="5" t="s">
        <v>147</v>
      </c>
      <c r="B22" s="17">
        <f t="shared" ref="B22:Y22" si="0">(B14-1)*2.5</f>
        <v>6.1538461538461542</v>
      </c>
      <c r="C22" s="17">
        <f t="shared" si="0"/>
        <v>6.8269230769230766</v>
      </c>
      <c r="D22" s="17">
        <f t="shared" si="0"/>
        <v>6.8269230769230766</v>
      </c>
      <c r="E22" s="17">
        <f t="shared" si="0"/>
        <v>6.25</v>
      </c>
      <c r="F22" s="17">
        <f t="shared" si="0"/>
        <v>3.9423076923076925</v>
      </c>
      <c r="G22" s="17">
        <f t="shared" si="0"/>
        <v>5.9615384615384617</v>
      </c>
      <c r="H22" s="17">
        <f t="shared" si="0"/>
        <v>4.6153846153846159</v>
      </c>
      <c r="I22" s="17">
        <f t="shared" si="0"/>
        <v>7.3076923076923075</v>
      </c>
      <c r="J22" s="17">
        <f t="shared" si="0"/>
        <v>6.5</v>
      </c>
      <c r="K22" s="17">
        <f t="shared" si="0"/>
        <v>5.9615384615384617</v>
      </c>
      <c r="L22" s="17">
        <f t="shared" si="0"/>
        <v>6.0576923076923075</v>
      </c>
      <c r="M22" s="17">
        <f t="shared" si="0"/>
        <v>6.3235294117647056</v>
      </c>
      <c r="N22" s="17">
        <f t="shared" si="0"/>
        <v>5.8333333333333339</v>
      </c>
      <c r="O22" s="17">
        <f t="shared" si="0"/>
        <v>6.8269230769230766</v>
      </c>
      <c r="P22" s="17">
        <f t="shared" si="0"/>
        <v>7.5</v>
      </c>
      <c r="Q22" s="17">
        <f t="shared" si="0"/>
        <v>8.2692307692307683</v>
      </c>
      <c r="R22" s="17">
        <f t="shared" si="0"/>
        <v>7.6</v>
      </c>
      <c r="S22" s="17">
        <f t="shared" si="0"/>
        <v>8.3000000000000007</v>
      </c>
      <c r="T22" s="17">
        <f t="shared" si="0"/>
        <v>6.25</v>
      </c>
      <c r="U22" s="17">
        <f t="shared" si="0"/>
        <v>7.1153846153846159</v>
      </c>
      <c r="V22" s="17">
        <f t="shared" si="0"/>
        <v>7</v>
      </c>
      <c r="W22" s="17">
        <f t="shared" si="0"/>
        <v>5.8999999999999995</v>
      </c>
      <c r="X22" s="17">
        <f t="shared" si="0"/>
        <v>7.3076923076923075</v>
      </c>
      <c r="Y22" s="17">
        <f t="shared" si="0"/>
        <v>7.0192307692307683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115</v>
      </c>
    </row>
    <row r="3" spans="1:32" x14ac:dyDescent="0.25">
      <c r="A3" s="1" t="s">
        <v>1</v>
      </c>
      <c r="B3" t="s">
        <v>127</v>
      </c>
      <c r="D3" t="s">
        <v>134</v>
      </c>
    </row>
    <row r="4" spans="1:32" x14ac:dyDescent="0.25">
      <c r="A4" s="1" t="s">
        <v>2</v>
      </c>
      <c r="B4" t="s">
        <v>146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123</v>
      </c>
    </row>
    <row r="7" spans="1:32" x14ac:dyDescent="0.25">
      <c r="A7" s="8">
        <v>1</v>
      </c>
      <c r="B7" s="3">
        <v>1</v>
      </c>
      <c r="C7" s="3">
        <v>0</v>
      </c>
      <c r="D7" s="3">
        <v>13</v>
      </c>
      <c r="E7" s="3">
        <v>1</v>
      </c>
      <c r="F7" s="3">
        <v>3</v>
      </c>
      <c r="G7" s="3">
        <v>1</v>
      </c>
      <c r="H7" s="3">
        <v>3</v>
      </c>
      <c r="I7" s="3">
        <v>11</v>
      </c>
      <c r="J7" s="3">
        <v>7</v>
      </c>
      <c r="K7" s="3">
        <v>13</v>
      </c>
      <c r="L7" s="3">
        <v>3</v>
      </c>
      <c r="M7" s="3">
        <v>2</v>
      </c>
      <c r="N7" s="3">
        <v>1</v>
      </c>
      <c r="O7" s="3">
        <v>2</v>
      </c>
      <c r="P7" s="3">
        <v>4</v>
      </c>
      <c r="Q7" s="3">
        <v>3</v>
      </c>
      <c r="R7" s="3">
        <v>1</v>
      </c>
      <c r="S7" s="3">
        <v>15</v>
      </c>
      <c r="T7" s="3">
        <v>0</v>
      </c>
      <c r="U7" s="3">
        <v>0</v>
      </c>
      <c r="V7" s="3">
        <v>0</v>
      </c>
      <c r="W7" s="3">
        <v>1</v>
      </c>
      <c r="X7" s="3">
        <v>9</v>
      </c>
      <c r="Y7" s="3">
        <v>3</v>
      </c>
      <c r="Z7" s="3">
        <v>4</v>
      </c>
      <c r="AA7" s="3">
        <v>2</v>
      </c>
      <c r="AB7" s="3">
        <v>1</v>
      </c>
      <c r="AC7" s="3">
        <v>2</v>
      </c>
      <c r="AD7" s="3">
        <v>2</v>
      </c>
      <c r="AE7" s="3">
        <v>4</v>
      </c>
      <c r="AF7" s="3">
        <v>0</v>
      </c>
    </row>
    <row r="8" spans="1:32" x14ac:dyDescent="0.25">
      <c r="A8" s="8">
        <v>2</v>
      </c>
      <c r="B8" s="3">
        <v>10</v>
      </c>
      <c r="C8" s="3">
        <v>7</v>
      </c>
      <c r="D8" s="3">
        <v>38</v>
      </c>
      <c r="E8" s="3">
        <v>7</v>
      </c>
      <c r="F8" s="3">
        <v>14</v>
      </c>
      <c r="G8" s="3">
        <v>13</v>
      </c>
      <c r="H8" s="3">
        <v>13</v>
      </c>
      <c r="I8" s="3">
        <v>40</v>
      </c>
      <c r="J8" s="3">
        <v>26</v>
      </c>
      <c r="K8" s="3">
        <v>26</v>
      </c>
      <c r="L8" s="3">
        <v>24</v>
      </c>
      <c r="M8" s="3">
        <v>20</v>
      </c>
      <c r="N8" s="3">
        <v>6</v>
      </c>
      <c r="O8" s="3">
        <v>16</v>
      </c>
      <c r="P8" s="3">
        <v>34</v>
      </c>
      <c r="Q8" s="3">
        <v>13</v>
      </c>
      <c r="R8" s="3">
        <v>17</v>
      </c>
      <c r="S8" s="3">
        <v>42</v>
      </c>
      <c r="T8" s="3">
        <v>6</v>
      </c>
      <c r="U8" s="3">
        <v>11</v>
      </c>
      <c r="V8" s="3">
        <v>20</v>
      </c>
      <c r="W8" s="3">
        <v>8</v>
      </c>
      <c r="X8" s="3">
        <v>29</v>
      </c>
      <c r="Y8" s="3">
        <v>32</v>
      </c>
      <c r="Z8" s="3">
        <v>31</v>
      </c>
      <c r="AA8" s="3">
        <v>14</v>
      </c>
      <c r="AB8" s="3">
        <v>11</v>
      </c>
      <c r="AC8" s="3">
        <v>13</v>
      </c>
      <c r="AD8" s="3">
        <v>9</v>
      </c>
      <c r="AE8" s="3">
        <v>10</v>
      </c>
      <c r="AF8" s="3">
        <v>2</v>
      </c>
    </row>
    <row r="9" spans="1:32" x14ac:dyDescent="0.25">
      <c r="A9" s="8">
        <v>3</v>
      </c>
      <c r="B9" s="3">
        <v>61</v>
      </c>
      <c r="C9" s="3">
        <v>68</v>
      </c>
      <c r="D9" s="3">
        <v>58</v>
      </c>
      <c r="E9" s="3">
        <v>26</v>
      </c>
      <c r="F9" s="3">
        <v>38</v>
      </c>
      <c r="G9" s="3">
        <v>62</v>
      </c>
      <c r="H9" s="3">
        <v>57</v>
      </c>
      <c r="I9" s="3">
        <v>53</v>
      </c>
      <c r="J9" s="3">
        <v>66</v>
      </c>
      <c r="K9" s="3">
        <v>46</v>
      </c>
      <c r="L9" s="3">
        <v>48</v>
      </c>
      <c r="M9" s="3">
        <v>54</v>
      </c>
      <c r="N9" s="3">
        <v>29</v>
      </c>
      <c r="O9" s="3">
        <v>62</v>
      </c>
      <c r="P9" s="3">
        <v>54</v>
      </c>
      <c r="Q9" s="3">
        <v>64</v>
      </c>
      <c r="R9" s="3">
        <v>70</v>
      </c>
      <c r="S9" s="3">
        <v>41</v>
      </c>
      <c r="T9" s="3">
        <v>42</v>
      </c>
      <c r="U9" s="3">
        <v>52</v>
      </c>
      <c r="V9" s="3">
        <v>48</v>
      </c>
      <c r="W9" s="3">
        <v>50</v>
      </c>
      <c r="X9" s="3">
        <v>52</v>
      </c>
      <c r="Y9" s="3">
        <v>54</v>
      </c>
      <c r="Z9" s="3">
        <v>51</v>
      </c>
      <c r="AA9" s="3">
        <v>46</v>
      </c>
      <c r="AB9" s="3">
        <v>48</v>
      </c>
      <c r="AC9" s="3">
        <v>40</v>
      </c>
      <c r="AD9" s="3">
        <v>43</v>
      </c>
      <c r="AE9" s="3">
        <v>41</v>
      </c>
      <c r="AF9" s="3">
        <v>46</v>
      </c>
    </row>
    <row r="10" spans="1:32" x14ac:dyDescent="0.25">
      <c r="A10" s="8">
        <v>4</v>
      </c>
      <c r="B10" s="3">
        <v>60</v>
      </c>
      <c r="C10" s="3">
        <v>65</v>
      </c>
      <c r="D10" s="3">
        <v>19</v>
      </c>
      <c r="E10" s="3">
        <v>49</v>
      </c>
      <c r="F10" s="3">
        <v>47</v>
      </c>
      <c r="G10" s="3">
        <v>57</v>
      </c>
      <c r="H10" s="3">
        <v>60</v>
      </c>
      <c r="I10" s="3">
        <v>33</v>
      </c>
      <c r="J10" s="3">
        <v>34</v>
      </c>
      <c r="K10" s="3">
        <v>35</v>
      </c>
      <c r="L10" s="3">
        <v>43</v>
      </c>
      <c r="M10" s="3">
        <v>40</v>
      </c>
      <c r="N10" s="3">
        <v>57</v>
      </c>
      <c r="O10" s="3">
        <v>57</v>
      </c>
      <c r="P10" s="3">
        <v>49</v>
      </c>
      <c r="Q10" s="3">
        <v>51</v>
      </c>
      <c r="R10" s="3">
        <v>46</v>
      </c>
      <c r="S10" s="3">
        <v>29</v>
      </c>
      <c r="T10" s="3">
        <v>65</v>
      </c>
      <c r="U10" s="3">
        <v>55</v>
      </c>
      <c r="V10" s="3">
        <v>45</v>
      </c>
      <c r="W10" s="3">
        <v>59</v>
      </c>
      <c r="X10" s="3">
        <v>48</v>
      </c>
      <c r="Y10" s="3">
        <v>43</v>
      </c>
      <c r="Z10" s="3">
        <v>43</v>
      </c>
      <c r="AA10" s="3">
        <v>62</v>
      </c>
      <c r="AB10" s="3">
        <v>60</v>
      </c>
      <c r="AC10" s="3">
        <v>57</v>
      </c>
      <c r="AD10" s="3">
        <v>37</v>
      </c>
      <c r="AE10" s="3">
        <v>48</v>
      </c>
      <c r="AF10" s="3">
        <v>69</v>
      </c>
    </row>
    <row r="11" spans="1:32" x14ac:dyDescent="0.25">
      <c r="A11" s="8">
        <v>5</v>
      </c>
      <c r="B11" s="3">
        <v>15</v>
      </c>
      <c r="C11" s="3">
        <v>9</v>
      </c>
      <c r="D11" s="3">
        <v>20</v>
      </c>
      <c r="E11" s="3">
        <v>62</v>
      </c>
      <c r="F11" s="3">
        <v>43</v>
      </c>
      <c r="G11" s="3">
        <v>17</v>
      </c>
      <c r="H11" s="3">
        <v>16</v>
      </c>
      <c r="I11" s="3">
        <v>12</v>
      </c>
      <c r="J11" s="3">
        <v>12</v>
      </c>
      <c r="K11" s="3">
        <v>25</v>
      </c>
      <c r="L11" s="3">
        <v>30</v>
      </c>
      <c r="M11" s="3">
        <v>22</v>
      </c>
      <c r="N11" s="3">
        <v>53</v>
      </c>
      <c r="O11" s="3">
        <v>13</v>
      </c>
      <c r="P11" s="3">
        <v>8</v>
      </c>
      <c r="Q11" s="3">
        <v>18</v>
      </c>
      <c r="R11" s="3">
        <v>14</v>
      </c>
      <c r="S11" s="3">
        <v>12</v>
      </c>
      <c r="T11" s="3">
        <v>34</v>
      </c>
      <c r="U11" s="3">
        <v>28</v>
      </c>
      <c r="V11" s="3">
        <v>28</v>
      </c>
      <c r="W11" s="3">
        <v>26</v>
      </c>
      <c r="X11" s="3">
        <v>12</v>
      </c>
      <c r="Y11" s="3">
        <v>18</v>
      </c>
      <c r="Z11" s="3">
        <v>16</v>
      </c>
      <c r="AA11" s="3">
        <v>25</v>
      </c>
      <c r="AB11" s="3">
        <v>29</v>
      </c>
      <c r="AC11" s="3">
        <v>35</v>
      </c>
      <c r="AD11" s="3">
        <v>12</v>
      </c>
      <c r="AE11" s="3">
        <v>20</v>
      </c>
      <c r="AF11" s="3">
        <v>33</v>
      </c>
    </row>
    <row r="12" spans="1:32" x14ac:dyDescent="0.25">
      <c r="A12" s="8" t="s">
        <v>114</v>
      </c>
      <c r="B12" s="3">
        <v>3</v>
      </c>
      <c r="C12" s="3">
        <v>1</v>
      </c>
      <c r="D12" s="3">
        <v>2</v>
      </c>
      <c r="E12" s="3">
        <v>5</v>
      </c>
      <c r="F12" s="3">
        <v>5</v>
      </c>
      <c r="G12" s="3">
        <v>0</v>
      </c>
      <c r="H12" s="3">
        <v>1</v>
      </c>
      <c r="I12" s="3">
        <v>1</v>
      </c>
      <c r="J12" s="3">
        <v>5</v>
      </c>
      <c r="K12" s="3">
        <v>5</v>
      </c>
      <c r="L12" s="3">
        <v>2</v>
      </c>
      <c r="M12" s="3">
        <v>12</v>
      </c>
      <c r="N12" s="3">
        <v>4</v>
      </c>
      <c r="O12" s="3">
        <v>0</v>
      </c>
      <c r="P12" s="3">
        <v>1</v>
      </c>
      <c r="Q12" s="3">
        <v>1</v>
      </c>
      <c r="R12" s="3">
        <v>2</v>
      </c>
      <c r="S12" s="3">
        <v>11</v>
      </c>
      <c r="T12" s="3">
        <v>3</v>
      </c>
      <c r="U12" s="3">
        <v>4</v>
      </c>
      <c r="V12" s="3">
        <v>9</v>
      </c>
      <c r="W12" s="3">
        <v>6</v>
      </c>
      <c r="X12" s="3">
        <v>0</v>
      </c>
      <c r="Y12" s="3">
        <v>0</v>
      </c>
      <c r="Z12" s="3">
        <v>5</v>
      </c>
      <c r="AA12" s="3">
        <v>1</v>
      </c>
      <c r="AB12" s="3">
        <v>1</v>
      </c>
      <c r="AC12" s="3">
        <v>3</v>
      </c>
      <c r="AD12" s="3">
        <v>47</v>
      </c>
      <c r="AE12" s="3">
        <v>27</v>
      </c>
      <c r="AF12" s="3">
        <v>0</v>
      </c>
    </row>
    <row r="13" spans="1:32" x14ac:dyDescent="0.25">
      <c r="A13" s="8" t="s">
        <v>35</v>
      </c>
      <c r="B13" s="3">
        <v>150</v>
      </c>
      <c r="C13" s="3">
        <v>150</v>
      </c>
      <c r="D13" s="3">
        <v>150</v>
      </c>
      <c r="E13" s="3">
        <v>150</v>
      </c>
      <c r="F13" s="3">
        <v>150</v>
      </c>
      <c r="G13" s="3">
        <v>150</v>
      </c>
      <c r="H13" s="3">
        <v>150</v>
      </c>
      <c r="I13" s="3">
        <v>150</v>
      </c>
      <c r="J13" s="3">
        <v>150</v>
      </c>
      <c r="K13" s="3">
        <v>150</v>
      </c>
      <c r="L13" s="3">
        <v>150</v>
      </c>
      <c r="M13" s="3">
        <v>150</v>
      </c>
      <c r="N13" s="3">
        <v>150</v>
      </c>
      <c r="O13" s="3">
        <v>150</v>
      </c>
      <c r="P13" s="3">
        <v>150</v>
      </c>
      <c r="Q13" s="3">
        <v>150</v>
      </c>
      <c r="R13" s="3">
        <v>150</v>
      </c>
      <c r="S13" s="3">
        <v>150</v>
      </c>
      <c r="T13" s="3">
        <v>150</v>
      </c>
      <c r="U13" s="3">
        <v>150</v>
      </c>
      <c r="V13" s="3">
        <v>150</v>
      </c>
      <c r="W13" s="3">
        <v>150</v>
      </c>
      <c r="X13" s="3">
        <v>150</v>
      </c>
      <c r="Y13" s="3">
        <v>150</v>
      </c>
      <c r="Z13" s="3">
        <v>150</v>
      </c>
      <c r="AA13" s="3">
        <v>150</v>
      </c>
      <c r="AB13" s="3">
        <v>150</v>
      </c>
      <c r="AC13" s="3">
        <v>150</v>
      </c>
      <c r="AD13" s="3">
        <v>150</v>
      </c>
      <c r="AE13" s="3">
        <v>150</v>
      </c>
      <c r="AF13" s="3">
        <v>150</v>
      </c>
    </row>
    <row r="14" spans="1:32" x14ac:dyDescent="0.25">
      <c r="A14" s="5" t="s">
        <v>36</v>
      </c>
      <c r="B14" s="17">
        <v>3.5306122448979593</v>
      </c>
      <c r="C14" s="17">
        <v>3.5100671140939599</v>
      </c>
      <c r="D14" s="17">
        <v>2.9662162162162162</v>
      </c>
      <c r="E14" s="17">
        <v>4.1310344827586203</v>
      </c>
      <c r="F14" s="17">
        <v>3.7793103448275862</v>
      </c>
      <c r="G14" s="17">
        <v>3.5066666666666668</v>
      </c>
      <c r="H14" s="17">
        <v>3.4899328859060401</v>
      </c>
      <c r="I14" s="17">
        <v>2.9664429530201342</v>
      </c>
      <c r="J14" s="17">
        <v>3.1241379310344826</v>
      </c>
      <c r="K14" s="17">
        <v>3.2275862068965515</v>
      </c>
      <c r="L14" s="17">
        <v>3.4932432432432434</v>
      </c>
      <c r="M14" s="17">
        <v>3.4347826086956523</v>
      </c>
      <c r="N14" s="17">
        <v>4.0616438356164384</v>
      </c>
      <c r="O14" s="17">
        <v>3.42</v>
      </c>
      <c r="P14" s="17">
        <v>3.1543624161073827</v>
      </c>
      <c r="Q14" s="17">
        <v>3.4563758389261743</v>
      </c>
      <c r="R14" s="17">
        <v>3.3716216216216215</v>
      </c>
      <c r="S14" s="17">
        <v>2.8633093525179856</v>
      </c>
      <c r="T14" s="17">
        <v>3.8639455782312924</v>
      </c>
      <c r="U14" s="17">
        <v>3.6849315068493151</v>
      </c>
      <c r="V14" s="17">
        <v>3.5744680851063828</v>
      </c>
      <c r="W14" s="17">
        <v>3.7013888888888888</v>
      </c>
      <c r="X14" s="17">
        <v>3.1666666666666665</v>
      </c>
      <c r="Y14" s="17">
        <v>3.2733333333333334</v>
      </c>
      <c r="Z14" s="17">
        <v>3.2482758620689656</v>
      </c>
      <c r="AA14" s="17">
        <v>3.6308724832214767</v>
      </c>
      <c r="AB14" s="17">
        <v>3.7046979865771812</v>
      </c>
      <c r="AC14" s="17">
        <v>3.7482993197278911</v>
      </c>
      <c r="AD14" s="17">
        <v>3.4660194174757279</v>
      </c>
      <c r="AE14" s="17">
        <v>3.5691056910569108</v>
      </c>
      <c r="AF14" s="17">
        <v>3.8866666666666667</v>
      </c>
    </row>
    <row r="15" spans="1:32" x14ac:dyDescent="0.25">
      <c r="A15" s="5" t="s">
        <v>37</v>
      </c>
      <c r="B15" s="17">
        <v>0.79644864524121728</v>
      </c>
      <c r="C15" s="17">
        <v>0.68396152950560163</v>
      </c>
      <c r="D15" s="17">
        <v>1.1333865966307877</v>
      </c>
      <c r="E15" s="17">
        <v>0.9223699276997841</v>
      </c>
      <c r="F15" s="17">
        <v>1.0439572516607281</v>
      </c>
      <c r="G15" s="17">
        <v>0.83341834018331695</v>
      </c>
      <c r="H15" s="17">
        <v>0.87470033219436882</v>
      </c>
      <c r="I15" s="17">
        <v>1.0553346297953434</v>
      </c>
      <c r="J15" s="17">
        <v>0.96380869630084465</v>
      </c>
      <c r="K15" s="17">
        <v>1.1945758637495043</v>
      </c>
      <c r="L15" s="17">
        <v>1.0529945740996427</v>
      </c>
      <c r="M15" s="17">
        <v>0.97379175923411276</v>
      </c>
      <c r="N15" s="17">
        <v>0.88841278647295152</v>
      </c>
      <c r="O15" s="17">
        <v>0.84559656872942646</v>
      </c>
      <c r="P15" s="17">
        <v>0.92797973107207987</v>
      </c>
      <c r="Q15" s="17">
        <v>0.88899595259856057</v>
      </c>
      <c r="R15" s="17">
        <v>0.83527994741268241</v>
      </c>
      <c r="S15" s="17">
        <v>1.130611216310951</v>
      </c>
      <c r="T15" s="17">
        <v>0.81626828605931123</v>
      </c>
      <c r="U15" s="17">
        <v>0.86903374528768873</v>
      </c>
      <c r="V15" s="17">
        <v>0.96535739165193146</v>
      </c>
      <c r="W15" s="17">
        <v>0.85345747749355716</v>
      </c>
      <c r="X15" s="17">
        <v>1.0259496610141856</v>
      </c>
      <c r="Y15" s="17">
        <v>0.99594255155381606</v>
      </c>
      <c r="Z15" s="17">
        <v>1.0036809647129925</v>
      </c>
      <c r="AA15" s="17">
        <v>0.91790738277853068</v>
      </c>
      <c r="AB15" s="17">
        <v>0.88914896834069646</v>
      </c>
      <c r="AC15" s="17">
        <v>0.9640350233432452</v>
      </c>
      <c r="AD15" s="17">
        <v>0.88357045260539546</v>
      </c>
      <c r="AE15" s="17">
        <v>0.96734638559382924</v>
      </c>
      <c r="AF15" s="17">
        <v>0.75562025428126867</v>
      </c>
    </row>
    <row r="16" spans="1:32" x14ac:dyDescent="0.25">
      <c r="A16" s="5" t="s">
        <v>38</v>
      </c>
      <c r="B16" s="18">
        <v>147</v>
      </c>
      <c r="C16" s="18">
        <v>149</v>
      </c>
      <c r="D16" s="18">
        <v>148</v>
      </c>
      <c r="E16" s="18">
        <v>145</v>
      </c>
      <c r="F16" s="18">
        <v>145</v>
      </c>
      <c r="G16" s="18">
        <v>150</v>
      </c>
      <c r="H16" s="18">
        <v>149</v>
      </c>
      <c r="I16" s="18">
        <v>149</v>
      </c>
      <c r="J16" s="18">
        <v>145</v>
      </c>
      <c r="K16" s="18">
        <v>145</v>
      </c>
      <c r="L16" s="18">
        <v>148</v>
      </c>
      <c r="M16" s="18">
        <v>138</v>
      </c>
      <c r="N16" s="18">
        <v>146</v>
      </c>
      <c r="O16" s="18">
        <v>150</v>
      </c>
      <c r="P16" s="18">
        <v>149</v>
      </c>
      <c r="Q16" s="18">
        <v>149</v>
      </c>
      <c r="R16" s="18">
        <v>148</v>
      </c>
      <c r="S16" s="18">
        <v>139</v>
      </c>
      <c r="T16" s="18">
        <v>147</v>
      </c>
      <c r="U16" s="18">
        <v>146</v>
      </c>
      <c r="V16" s="18">
        <v>141</v>
      </c>
      <c r="W16" s="18">
        <v>144</v>
      </c>
      <c r="X16" s="18">
        <v>150</v>
      </c>
      <c r="Y16" s="18">
        <v>150</v>
      </c>
      <c r="Z16" s="18">
        <v>145</v>
      </c>
      <c r="AA16" s="18">
        <v>149</v>
      </c>
      <c r="AB16" s="18">
        <v>149</v>
      </c>
      <c r="AC16" s="18">
        <v>147</v>
      </c>
      <c r="AD16" s="18">
        <v>103</v>
      </c>
      <c r="AE16" s="18">
        <v>123</v>
      </c>
      <c r="AF16" s="18">
        <v>150</v>
      </c>
    </row>
    <row r="18" spans="1:32" x14ac:dyDescent="0.25">
      <c r="A18" s="5" t="s">
        <v>119</v>
      </c>
      <c r="B18" s="5">
        <v>150</v>
      </c>
    </row>
    <row r="19" spans="1:32" x14ac:dyDescent="0.25">
      <c r="A19" s="5" t="s">
        <v>120</v>
      </c>
      <c r="B19" s="5">
        <v>244</v>
      </c>
    </row>
    <row r="20" spans="1:32" x14ac:dyDescent="0.25">
      <c r="A20" s="5" t="s">
        <v>121</v>
      </c>
      <c r="B20" s="20">
        <f>B18/B19</f>
        <v>0.61475409836065575</v>
      </c>
    </row>
    <row r="22" spans="1:32" x14ac:dyDescent="0.25">
      <c r="A22" s="5" t="s">
        <v>151</v>
      </c>
      <c r="B22" s="5"/>
      <c r="C22" s="5"/>
      <c r="D22" s="5"/>
      <c r="E22" s="5"/>
      <c r="F22" s="17">
        <f>AVERAGE(X14:Z14)</f>
        <v>3.2294252873563214</v>
      </c>
    </row>
    <row r="23" spans="1:32" x14ac:dyDescent="0.25">
      <c r="A23" s="5" t="s">
        <v>152</v>
      </c>
      <c r="B23" s="5"/>
      <c r="C23" s="5"/>
    </row>
    <row r="25" spans="1:32" x14ac:dyDescent="0.25">
      <c r="A25" s="5" t="s">
        <v>153</v>
      </c>
      <c r="B25" s="5"/>
      <c r="C25" s="5"/>
      <c r="D25" s="5"/>
      <c r="E25" s="5"/>
      <c r="F25" s="17">
        <f>(F22-1)*2.5</f>
        <v>5.5735632183908033</v>
      </c>
    </row>
    <row r="26" spans="1:32" x14ac:dyDescent="0.25">
      <c r="A26" s="5" t="s">
        <v>147</v>
      </c>
      <c r="B26" s="17">
        <f t="shared" ref="B26:AF26" si="0">(B14-1)*2.5</f>
        <v>6.3265306122448983</v>
      </c>
      <c r="C26" s="17">
        <f t="shared" si="0"/>
        <v>6.2751677852348999</v>
      </c>
      <c r="D26" s="17">
        <f t="shared" si="0"/>
        <v>4.9155405405405403</v>
      </c>
      <c r="E26" s="17">
        <f t="shared" si="0"/>
        <v>7.8275862068965507</v>
      </c>
      <c r="F26" s="17">
        <f t="shared" si="0"/>
        <v>6.9482758620689653</v>
      </c>
      <c r="G26" s="17">
        <f t="shared" si="0"/>
        <v>6.2666666666666675</v>
      </c>
      <c r="H26" s="17">
        <f t="shared" si="0"/>
        <v>6.2248322147651001</v>
      </c>
      <c r="I26" s="17">
        <f t="shared" si="0"/>
        <v>4.9161073825503356</v>
      </c>
      <c r="J26" s="17">
        <f t="shared" si="0"/>
        <v>5.3103448275862064</v>
      </c>
      <c r="K26" s="17">
        <f t="shared" si="0"/>
        <v>5.568965517241379</v>
      </c>
      <c r="L26" s="17">
        <f t="shared" si="0"/>
        <v>6.2331081081081088</v>
      </c>
      <c r="M26" s="17">
        <f t="shared" si="0"/>
        <v>6.0869565217391308</v>
      </c>
      <c r="N26" s="17">
        <f t="shared" si="0"/>
        <v>7.654109589041096</v>
      </c>
      <c r="O26" s="17">
        <f t="shared" si="0"/>
        <v>6.05</v>
      </c>
      <c r="P26" s="17">
        <f t="shared" si="0"/>
        <v>5.3859060402684564</v>
      </c>
      <c r="Q26" s="17">
        <f t="shared" si="0"/>
        <v>6.1409395973154357</v>
      </c>
      <c r="R26" s="17">
        <f t="shared" si="0"/>
        <v>5.9290540540540535</v>
      </c>
      <c r="S26" s="17">
        <f t="shared" si="0"/>
        <v>4.6582733812949639</v>
      </c>
      <c r="T26" s="17">
        <f t="shared" si="0"/>
        <v>7.1598639455782305</v>
      </c>
      <c r="U26" s="17">
        <f t="shared" si="0"/>
        <v>6.7123287671232879</v>
      </c>
      <c r="V26" s="17">
        <f t="shared" si="0"/>
        <v>6.4361702127659566</v>
      </c>
      <c r="W26" s="17">
        <f t="shared" si="0"/>
        <v>6.7534722222222223</v>
      </c>
      <c r="X26" s="17">
        <f t="shared" si="0"/>
        <v>5.4166666666666661</v>
      </c>
      <c r="Y26" s="17">
        <f t="shared" si="0"/>
        <v>5.6833333333333336</v>
      </c>
      <c r="Z26" s="17">
        <f t="shared" si="0"/>
        <v>5.6206896551724137</v>
      </c>
      <c r="AA26" s="17">
        <f t="shared" si="0"/>
        <v>6.577181208053692</v>
      </c>
      <c r="AB26" s="17">
        <f t="shared" si="0"/>
        <v>6.7617449664429525</v>
      </c>
      <c r="AC26" s="17">
        <f t="shared" si="0"/>
        <v>6.870748299319728</v>
      </c>
      <c r="AD26" s="17">
        <f t="shared" si="0"/>
        <v>6.1650485436893199</v>
      </c>
      <c r="AE26" s="17">
        <f t="shared" si="0"/>
        <v>6.4227642276422774</v>
      </c>
      <c r="AF26" s="17">
        <f t="shared" si="0"/>
        <v>7.2166666666666668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116</v>
      </c>
    </row>
    <row r="3" spans="1:25" x14ac:dyDescent="0.25">
      <c r="A3" s="1" t="s">
        <v>1</v>
      </c>
      <c r="B3" t="s">
        <v>127</v>
      </c>
      <c r="D3" t="s">
        <v>134</v>
      </c>
    </row>
    <row r="4" spans="1:25" x14ac:dyDescent="0.25">
      <c r="A4" s="1" t="s">
        <v>2</v>
      </c>
      <c r="B4" t="s">
        <v>146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1">
        <v>2</v>
      </c>
      <c r="C7" s="21">
        <v>2</v>
      </c>
      <c r="D7" s="21">
        <v>2</v>
      </c>
      <c r="E7" s="21">
        <v>2</v>
      </c>
      <c r="F7" s="21">
        <v>12</v>
      </c>
      <c r="G7" s="21">
        <v>0</v>
      </c>
      <c r="H7" s="21">
        <v>2</v>
      </c>
      <c r="I7" s="21">
        <v>1</v>
      </c>
      <c r="J7" s="21">
        <v>2</v>
      </c>
      <c r="K7" s="21">
        <v>1</v>
      </c>
      <c r="L7" s="21">
        <v>4</v>
      </c>
      <c r="M7" s="21">
        <v>4</v>
      </c>
      <c r="N7" s="21">
        <v>4</v>
      </c>
      <c r="O7" s="21">
        <v>0</v>
      </c>
      <c r="P7" s="21">
        <v>1</v>
      </c>
      <c r="Q7" s="21">
        <v>0</v>
      </c>
      <c r="R7" s="21">
        <v>0</v>
      </c>
      <c r="S7" s="21">
        <v>0</v>
      </c>
      <c r="T7" s="21">
        <v>3</v>
      </c>
      <c r="U7" s="21">
        <v>3</v>
      </c>
      <c r="V7" s="21">
        <v>2</v>
      </c>
      <c r="W7" s="21">
        <v>7</v>
      </c>
      <c r="X7" s="21">
        <v>0</v>
      </c>
      <c r="Y7" s="21">
        <v>1</v>
      </c>
    </row>
    <row r="8" spans="1:25" x14ac:dyDescent="0.25">
      <c r="A8" s="8">
        <v>2</v>
      </c>
      <c r="B8" s="21">
        <v>7</v>
      </c>
      <c r="C8" s="21">
        <v>3</v>
      </c>
      <c r="D8" s="21">
        <v>3</v>
      </c>
      <c r="E8" s="21">
        <v>11</v>
      </c>
      <c r="F8" s="21">
        <v>12</v>
      </c>
      <c r="G8" s="21">
        <v>9</v>
      </c>
      <c r="H8" s="21">
        <v>16</v>
      </c>
      <c r="I8" s="21">
        <v>6</v>
      </c>
      <c r="J8" s="21">
        <v>7</v>
      </c>
      <c r="K8" s="21">
        <v>12</v>
      </c>
      <c r="L8" s="21">
        <v>9</v>
      </c>
      <c r="M8" s="21">
        <v>3</v>
      </c>
      <c r="N8" s="21">
        <v>12</v>
      </c>
      <c r="O8" s="21">
        <v>9</v>
      </c>
      <c r="P8" s="21">
        <v>5</v>
      </c>
      <c r="Q8" s="21">
        <v>0</v>
      </c>
      <c r="R8" s="21">
        <v>3</v>
      </c>
      <c r="S8" s="21">
        <v>1</v>
      </c>
      <c r="T8" s="21">
        <v>2</v>
      </c>
      <c r="U8" s="21">
        <v>6</v>
      </c>
      <c r="V8" s="21">
        <v>4</v>
      </c>
      <c r="W8" s="21">
        <v>4</v>
      </c>
      <c r="X8" s="21">
        <v>4</v>
      </c>
      <c r="Y8" s="21">
        <v>6</v>
      </c>
    </row>
    <row r="9" spans="1:25" x14ac:dyDescent="0.25">
      <c r="A9" s="8">
        <v>3</v>
      </c>
      <c r="B9" s="21">
        <v>13</v>
      </c>
      <c r="C9" s="21">
        <v>10</v>
      </c>
      <c r="D9" s="21">
        <v>10</v>
      </c>
      <c r="E9" s="21">
        <v>14</v>
      </c>
      <c r="F9" s="21">
        <v>7</v>
      </c>
      <c r="G9" s="21">
        <v>17</v>
      </c>
      <c r="H9" s="21">
        <v>20</v>
      </c>
      <c r="I9" s="21">
        <v>13</v>
      </c>
      <c r="J9" s="21">
        <v>13</v>
      </c>
      <c r="K9" s="21">
        <v>20</v>
      </c>
      <c r="L9" s="21">
        <v>18</v>
      </c>
      <c r="M9" s="21">
        <v>7</v>
      </c>
      <c r="N9" s="21">
        <v>10</v>
      </c>
      <c r="O9" s="21">
        <v>13</v>
      </c>
      <c r="P9" s="21">
        <v>9</v>
      </c>
      <c r="Q9" s="21">
        <v>6</v>
      </c>
      <c r="R9" s="21">
        <v>7</v>
      </c>
      <c r="S9" s="21">
        <v>9</v>
      </c>
      <c r="T9" s="21">
        <v>13</v>
      </c>
      <c r="U9" s="21">
        <v>8</v>
      </c>
      <c r="V9" s="21">
        <v>8</v>
      </c>
      <c r="W9" s="21">
        <v>12</v>
      </c>
      <c r="X9" s="21">
        <v>12</v>
      </c>
      <c r="Y9" s="21">
        <v>12</v>
      </c>
    </row>
    <row r="10" spans="1:25" x14ac:dyDescent="0.25">
      <c r="A10" s="8">
        <v>4</v>
      </c>
      <c r="B10" s="21">
        <v>16</v>
      </c>
      <c r="C10" s="21">
        <v>16</v>
      </c>
      <c r="D10" s="21">
        <v>16</v>
      </c>
      <c r="E10" s="21">
        <v>10</v>
      </c>
      <c r="F10" s="21">
        <v>5</v>
      </c>
      <c r="G10" s="21">
        <v>12</v>
      </c>
      <c r="H10" s="21">
        <v>4</v>
      </c>
      <c r="I10" s="21">
        <v>16</v>
      </c>
      <c r="J10" s="21">
        <v>14</v>
      </c>
      <c r="K10" s="21">
        <v>7</v>
      </c>
      <c r="L10" s="21">
        <v>8</v>
      </c>
      <c r="M10" s="21">
        <v>8</v>
      </c>
      <c r="N10" s="21">
        <v>8</v>
      </c>
      <c r="O10" s="21">
        <v>16</v>
      </c>
      <c r="P10" s="21">
        <v>18</v>
      </c>
      <c r="Q10" s="21">
        <v>21</v>
      </c>
      <c r="R10" s="21">
        <v>17</v>
      </c>
      <c r="S10" s="21">
        <v>18</v>
      </c>
      <c r="T10" s="21">
        <v>20</v>
      </c>
      <c r="U10" s="21">
        <v>17</v>
      </c>
      <c r="V10" s="21">
        <v>20</v>
      </c>
      <c r="W10" s="21">
        <v>12</v>
      </c>
      <c r="X10" s="21">
        <v>21</v>
      </c>
      <c r="Y10" s="21">
        <v>20</v>
      </c>
    </row>
    <row r="11" spans="1:25" x14ac:dyDescent="0.25">
      <c r="A11" s="8">
        <v>5</v>
      </c>
      <c r="B11" s="21">
        <v>4</v>
      </c>
      <c r="C11" s="21">
        <v>11</v>
      </c>
      <c r="D11" s="21">
        <v>11</v>
      </c>
      <c r="E11" s="21">
        <v>5</v>
      </c>
      <c r="F11" s="21">
        <v>4</v>
      </c>
      <c r="G11" s="21">
        <v>4</v>
      </c>
      <c r="H11" s="21">
        <v>0</v>
      </c>
      <c r="I11" s="21">
        <v>6</v>
      </c>
      <c r="J11" s="21">
        <v>6</v>
      </c>
      <c r="K11" s="21">
        <v>1</v>
      </c>
      <c r="L11" s="21">
        <v>2</v>
      </c>
      <c r="M11" s="21">
        <v>3</v>
      </c>
      <c r="N11" s="21">
        <v>3</v>
      </c>
      <c r="O11" s="21">
        <v>4</v>
      </c>
      <c r="P11" s="21">
        <v>8</v>
      </c>
      <c r="Q11" s="21">
        <v>15</v>
      </c>
      <c r="R11" s="21">
        <v>15</v>
      </c>
      <c r="S11" s="21">
        <v>13</v>
      </c>
      <c r="T11" s="21">
        <v>4</v>
      </c>
      <c r="U11" s="21">
        <v>8</v>
      </c>
      <c r="V11" s="21">
        <v>4</v>
      </c>
      <c r="W11" s="21">
        <v>5</v>
      </c>
      <c r="X11" s="21">
        <v>5</v>
      </c>
      <c r="Y11" s="21">
        <v>3</v>
      </c>
    </row>
    <row r="12" spans="1:25" x14ac:dyDescent="0.25">
      <c r="A12" s="8" t="s">
        <v>114</v>
      </c>
      <c r="B12" s="21">
        <v>0</v>
      </c>
      <c r="C12" s="21">
        <v>0</v>
      </c>
      <c r="D12" s="21">
        <v>0</v>
      </c>
      <c r="E12" s="21">
        <v>0</v>
      </c>
      <c r="F12" s="21">
        <v>2</v>
      </c>
      <c r="G12" s="21">
        <v>0</v>
      </c>
      <c r="H12" s="21">
        <v>0</v>
      </c>
      <c r="I12" s="21">
        <v>0</v>
      </c>
      <c r="J12" s="21">
        <v>0</v>
      </c>
      <c r="K12" s="21">
        <v>1</v>
      </c>
      <c r="L12" s="21">
        <v>1</v>
      </c>
      <c r="M12" s="21">
        <v>17</v>
      </c>
      <c r="N12" s="21">
        <v>5</v>
      </c>
      <c r="O12" s="21">
        <v>0</v>
      </c>
      <c r="P12" s="21">
        <v>1</v>
      </c>
      <c r="Q12" s="21">
        <v>0</v>
      </c>
      <c r="R12" s="21">
        <v>0</v>
      </c>
      <c r="S12" s="21">
        <v>1</v>
      </c>
      <c r="T12" s="21">
        <v>0</v>
      </c>
      <c r="U12" s="21">
        <v>0</v>
      </c>
      <c r="V12" s="21">
        <v>4</v>
      </c>
      <c r="W12" s="21">
        <v>2</v>
      </c>
      <c r="X12" s="21">
        <v>0</v>
      </c>
      <c r="Y12" s="21">
        <v>0</v>
      </c>
    </row>
    <row r="13" spans="1:25" x14ac:dyDescent="0.25">
      <c r="A13" s="8" t="s">
        <v>35</v>
      </c>
      <c r="B13" s="21">
        <v>42</v>
      </c>
      <c r="C13" s="21">
        <v>42</v>
      </c>
      <c r="D13" s="21">
        <v>42</v>
      </c>
      <c r="E13" s="21">
        <v>42</v>
      </c>
      <c r="F13" s="21">
        <v>42</v>
      </c>
      <c r="G13" s="21">
        <v>42</v>
      </c>
      <c r="H13" s="21">
        <v>42</v>
      </c>
      <c r="I13" s="21">
        <v>42</v>
      </c>
      <c r="J13" s="21">
        <v>42</v>
      </c>
      <c r="K13" s="21">
        <v>42</v>
      </c>
      <c r="L13" s="21">
        <v>42</v>
      </c>
      <c r="M13" s="21">
        <v>42</v>
      </c>
      <c r="N13" s="21">
        <v>42</v>
      </c>
      <c r="O13" s="21">
        <v>42</v>
      </c>
      <c r="P13" s="21">
        <v>42</v>
      </c>
      <c r="Q13" s="21">
        <v>42</v>
      </c>
      <c r="R13" s="21">
        <v>42</v>
      </c>
      <c r="S13" s="21">
        <v>42</v>
      </c>
      <c r="T13" s="21">
        <v>42</v>
      </c>
      <c r="U13" s="21">
        <v>42</v>
      </c>
      <c r="V13" s="21">
        <v>42</v>
      </c>
      <c r="W13" s="21">
        <v>42</v>
      </c>
      <c r="X13" s="21">
        <v>42</v>
      </c>
      <c r="Y13" s="21">
        <v>42</v>
      </c>
    </row>
    <row r="14" spans="1:25" x14ac:dyDescent="0.25">
      <c r="A14" s="5" t="s">
        <v>36</v>
      </c>
      <c r="B14" s="17">
        <v>3.3095238095238093</v>
      </c>
      <c r="C14" s="17">
        <v>3.7380952380952381</v>
      </c>
      <c r="D14" s="17">
        <v>3.7380952380952381</v>
      </c>
      <c r="E14" s="17">
        <v>3.1190476190476191</v>
      </c>
      <c r="F14" s="17">
        <v>2.4249999999999998</v>
      </c>
      <c r="G14" s="17">
        <v>3.2619047619047619</v>
      </c>
      <c r="H14" s="17">
        <v>2.6190476190476191</v>
      </c>
      <c r="I14" s="17">
        <v>3.4761904761904763</v>
      </c>
      <c r="J14" s="17">
        <v>3.3571428571428572</v>
      </c>
      <c r="K14" s="17">
        <v>2.8780487804878048</v>
      </c>
      <c r="L14" s="17">
        <v>2.8780487804878048</v>
      </c>
      <c r="M14" s="17">
        <v>3.12</v>
      </c>
      <c r="N14" s="17">
        <v>2.8378378378378377</v>
      </c>
      <c r="O14" s="17">
        <v>3.3571428571428572</v>
      </c>
      <c r="P14" s="17">
        <v>3.6585365853658538</v>
      </c>
      <c r="Q14" s="17">
        <v>4.2142857142857144</v>
      </c>
      <c r="R14" s="17">
        <v>4.0476190476190474</v>
      </c>
      <c r="S14" s="17">
        <v>4.0487804878048781</v>
      </c>
      <c r="T14" s="17">
        <v>3.4761904761904763</v>
      </c>
      <c r="U14" s="17">
        <v>3.5</v>
      </c>
      <c r="V14" s="17">
        <v>3.5263157894736841</v>
      </c>
      <c r="W14" s="17">
        <v>3.1</v>
      </c>
      <c r="X14" s="17">
        <v>3.6428571428571428</v>
      </c>
      <c r="Y14" s="17">
        <v>3.4285714285714284</v>
      </c>
    </row>
    <row r="15" spans="1:25" x14ac:dyDescent="0.25">
      <c r="A15" s="5" t="s">
        <v>37</v>
      </c>
      <c r="B15" s="17">
        <v>1.0238162763464755</v>
      </c>
      <c r="C15" s="17">
        <v>1.0833445009698663</v>
      </c>
      <c r="D15" s="17">
        <v>1.0833445009698663</v>
      </c>
      <c r="E15" s="17">
        <v>1.0865560035712067</v>
      </c>
      <c r="F15" s="17">
        <v>1.3182642044827406</v>
      </c>
      <c r="G15" s="17">
        <v>0.91223456037770367</v>
      </c>
      <c r="H15" s="17">
        <v>0.73093261350277572</v>
      </c>
      <c r="I15" s="17">
        <v>0.99359154482909395</v>
      </c>
      <c r="J15" s="17">
        <v>1.0779707351887367</v>
      </c>
      <c r="K15" s="17">
        <v>0.81225371501826649</v>
      </c>
      <c r="L15" s="17">
        <v>1.0048662087865106</v>
      </c>
      <c r="M15" s="17">
        <v>1.2688577540449517</v>
      </c>
      <c r="N15" s="17">
        <v>1.1429375776070654</v>
      </c>
      <c r="O15" s="17">
        <v>0.93238295731640075</v>
      </c>
      <c r="P15" s="17">
        <v>1.0151294522759398</v>
      </c>
      <c r="Q15" s="17">
        <v>0.68202404240986014</v>
      </c>
      <c r="R15" s="17">
        <v>0.90936538987981419</v>
      </c>
      <c r="S15" s="17">
        <v>0.80471173447996613</v>
      </c>
      <c r="T15" s="17">
        <v>0.99359154482909395</v>
      </c>
      <c r="U15" s="17">
        <v>1.1739032244984271</v>
      </c>
      <c r="V15" s="17">
        <v>1.0063807807982872</v>
      </c>
      <c r="W15" s="17">
        <v>1.2770157519659777</v>
      </c>
      <c r="X15" s="17">
        <v>0.82110658740175968</v>
      </c>
      <c r="Y15" s="17">
        <v>0.91445991371842494</v>
      </c>
    </row>
    <row r="16" spans="1:25" x14ac:dyDescent="0.25">
      <c r="A16" s="5" t="s">
        <v>38</v>
      </c>
      <c r="B16" s="18">
        <v>42</v>
      </c>
      <c r="C16" s="18">
        <v>42</v>
      </c>
      <c r="D16" s="18">
        <v>42</v>
      </c>
      <c r="E16" s="18">
        <v>42</v>
      </c>
      <c r="F16" s="18">
        <v>40</v>
      </c>
      <c r="G16" s="18">
        <v>42</v>
      </c>
      <c r="H16" s="18">
        <v>42</v>
      </c>
      <c r="I16" s="18">
        <v>42</v>
      </c>
      <c r="J16" s="18">
        <v>42</v>
      </c>
      <c r="K16" s="18">
        <v>41</v>
      </c>
      <c r="L16" s="18">
        <v>41</v>
      </c>
      <c r="M16" s="18">
        <v>25</v>
      </c>
      <c r="N16" s="18">
        <v>37</v>
      </c>
      <c r="O16" s="18">
        <v>42</v>
      </c>
      <c r="P16" s="18">
        <v>41</v>
      </c>
      <c r="Q16" s="18">
        <v>42</v>
      </c>
      <c r="R16" s="18">
        <v>42</v>
      </c>
      <c r="S16" s="18">
        <v>41</v>
      </c>
      <c r="T16" s="18">
        <v>42</v>
      </c>
      <c r="U16" s="18">
        <v>42</v>
      </c>
      <c r="V16" s="18">
        <v>38</v>
      </c>
      <c r="W16" s="18">
        <v>40</v>
      </c>
      <c r="X16" s="18">
        <v>42</v>
      </c>
      <c r="Y16" s="18">
        <v>42</v>
      </c>
    </row>
    <row r="18" spans="1:25" x14ac:dyDescent="0.25">
      <c r="A18" s="5" t="s">
        <v>148</v>
      </c>
      <c r="B18" s="5"/>
      <c r="C18" s="5"/>
      <c r="D18" s="5"/>
      <c r="E18" s="5"/>
      <c r="F18" s="17">
        <f>AVERAGE(S14:V14)</f>
        <v>3.6378216883672598</v>
      </c>
    </row>
    <row r="19" spans="1:25" x14ac:dyDescent="0.25">
      <c r="A19" s="5" t="s">
        <v>149</v>
      </c>
      <c r="B19" s="5"/>
      <c r="C19" s="5"/>
    </row>
    <row r="21" spans="1:25" x14ac:dyDescent="0.25">
      <c r="A21" s="5" t="s">
        <v>150</v>
      </c>
      <c r="B21" s="5"/>
      <c r="C21" s="5"/>
      <c r="D21" s="5"/>
      <c r="E21" s="5"/>
      <c r="F21" s="17">
        <f>(F18-1)*2.5</f>
        <v>6.59455422091815</v>
      </c>
    </row>
    <row r="22" spans="1:25" x14ac:dyDescent="0.25">
      <c r="A22" s="5" t="s">
        <v>147</v>
      </c>
      <c r="B22" s="17">
        <f t="shared" ref="B22:Y22" si="0">(B14-1)*2.5</f>
        <v>5.7738095238095237</v>
      </c>
      <c r="C22" s="17">
        <f t="shared" si="0"/>
        <v>6.8452380952380949</v>
      </c>
      <c r="D22" s="17">
        <f t="shared" si="0"/>
        <v>6.8452380952380949</v>
      </c>
      <c r="E22" s="17">
        <f t="shared" si="0"/>
        <v>5.2976190476190474</v>
      </c>
      <c r="F22" s="17">
        <f t="shared" si="0"/>
        <v>3.5624999999999996</v>
      </c>
      <c r="G22" s="17">
        <f t="shared" si="0"/>
        <v>5.6547619047619051</v>
      </c>
      <c r="H22" s="17">
        <f t="shared" si="0"/>
        <v>4.0476190476190474</v>
      </c>
      <c r="I22" s="17">
        <f t="shared" si="0"/>
        <v>6.1904761904761907</v>
      </c>
      <c r="J22" s="17">
        <f t="shared" si="0"/>
        <v>5.8928571428571432</v>
      </c>
      <c r="K22" s="17">
        <f t="shared" si="0"/>
        <v>4.6951219512195124</v>
      </c>
      <c r="L22" s="17">
        <f t="shared" si="0"/>
        <v>4.6951219512195124</v>
      </c>
      <c r="M22" s="17">
        <f t="shared" si="0"/>
        <v>5.3000000000000007</v>
      </c>
      <c r="N22" s="17">
        <f t="shared" si="0"/>
        <v>4.5945945945945947</v>
      </c>
      <c r="O22" s="17">
        <f t="shared" si="0"/>
        <v>5.8928571428571432</v>
      </c>
      <c r="P22" s="17">
        <f t="shared" si="0"/>
        <v>6.6463414634146343</v>
      </c>
      <c r="Q22" s="17">
        <f t="shared" si="0"/>
        <v>8.0357142857142865</v>
      </c>
      <c r="R22" s="17">
        <f t="shared" si="0"/>
        <v>7.6190476190476186</v>
      </c>
      <c r="S22" s="17">
        <f t="shared" si="0"/>
        <v>7.6219512195121952</v>
      </c>
      <c r="T22" s="17">
        <f t="shared" si="0"/>
        <v>6.1904761904761907</v>
      </c>
      <c r="U22" s="17">
        <f t="shared" si="0"/>
        <v>6.25</v>
      </c>
      <c r="V22" s="17">
        <f t="shared" si="0"/>
        <v>6.3157894736842106</v>
      </c>
      <c r="W22" s="17">
        <f t="shared" si="0"/>
        <v>5.25</v>
      </c>
      <c r="X22" s="17">
        <f t="shared" si="0"/>
        <v>6.6071428571428568</v>
      </c>
      <c r="Y22" s="17">
        <f t="shared" si="0"/>
        <v>6.0714285714285712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116</v>
      </c>
    </row>
    <row r="3" spans="1:32" x14ac:dyDescent="0.25">
      <c r="A3" s="1" t="s">
        <v>1</v>
      </c>
      <c r="B3" t="s">
        <v>127</v>
      </c>
      <c r="D3" t="s">
        <v>134</v>
      </c>
    </row>
    <row r="4" spans="1:32" x14ac:dyDescent="0.25">
      <c r="A4" s="1" t="s">
        <v>2</v>
      </c>
      <c r="B4" t="s">
        <v>146</v>
      </c>
      <c r="D4" s="22" t="s">
        <v>142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123</v>
      </c>
    </row>
    <row r="7" spans="1:32" x14ac:dyDescent="0.25">
      <c r="A7" s="8">
        <v>1</v>
      </c>
      <c r="B7" s="3">
        <v>2</v>
      </c>
      <c r="C7" s="3">
        <v>1</v>
      </c>
      <c r="D7" s="3">
        <v>13</v>
      </c>
      <c r="E7" s="3">
        <v>4</v>
      </c>
      <c r="F7" s="3">
        <v>18</v>
      </c>
      <c r="G7" s="3">
        <v>4</v>
      </c>
      <c r="H7" s="3">
        <v>1</v>
      </c>
      <c r="I7" s="3">
        <v>12</v>
      </c>
      <c r="J7" s="3">
        <v>16</v>
      </c>
      <c r="K7" s="3">
        <v>20</v>
      </c>
      <c r="L7" s="3">
        <v>13</v>
      </c>
      <c r="M7" s="3">
        <v>12</v>
      </c>
      <c r="N7" s="3">
        <v>5</v>
      </c>
      <c r="O7" s="3">
        <v>8</v>
      </c>
      <c r="P7" s="3">
        <v>11</v>
      </c>
      <c r="Q7" s="3">
        <v>7</v>
      </c>
      <c r="R7" s="3">
        <v>12</v>
      </c>
      <c r="S7" s="3">
        <v>35</v>
      </c>
      <c r="T7" s="3">
        <v>1</v>
      </c>
      <c r="U7" s="3">
        <v>3</v>
      </c>
      <c r="V7" s="3">
        <v>10</v>
      </c>
      <c r="W7" s="3">
        <v>4</v>
      </c>
      <c r="X7" s="3">
        <v>6</v>
      </c>
      <c r="Y7" s="3">
        <v>6</v>
      </c>
      <c r="Z7" s="3">
        <v>4</v>
      </c>
      <c r="AA7" s="3">
        <v>10</v>
      </c>
      <c r="AB7" s="3">
        <v>9</v>
      </c>
      <c r="AC7" s="3">
        <v>8</v>
      </c>
      <c r="AD7" s="3">
        <v>5</v>
      </c>
      <c r="AE7" s="3">
        <v>6</v>
      </c>
      <c r="AF7" s="3">
        <v>1</v>
      </c>
    </row>
    <row r="8" spans="1:32" x14ac:dyDescent="0.25">
      <c r="A8" s="8">
        <v>2</v>
      </c>
      <c r="B8" s="3">
        <v>22</v>
      </c>
      <c r="C8" s="3">
        <v>20</v>
      </c>
      <c r="D8" s="3">
        <v>47</v>
      </c>
      <c r="E8" s="3">
        <v>14</v>
      </c>
      <c r="F8" s="3">
        <v>29</v>
      </c>
      <c r="G8" s="3">
        <v>27</v>
      </c>
      <c r="H8" s="3">
        <v>21</v>
      </c>
      <c r="I8" s="3">
        <v>41</v>
      </c>
      <c r="J8" s="3">
        <v>32</v>
      </c>
      <c r="K8" s="3">
        <v>37</v>
      </c>
      <c r="L8" s="3">
        <v>42</v>
      </c>
      <c r="M8" s="3">
        <v>32</v>
      </c>
      <c r="N8" s="3">
        <v>19</v>
      </c>
      <c r="O8" s="3">
        <v>33</v>
      </c>
      <c r="P8" s="3">
        <v>52</v>
      </c>
      <c r="Q8" s="3">
        <v>24</v>
      </c>
      <c r="R8" s="3">
        <v>44</v>
      </c>
      <c r="S8" s="3">
        <v>53</v>
      </c>
      <c r="T8" s="3">
        <v>11</v>
      </c>
      <c r="U8" s="3">
        <v>23</v>
      </c>
      <c r="V8" s="3">
        <v>34</v>
      </c>
      <c r="W8" s="3">
        <v>18</v>
      </c>
      <c r="X8" s="3">
        <v>29</v>
      </c>
      <c r="Y8" s="3">
        <v>19</v>
      </c>
      <c r="Z8" s="3">
        <v>33</v>
      </c>
      <c r="AA8" s="3">
        <v>24</v>
      </c>
      <c r="AB8" s="3">
        <v>26</v>
      </c>
      <c r="AC8" s="3">
        <v>17</v>
      </c>
      <c r="AD8" s="3">
        <v>17</v>
      </c>
      <c r="AE8" s="3">
        <v>25</v>
      </c>
      <c r="AF8" s="3">
        <v>9</v>
      </c>
    </row>
    <row r="9" spans="1:32" x14ac:dyDescent="0.25">
      <c r="A9" s="8">
        <v>3</v>
      </c>
      <c r="B9" s="3">
        <v>92</v>
      </c>
      <c r="C9" s="3">
        <v>102</v>
      </c>
      <c r="D9" s="3">
        <v>64</v>
      </c>
      <c r="E9" s="3">
        <v>32</v>
      </c>
      <c r="F9" s="3">
        <v>36</v>
      </c>
      <c r="G9" s="3">
        <v>71</v>
      </c>
      <c r="H9" s="3">
        <v>86</v>
      </c>
      <c r="I9" s="3">
        <v>88</v>
      </c>
      <c r="J9" s="3">
        <v>83</v>
      </c>
      <c r="K9" s="3">
        <v>51</v>
      </c>
      <c r="L9" s="3">
        <v>59</v>
      </c>
      <c r="M9" s="3">
        <v>75</v>
      </c>
      <c r="N9" s="3">
        <v>44</v>
      </c>
      <c r="O9" s="3">
        <v>101</v>
      </c>
      <c r="P9" s="3">
        <v>82</v>
      </c>
      <c r="Q9" s="3">
        <v>105</v>
      </c>
      <c r="R9" s="3">
        <v>85</v>
      </c>
      <c r="S9" s="3">
        <v>60</v>
      </c>
      <c r="T9" s="3">
        <v>75</v>
      </c>
      <c r="U9" s="3">
        <v>87</v>
      </c>
      <c r="V9" s="3">
        <v>73</v>
      </c>
      <c r="W9" s="3">
        <v>74</v>
      </c>
      <c r="X9" s="3">
        <v>72</v>
      </c>
      <c r="Y9" s="3">
        <v>78</v>
      </c>
      <c r="Z9" s="3">
        <v>74</v>
      </c>
      <c r="AA9" s="3">
        <v>62</v>
      </c>
      <c r="AB9" s="3">
        <v>80</v>
      </c>
      <c r="AC9" s="3">
        <v>57</v>
      </c>
      <c r="AD9" s="3">
        <v>60</v>
      </c>
      <c r="AE9" s="3">
        <v>60</v>
      </c>
      <c r="AF9" s="3">
        <v>74</v>
      </c>
    </row>
    <row r="10" spans="1:32" x14ac:dyDescent="0.25">
      <c r="A10" s="8">
        <v>4</v>
      </c>
      <c r="B10" s="3">
        <v>72</v>
      </c>
      <c r="C10" s="3">
        <v>77</v>
      </c>
      <c r="D10" s="3">
        <v>72</v>
      </c>
      <c r="E10" s="3">
        <v>69</v>
      </c>
      <c r="F10" s="3">
        <v>68</v>
      </c>
      <c r="G10" s="3">
        <v>85</v>
      </c>
      <c r="H10" s="3">
        <v>89</v>
      </c>
      <c r="I10" s="3">
        <v>51</v>
      </c>
      <c r="J10" s="3">
        <v>69</v>
      </c>
      <c r="K10" s="3">
        <v>82</v>
      </c>
      <c r="L10" s="3">
        <v>71</v>
      </c>
      <c r="M10" s="3">
        <v>58</v>
      </c>
      <c r="N10" s="3">
        <v>77</v>
      </c>
      <c r="O10" s="3">
        <v>59</v>
      </c>
      <c r="P10" s="3">
        <v>58</v>
      </c>
      <c r="Q10" s="3">
        <v>61</v>
      </c>
      <c r="R10" s="3">
        <v>58</v>
      </c>
      <c r="S10" s="3">
        <v>42</v>
      </c>
      <c r="T10" s="3">
        <v>94</v>
      </c>
      <c r="U10" s="3">
        <v>79</v>
      </c>
      <c r="V10" s="3">
        <v>65</v>
      </c>
      <c r="W10" s="3">
        <v>88</v>
      </c>
      <c r="X10" s="3">
        <v>78</v>
      </c>
      <c r="Y10" s="3">
        <v>81</v>
      </c>
      <c r="Z10" s="3">
        <v>76</v>
      </c>
      <c r="AA10" s="3">
        <v>92</v>
      </c>
      <c r="AB10" s="3">
        <v>79</v>
      </c>
      <c r="AC10" s="3">
        <v>89</v>
      </c>
      <c r="AD10" s="3">
        <v>50</v>
      </c>
      <c r="AE10" s="3">
        <v>53</v>
      </c>
      <c r="AF10" s="3">
        <v>105</v>
      </c>
    </row>
    <row r="11" spans="1:32" x14ac:dyDescent="0.25">
      <c r="A11" s="8">
        <v>5</v>
      </c>
      <c r="B11" s="3">
        <v>21</v>
      </c>
      <c r="C11" s="3">
        <v>12</v>
      </c>
      <c r="D11" s="3">
        <v>13</v>
      </c>
      <c r="E11" s="3">
        <v>82</v>
      </c>
      <c r="F11" s="3">
        <v>60</v>
      </c>
      <c r="G11" s="3">
        <v>24</v>
      </c>
      <c r="H11" s="3">
        <v>15</v>
      </c>
      <c r="I11" s="3">
        <v>17</v>
      </c>
      <c r="J11" s="3">
        <v>9</v>
      </c>
      <c r="K11" s="3">
        <v>17</v>
      </c>
      <c r="L11" s="3">
        <v>26</v>
      </c>
      <c r="M11" s="3">
        <v>21</v>
      </c>
      <c r="N11" s="3">
        <v>61</v>
      </c>
      <c r="O11" s="3">
        <v>10</v>
      </c>
      <c r="P11" s="3">
        <v>8</v>
      </c>
      <c r="Q11" s="3">
        <v>12</v>
      </c>
      <c r="R11" s="3">
        <v>10</v>
      </c>
      <c r="S11" s="3">
        <v>10</v>
      </c>
      <c r="T11" s="3">
        <v>28</v>
      </c>
      <c r="U11" s="3">
        <v>20</v>
      </c>
      <c r="V11" s="3">
        <v>21</v>
      </c>
      <c r="W11" s="3">
        <v>26</v>
      </c>
      <c r="X11" s="3">
        <v>22</v>
      </c>
      <c r="Y11" s="3">
        <v>24</v>
      </c>
      <c r="Z11" s="3">
        <v>23</v>
      </c>
      <c r="AA11" s="3">
        <v>23</v>
      </c>
      <c r="AB11" s="3">
        <v>18</v>
      </c>
      <c r="AC11" s="3">
        <v>36</v>
      </c>
      <c r="AD11" s="3">
        <v>20</v>
      </c>
      <c r="AE11" s="3">
        <v>21</v>
      </c>
      <c r="AF11" s="3">
        <v>24</v>
      </c>
    </row>
    <row r="12" spans="1:32" x14ac:dyDescent="0.25">
      <c r="A12" s="8" t="s">
        <v>114</v>
      </c>
      <c r="B12" s="3">
        <v>4</v>
      </c>
      <c r="C12" s="3">
        <v>1</v>
      </c>
      <c r="D12" s="3">
        <v>4</v>
      </c>
      <c r="E12" s="3">
        <v>12</v>
      </c>
      <c r="F12" s="3">
        <v>2</v>
      </c>
      <c r="G12" s="3">
        <v>2</v>
      </c>
      <c r="H12" s="3">
        <v>1</v>
      </c>
      <c r="I12" s="3">
        <v>4</v>
      </c>
      <c r="J12" s="3">
        <v>4</v>
      </c>
      <c r="K12" s="3">
        <v>6</v>
      </c>
      <c r="L12" s="3">
        <v>2</v>
      </c>
      <c r="M12" s="3">
        <v>15</v>
      </c>
      <c r="N12" s="3">
        <v>7</v>
      </c>
      <c r="O12" s="3">
        <v>2</v>
      </c>
      <c r="P12" s="3">
        <v>2</v>
      </c>
      <c r="Q12" s="3">
        <v>4</v>
      </c>
      <c r="R12" s="3">
        <v>4</v>
      </c>
      <c r="S12" s="3">
        <v>13</v>
      </c>
      <c r="T12" s="3">
        <v>4</v>
      </c>
      <c r="U12" s="3">
        <v>1</v>
      </c>
      <c r="V12" s="3">
        <v>10</v>
      </c>
      <c r="W12" s="3">
        <v>3</v>
      </c>
      <c r="X12" s="3">
        <v>6</v>
      </c>
      <c r="Y12" s="3">
        <v>5</v>
      </c>
      <c r="Z12" s="3">
        <v>3</v>
      </c>
      <c r="AA12" s="3">
        <v>2</v>
      </c>
      <c r="AB12" s="3">
        <v>1</v>
      </c>
      <c r="AC12" s="3">
        <v>6</v>
      </c>
      <c r="AD12" s="3">
        <v>61</v>
      </c>
      <c r="AE12" s="3">
        <v>48</v>
      </c>
      <c r="AF12" s="3">
        <v>0</v>
      </c>
    </row>
    <row r="13" spans="1:32" x14ac:dyDescent="0.25">
      <c r="A13" s="8" t="s">
        <v>35</v>
      </c>
      <c r="B13" s="3">
        <v>213</v>
      </c>
      <c r="C13" s="3">
        <v>213</v>
      </c>
      <c r="D13" s="3">
        <v>213</v>
      </c>
      <c r="E13" s="3">
        <v>213</v>
      </c>
      <c r="F13" s="3">
        <v>213</v>
      </c>
      <c r="G13" s="3">
        <v>213</v>
      </c>
      <c r="H13" s="3">
        <v>213</v>
      </c>
      <c r="I13" s="3">
        <v>213</v>
      </c>
      <c r="J13" s="3">
        <v>213</v>
      </c>
      <c r="K13" s="3">
        <v>213</v>
      </c>
      <c r="L13" s="3">
        <v>213</v>
      </c>
      <c r="M13" s="3">
        <v>213</v>
      </c>
      <c r="N13" s="3">
        <v>213</v>
      </c>
      <c r="O13" s="3">
        <v>213</v>
      </c>
      <c r="P13" s="3">
        <v>213</v>
      </c>
      <c r="Q13" s="3">
        <v>213</v>
      </c>
      <c r="R13" s="3">
        <v>213</v>
      </c>
      <c r="S13" s="3">
        <v>213</v>
      </c>
      <c r="T13" s="3">
        <v>213</v>
      </c>
      <c r="U13" s="3">
        <v>213</v>
      </c>
      <c r="V13" s="3">
        <v>213</v>
      </c>
      <c r="W13" s="3">
        <v>213</v>
      </c>
      <c r="X13" s="3">
        <v>213</v>
      </c>
      <c r="Y13" s="3">
        <v>213</v>
      </c>
      <c r="Z13" s="3">
        <v>213</v>
      </c>
      <c r="AA13" s="3">
        <v>213</v>
      </c>
      <c r="AB13" s="3">
        <v>213</v>
      </c>
      <c r="AC13" s="3">
        <v>213</v>
      </c>
      <c r="AD13" s="3">
        <v>213</v>
      </c>
      <c r="AE13" s="3">
        <v>213</v>
      </c>
      <c r="AF13" s="3">
        <v>213</v>
      </c>
    </row>
    <row r="14" spans="1:32" x14ac:dyDescent="0.25">
      <c r="A14" s="5" t="s">
        <v>36</v>
      </c>
      <c r="B14" s="17">
        <v>3.4210526315789473</v>
      </c>
      <c r="C14" s="17">
        <v>3.3726415094339623</v>
      </c>
      <c r="D14" s="17">
        <v>3.1196172248803826</v>
      </c>
      <c r="E14" s="17">
        <v>4.0497512437810945</v>
      </c>
      <c r="F14" s="17">
        <v>3.5829383886255926</v>
      </c>
      <c r="G14" s="17">
        <v>3.4644549763033177</v>
      </c>
      <c r="H14" s="17">
        <v>3.4528301886792452</v>
      </c>
      <c r="I14" s="17">
        <v>3.0956937799043063</v>
      </c>
      <c r="J14" s="17">
        <v>3.1100478468899522</v>
      </c>
      <c r="K14" s="17">
        <v>3.1884057971014492</v>
      </c>
      <c r="L14" s="17">
        <v>3.2606635071090047</v>
      </c>
      <c r="M14" s="17">
        <v>3.2222222222222223</v>
      </c>
      <c r="N14" s="17">
        <v>3.825242718446602</v>
      </c>
      <c r="O14" s="17">
        <v>3.1421800947867298</v>
      </c>
      <c r="P14" s="17">
        <v>3</v>
      </c>
      <c r="Q14" s="17">
        <v>3.2248803827751198</v>
      </c>
      <c r="R14" s="17">
        <v>3.0478468899521531</v>
      </c>
      <c r="S14" s="17">
        <v>2.6949999999999998</v>
      </c>
      <c r="T14" s="17">
        <v>3.6555023923444976</v>
      </c>
      <c r="U14" s="17">
        <v>3.4245283018867925</v>
      </c>
      <c r="V14" s="17">
        <v>3.2610837438423643</v>
      </c>
      <c r="W14" s="17">
        <v>3.5428571428571427</v>
      </c>
      <c r="X14" s="17">
        <v>3.3913043478260869</v>
      </c>
      <c r="Y14" s="17">
        <v>3.4711538461538463</v>
      </c>
      <c r="Z14" s="17">
        <v>3.3857142857142857</v>
      </c>
      <c r="AA14" s="17">
        <v>3.4454976303317535</v>
      </c>
      <c r="AB14" s="17">
        <v>3.3349056603773586</v>
      </c>
      <c r="AC14" s="17">
        <v>3.6183574879227054</v>
      </c>
      <c r="AD14" s="17">
        <v>3.4144736842105261</v>
      </c>
      <c r="AE14" s="17">
        <v>3.3515151515151516</v>
      </c>
      <c r="AF14" s="17">
        <v>3.6666666666666665</v>
      </c>
    </row>
    <row r="15" spans="1:32" x14ac:dyDescent="0.25">
      <c r="A15" s="5" t="s">
        <v>37</v>
      </c>
      <c r="B15" s="17">
        <v>0.84622285327737767</v>
      </c>
      <c r="C15" s="17">
        <v>0.75275582401671026</v>
      </c>
      <c r="D15" s="17">
        <v>1.0284640559189522</v>
      </c>
      <c r="E15" s="17">
        <v>1.0136628817367954</v>
      </c>
      <c r="F15" s="17">
        <v>1.2673530312070789</v>
      </c>
      <c r="G15" s="17">
        <v>0.92191160696590213</v>
      </c>
      <c r="H15" s="17">
        <v>0.78652243737045979</v>
      </c>
      <c r="I15" s="17">
        <v>0.99538870548605329</v>
      </c>
      <c r="J15" s="17">
        <v>0.97682004563062808</v>
      </c>
      <c r="K15" s="17">
        <v>1.1226965067104391</v>
      </c>
      <c r="L15" s="17">
        <v>1.1012190368794648</v>
      </c>
      <c r="M15" s="17">
        <v>1.0379162603816261</v>
      </c>
      <c r="N15" s="17">
        <v>1.0352535635294278</v>
      </c>
      <c r="O15" s="17">
        <v>0.87214731487288966</v>
      </c>
      <c r="P15" s="17">
        <v>0.94112394811432021</v>
      </c>
      <c r="Q15" s="17">
        <v>0.85042586054092728</v>
      </c>
      <c r="R15" s="17">
        <v>0.95454764533460523</v>
      </c>
      <c r="S15" s="17">
        <v>1.1350846159767718</v>
      </c>
      <c r="T15" s="17">
        <v>0.79419822973817455</v>
      </c>
      <c r="U15" s="17">
        <v>0.85927461094525104</v>
      </c>
      <c r="V15" s="17">
        <v>1.0175746781566049</v>
      </c>
      <c r="W15" s="17">
        <v>0.88613532646812188</v>
      </c>
      <c r="X15" s="17">
        <v>0.9535430807901405</v>
      </c>
      <c r="Y15" s="17">
        <v>0.91637524505171397</v>
      </c>
      <c r="Z15" s="17">
        <v>0.94275667974892086</v>
      </c>
      <c r="AA15" s="17">
        <v>0.99072657981238188</v>
      </c>
      <c r="AB15" s="17">
        <v>0.94698748625033413</v>
      </c>
      <c r="AC15" s="17">
        <v>0.99232550628156302</v>
      </c>
      <c r="AD15" s="17">
        <v>0.96593693284980597</v>
      </c>
      <c r="AE15" s="17">
        <v>1.0049029840691002</v>
      </c>
      <c r="AF15" s="17">
        <v>0.75026200874161753</v>
      </c>
    </row>
    <row r="16" spans="1:32" x14ac:dyDescent="0.25">
      <c r="A16" s="5" t="s">
        <v>38</v>
      </c>
      <c r="B16" s="18">
        <v>209</v>
      </c>
      <c r="C16" s="18">
        <v>212</v>
      </c>
      <c r="D16" s="18">
        <v>209</v>
      </c>
      <c r="E16" s="18">
        <v>201</v>
      </c>
      <c r="F16" s="18">
        <v>211</v>
      </c>
      <c r="G16" s="18">
        <v>211</v>
      </c>
      <c r="H16" s="18">
        <v>212</v>
      </c>
      <c r="I16" s="18">
        <v>209</v>
      </c>
      <c r="J16" s="18">
        <v>209</v>
      </c>
      <c r="K16" s="18">
        <v>207</v>
      </c>
      <c r="L16" s="18">
        <v>211</v>
      </c>
      <c r="M16" s="18">
        <v>198</v>
      </c>
      <c r="N16" s="18">
        <v>206</v>
      </c>
      <c r="O16" s="18">
        <v>211</v>
      </c>
      <c r="P16" s="18">
        <v>211</v>
      </c>
      <c r="Q16" s="18">
        <v>209</v>
      </c>
      <c r="R16" s="18">
        <v>209</v>
      </c>
      <c r="S16" s="18">
        <v>200</v>
      </c>
      <c r="T16" s="18">
        <v>209</v>
      </c>
      <c r="U16" s="18">
        <v>212</v>
      </c>
      <c r="V16" s="18">
        <v>203</v>
      </c>
      <c r="W16" s="18">
        <v>210</v>
      </c>
      <c r="X16" s="18">
        <v>207</v>
      </c>
      <c r="Y16" s="18">
        <v>208</v>
      </c>
      <c r="Z16" s="18">
        <v>210</v>
      </c>
      <c r="AA16" s="18">
        <v>211</v>
      </c>
      <c r="AB16" s="18">
        <v>212</v>
      </c>
      <c r="AC16" s="18">
        <v>207</v>
      </c>
      <c r="AD16" s="18">
        <v>152</v>
      </c>
      <c r="AE16" s="18">
        <v>165</v>
      </c>
      <c r="AF16" s="18">
        <v>213</v>
      </c>
    </row>
    <row r="18" spans="1:32" x14ac:dyDescent="0.25">
      <c r="A18" s="5" t="s">
        <v>119</v>
      </c>
      <c r="B18" s="5">
        <v>213</v>
      </c>
    </row>
    <row r="19" spans="1:32" x14ac:dyDescent="0.25">
      <c r="A19" s="5" t="s">
        <v>120</v>
      </c>
      <c r="B19" s="5">
        <v>366</v>
      </c>
    </row>
    <row r="20" spans="1:32" x14ac:dyDescent="0.25">
      <c r="A20" s="5" t="s">
        <v>121</v>
      </c>
      <c r="B20" s="20">
        <f>B18/B19</f>
        <v>0.58196721311475408</v>
      </c>
    </row>
    <row r="22" spans="1:32" x14ac:dyDescent="0.25">
      <c r="A22" s="5" t="s">
        <v>151</v>
      </c>
      <c r="B22" s="5"/>
      <c r="C22" s="5"/>
      <c r="D22" s="5"/>
      <c r="E22" s="5"/>
      <c r="F22" s="17">
        <f>AVERAGE(X14:Z14)</f>
        <v>3.4160574932314063</v>
      </c>
    </row>
    <row r="23" spans="1:32" x14ac:dyDescent="0.25">
      <c r="A23" s="5" t="s">
        <v>152</v>
      </c>
      <c r="B23" s="5"/>
      <c r="C23" s="5"/>
    </row>
    <row r="25" spans="1:32" x14ac:dyDescent="0.25">
      <c r="A25" s="5" t="s">
        <v>153</v>
      </c>
      <c r="B25" s="5"/>
      <c r="C25" s="5"/>
      <c r="D25" s="5"/>
      <c r="E25" s="5"/>
      <c r="F25" s="17">
        <f>(F22-1)*2.5</f>
        <v>6.0401437330785157</v>
      </c>
    </row>
    <row r="26" spans="1:32" x14ac:dyDescent="0.25">
      <c r="A26" s="5" t="s">
        <v>147</v>
      </c>
      <c r="B26" s="17">
        <f t="shared" ref="B26:AF26" si="0">(B14-1)*2.5</f>
        <v>6.0526315789473681</v>
      </c>
      <c r="C26" s="17">
        <f t="shared" si="0"/>
        <v>5.9316037735849054</v>
      </c>
      <c r="D26" s="17">
        <f t="shared" si="0"/>
        <v>5.2990430622009566</v>
      </c>
      <c r="E26" s="17">
        <f t="shared" si="0"/>
        <v>7.6243781094527368</v>
      </c>
      <c r="F26" s="17">
        <f t="shared" si="0"/>
        <v>6.4573459715639814</v>
      </c>
      <c r="G26" s="17">
        <f t="shared" si="0"/>
        <v>6.1611374407582939</v>
      </c>
      <c r="H26" s="17">
        <f t="shared" si="0"/>
        <v>6.132075471698113</v>
      </c>
      <c r="I26" s="17">
        <f t="shared" si="0"/>
        <v>5.2392344497607652</v>
      </c>
      <c r="J26" s="17">
        <f t="shared" si="0"/>
        <v>5.2751196172248802</v>
      </c>
      <c r="K26" s="17">
        <f t="shared" si="0"/>
        <v>5.4710144927536231</v>
      </c>
      <c r="L26" s="17">
        <f t="shared" si="0"/>
        <v>5.6516587677725116</v>
      </c>
      <c r="M26" s="17">
        <f t="shared" si="0"/>
        <v>5.5555555555555554</v>
      </c>
      <c r="N26" s="17">
        <f t="shared" si="0"/>
        <v>7.0631067961165055</v>
      </c>
      <c r="O26" s="17">
        <f t="shared" si="0"/>
        <v>5.3554502369668242</v>
      </c>
      <c r="P26" s="17">
        <f t="shared" si="0"/>
        <v>5</v>
      </c>
      <c r="Q26" s="17">
        <f t="shared" si="0"/>
        <v>5.562200956937799</v>
      </c>
      <c r="R26" s="17">
        <f t="shared" si="0"/>
        <v>5.1196172248803826</v>
      </c>
      <c r="S26" s="17">
        <f t="shared" si="0"/>
        <v>4.2374999999999998</v>
      </c>
      <c r="T26" s="17">
        <f t="shared" si="0"/>
        <v>6.6387559808612444</v>
      </c>
      <c r="U26" s="17">
        <f t="shared" si="0"/>
        <v>6.0613207547169807</v>
      </c>
      <c r="V26" s="17">
        <f t="shared" si="0"/>
        <v>5.652709359605911</v>
      </c>
      <c r="W26" s="17">
        <f t="shared" si="0"/>
        <v>6.3571428571428568</v>
      </c>
      <c r="X26" s="17">
        <f t="shared" si="0"/>
        <v>5.9782608695652169</v>
      </c>
      <c r="Y26" s="17">
        <f t="shared" si="0"/>
        <v>6.1778846153846159</v>
      </c>
      <c r="Z26" s="17">
        <f t="shared" si="0"/>
        <v>5.9642857142857144</v>
      </c>
      <c r="AA26" s="17">
        <f t="shared" si="0"/>
        <v>6.1137440758293842</v>
      </c>
      <c r="AB26" s="17">
        <f t="shared" si="0"/>
        <v>5.8372641509433967</v>
      </c>
      <c r="AC26" s="17">
        <f t="shared" si="0"/>
        <v>6.545893719806763</v>
      </c>
      <c r="AD26" s="17">
        <f t="shared" si="0"/>
        <v>6.036184210526315</v>
      </c>
      <c r="AE26" s="17">
        <f t="shared" si="0"/>
        <v>5.8787878787878789</v>
      </c>
      <c r="AF26" s="17">
        <f t="shared" si="0"/>
        <v>6.6666666666666661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129</v>
      </c>
    </row>
    <row r="3" spans="1:25" x14ac:dyDescent="0.25">
      <c r="A3" s="1" t="s">
        <v>1</v>
      </c>
      <c r="B3" t="s">
        <v>127</v>
      </c>
      <c r="D3" t="s">
        <v>135</v>
      </c>
    </row>
    <row r="4" spans="1:25" x14ac:dyDescent="0.25">
      <c r="A4" s="1" t="s">
        <v>2</v>
      </c>
      <c r="B4" t="s">
        <v>146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1">
        <v>4</v>
      </c>
      <c r="C7" s="21">
        <v>1</v>
      </c>
      <c r="D7" s="21">
        <v>1</v>
      </c>
      <c r="E7" s="21">
        <v>2</v>
      </c>
      <c r="F7" s="21">
        <v>3</v>
      </c>
      <c r="G7" s="21">
        <v>0</v>
      </c>
      <c r="H7" s="21">
        <v>3</v>
      </c>
      <c r="I7" s="21">
        <v>0</v>
      </c>
      <c r="J7" s="21">
        <v>2</v>
      </c>
      <c r="K7" s="21">
        <v>0</v>
      </c>
      <c r="L7" s="21">
        <v>2</v>
      </c>
      <c r="M7" s="21">
        <v>1</v>
      </c>
      <c r="N7" s="21">
        <v>5</v>
      </c>
      <c r="O7" s="21">
        <v>1</v>
      </c>
      <c r="P7" s="21">
        <v>1</v>
      </c>
      <c r="Q7" s="21">
        <v>0</v>
      </c>
      <c r="R7" s="21">
        <v>0</v>
      </c>
      <c r="S7" s="21">
        <v>0</v>
      </c>
      <c r="T7" s="21">
        <v>1</v>
      </c>
      <c r="U7" s="21">
        <v>0</v>
      </c>
      <c r="V7" s="21">
        <v>0</v>
      </c>
      <c r="W7" s="21">
        <v>3</v>
      </c>
      <c r="X7" s="21">
        <v>1</v>
      </c>
      <c r="Y7" s="21">
        <v>1</v>
      </c>
    </row>
    <row r="8" spans="1:25" x14ac:dyDescent="0.25">
      <c r="A8" s="8">
        <v>2</v>
      </c>
      <c r="B8" s="21">
        <v>6</v>
      </c>
      <c r="C8" s="21">
        <v>1</v>
      </c>
      <c r="D8" s="21">
        <v>1</v>
      </c>
      <c r="E8" s="21">
        <v>3</v>
      </c>
      <c r="F8" s="21">
        <v>3</v>
      </c>
      <c r="G8" s="21">
        <v>3</v>
      </c>
      <c r="H8" s="21">
        <v>8</v>
      </c>
      <c r="I8" s="21">
        <v>2</v>
      </c>
      <c r="J8" s="21">
        <v>1</v>
      </c>
      <c r="K8" s="21">
        <v>2</v>
      </c>
      <c r="L8" s="21">
        <v>5</v>
      </c>
      <c r="M8" s="21">
        <v>3</v>
      </c>
      <c r="N8" s="21">
        <v>8</v>
      </c>
      <c r="O8" s="21">
        <v>2</v>
      </c>
      <c r="P8" s="21">
        <v>1</v>
      </c>
      <c r="Q8" s="21">
        <v>1</v>
      </c>
      <c r="R8" s="21">
        <v>2</v>
      </c>
      <c r="S8" s="21">
        <v>1</v>
      </c>
      <c r="T8" s="21">
        <v>1</v>
      </c>
      <c r="U8" s="21">
        <v>2</v>
      </c>
      <c r="V8" s="21">
        <v>2</v>
      </c>
      <c r="W8" s="21">
        <v>5</v>
      </c>
      <c r="X8" s="21">
        <v>2</v>
      </c>
      <c r="Y8" s="21">
        <v>3</v>
      </c>
    </row>
    <row r="9" spans="1:25" x14ac:dyDescent="0.25">
      <c r="A9" s="8">
        <v>3</v>
      </c>
      <c r="B9" s="21">
        <v>10</v>
      </c>
      <c r="C9" s="21">
        <v>6</v>
      </c>
      <c r="D9" s="21">
        <v>6</v>
      </c>
      <c r="E9" s="21">
        <v>7</v>
      </c>
      <c r="F9" s="21">
        <v>4</v>
      </c>
      <c r="G9" s="21">
        <v>8</v>
      </c>
      <c r="H9" s="21">
        <v>10</v>
      </c>
      <c r="I9" s="21">
        <v>5</v>
      </c>
      <c r="J9" s="21">
        <v>9</v>
      </c>
      <c r="K9" s="21">
        <v>15</v>
      </c>
      <c r="L9" s="21">
        <v>7</v>
      </c>
      <c r="M9" s="21">
        <v>6</v>
      </c>
      <c r="N9" s="21">
        <v>4</v>
      </c>
      <c r="O9" s="21">
        <v>9</v>
      </c>
      <c r="P9" s="21">
        <v>6</v>
      </c>
      <c r="Q9" s="21">
        <v>2</v>
      </c>
      <c r="R9" s="21">
        <v>5</v>
      </c>
      <c r="S9" s="21">
        <v>3</v>
      </c>
      <c r="T9" s="21">
        <v>5</v>
      </c>
      <c r="U9" s="21">
        <v>7</v>
      </c>
      <c r="V9" s="21">
        <v>7</v>
      </c>
      <c r="W9" s="21">
        <v>3</v>
      </c>
      <c r="X9" s="21">
        <v>7</v>
      </c>
      <c r="Y9" s="21">
        <v>7</v>
      </c>
    </row>
    <row r="10" spans="1:25" x14ac:dyDescent="0.25">
      <c r="A10" s="8">
        <v>4</v>
      </c>
      <c r="B10" s="21">
        <v>5</v>
      </c>
      <c r="C10" s="21">
        <v>9</v>
      </c>
      <c r="D10" s="21">
        <v>9</v>
      </c>
      <c r="E10" s="21">
        <v>10</v>
      </c>
      <c r="F10" s="21">
        <v>14</v>
      </c>
      <c r="G10" s="21">
        <v>11</v>
      </c>
      <c r="H10" s="21">
        <v>6</v>
      </c>
      <c r="I10" s="21">
        <v>12</v>
      </c>
      <c r="J10" s="21">
        <v>11</v>
      </c>
      <c r="K10" s="21">
        <v>7</v>
      </c>
      <c r="L10" s="21">
        <v>9</v>
      </c>
      <c r="M10" s="21">
        <v>6</v>
      </c>
      <c r="N10" s="21">
        <v>6</v>
      </c>
      <c r="O10" s="21">
        <v>12</v>
      </c>
      <c r="P10" s="21">
        <v>11</v>
      </c>
      <c r="Q10" s="21">
        <v>12</v>
      </c>
      <c r="R10" s="21">
        <v>10</v>
      </c>
      <c r="S10" s="21">
        <v>11</v>
      </c>
      <c r="T10" s="21">
        <v>10</v>
      </c>
      <c r="U10" s="21">
        <v>10</v>
      </c>
      <c r="V10" s="21">
        <v>11</v>
      </c>
      <c r="W10" s="21">
        <v>7</v>
      </c>
      <c r="X10" s="21">
        <v>12</v>
      </c>
      <c r="Y10" s="21">
        <v>12</v>
      </c>
    </row>
    <row r="11" spans="1:25" x14ac:dyDescent="0.25">
      <c r="A11" s="8">
        <v>5</v>
      </c>
      <c r="B11" s="21">
        <v>2</v>
      </c>
      <c r="C11" s="21">
        <v>10</v>
      </c>
      <c r="D11" s="21">
        <v>10</v>
      </c>
      <c r="E11" s="21">
        <v>5</v>
      </c>
      <c r="F11" s="21">
        <v>3</v>
      </c>
      <c r="G11" s="21">
        <v>3</v>
      </c>
      <c r="H11" s="21">
        <v>0</v>
      </c>
      <c r="I11" s="21">
        <v>8</v>
      </c>
      <c r="J11" s="21">
        <v>4</v>
      </c>
      <c r="K11" s="21">
        <v>1</v>
      </c>
      <c r="L11" s="21">
        <v>2</v>
      </c>
      <c r="M11" s="21">
        <v>5</v>
      </c>
      <c r="N11" s="21">
        <v>3</v>
      </c>
      <c r="O11" s="21">
        <v>3</v>
      </c>
      <c r="P11" s="21">
        <v>7</v>
      </c>
      <c r="Q11" s="21">
        <v>12</v>
      </c>
      <c r="R11" s="21">
        <v>10</v>
      </c>
      <c r="S11" s="21">
        <v>12</v>
      </c>
      <c r="T11" s="21">
        <v>10</v>
      </c>
      <c r="U11" s="21">
        <v>8</v>
      </c>
      <c r="V11" s="21">
        <v>5</v>
      </c>
      <c r="W11" s="21">
        <v>8</v>
      </c>
      <c r="X11" s="21">
        <v>5</v>
      </c>
      <c r="Y11" s="21">
        <v>4</v>
      </c>
    </row>
    <row r="12" spans="1:25" x14ac:dyDescent="0.25">
      <c r="A12" s="8" t="s">
        <v>114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2</v>
      </c>
      <c r="H12" s="21">
        <v>0</v>
      </c>
      <c r="I12" s="21">
        <v>0</v>
      </c>
      <c r="J12" s="21">
        <v>0</v>
      </c>
      <c r="K12" s="21">
        <v>2</v>
      </c>
      <c r="L12" s="21">
        <v>2</v>
      </c>
      <c r="M12" s="21">
        <v>6</v>
      </c>
      <c r="N12" s="21">
        <v>1</v>
      </c>
      <c r="O12" s="21">
        <v>0</v>
      </c>
      <c r="P12" s="21">
        <v>1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2</v>
      </c>
      <c r="W12" s="21">
        <v>1</v>
      </c>
      <c r="X12" s="21">
        <v>0</v>
      </c>
      <c r="Y12" s="21">
        <v>0</v>
      </c>
    </row>
    <row r="13" spans="1:25" x14ac:dyDescent="0.25">
      <c r="A13" s="8" t="s">
        <v>35</v>
      </c>
      <c r="B13" s="21">
        <v>27</v>
      </c>
      <c r="C13" s="21">
        <v>27</v>
      </c>
      <c r="D13" s="21">
        <v>27</v>
      </c>
      <c r="E13" s="21">
        <v>27</v>
      </c>
      <c r="F13" s="21">
        <v>27</v>
      </c>
      <c r="G13" s="21">
        <v>27</v>
      </c>
      <c r="H13" s="21">
        <v>27</v>
      </c>
      <c r="I13" s="21">
        <v>27</v>
      </c>
      <c r="J13" s="21">
        <v>27</v>
      </c>
      <c r="K13" s="21">
        <v>27</v>
      </c>
      <c r="L13" s="21">
        <v>27</v>
      </c>
      <c r="M13" s="21">
        <v>27</v>
      </c>
      <c r="N13" s="21">
        <v>27</v>
      </c>
      <c r="O13" s="21">
        <v>27</v>
      </c>
      <c r="P13" s="21">
        <v>27</v>
      </c>
      <c r="Q13" s="21">
        <v>27</v>
      </c>
      <c r="R13" s="21">
        <v>27</v>
      </c>
      <c r="S13" s="21">
        <v>27</v>
      </c>
      <c r="T13" s="21">
        <v>27</v>
      </c>
      <c r="U13" s="21">
        <v>27</v>
      </c>
      <c r="V13" s="21">
        <v>27</v>
      </c>
      <c r="W13" s="21">
        <v>27</v>
      </c>
      <c r="X13" s="21">
        <v>27</v>
      </c>
      <c r="Y13" s="21">
        <v>27</v>
      </c>
    </row>
    <row r="14" spans="1:25" x14ac:dyDescent="0.25">
      <c r="A14" s="5" t="s">
        <v>36</v>
      </c>
      <c r="B14" s="17">
        <v>2.8148148148148149</v>
      </c>
      <c r="C14" s="17">
        <v>3.9629629629629628</v>
      </c>
      <c r="D14" s="17">
        <v>3.9629629629629628</v>
      </c>
      <c r="E14" s="17">
        <v>3.4814814814814814</v>
      </c>
      <c r="F14" s="17">
        <v>3.4074074074074074</v>
      </c>
      <c r="G14" s="17">
        <v>3.56</v>
      </c>
      <c r="H14" s="17">
        <v>2.7037037037037037</v>
      </c>
      <c r="I14" s="17">
        <v>3.9629629629629628</v>
      </c>
      <c r="J14" s="17">
        <v>3.5185185185185186</v>
      </c>
      <c r="K14" s="17">
        <v>3.28</v>
      </c>
      <c r="L14" s="17">
        <v>3.16</v>
      </c>
      <c r="M14" s="17">
        <v>3.5238095238095237</v>
      </c>
      <c r="N14" s="17">
        <v>2.7692307692307692</v>
      </c>
      <c r="O14" s="17">
        <v>3.5185185185185186</v>
      </c>
      <c r="P14" s="17">
        <v>3.8461538461538463</v>
      </c>
      <c r="Q14" s="17">
        <v>4.2962962962962967</v>
      </c>
      <c r="R14" s="17">
        <v>4.0370370370370372</v>
      </c>
      <c r="S14" s="17">
        <v>4.2592592592592595</v>
      </c>
      <c r="T14" s="17">
        <v>4</v>
      </c>
      <c r="U14" s="17">
        <v>3.8888888888888888</v>
      </c>
      <c r="V14" s="17">
        <v>3.76</v>
      </c>
      <c r="W14" s="17">
        <v>3.4615384615384617</v>
      </c>
      <c r="X14" s="17">
        <v>3.6666666666666665</v>
      </c>
      <c r="Y14" s="17">
        <v>3.5555555555555554</v>
      </c>
    </row>
    <row r="15" spans="1:25" x14ac:dyDescent="0.25">
      <c r="A15" s="5" t="s">
        <v>37</v>
      </c>
      <c r="B15" s="17">
        <v>1.1447887624104767</v>
      </c>
      <c r="C15" s="17">
        <v>1.0554430889252697</v>
      </c>
      <c r="D15" s="17">
        <v>1.0554430889252697</v>
      </c>
      <c r="E15" s="17">
        <v>1.1559335345002917</v>
      </c>
      <c r="F15" s="17">
        <v>1.185140668679632</v>
      </c>
      <c r="G15" s="17">
        <v>0.86986589004665982</v>
      </c>
      <c r="H15" s="17">
        <v>0.95332675868870298</v>
      </c>
      <c r="I15" s="17">
        <v>0.89792416509848283</v>
      </c>
      <c r="J15" s="17">
        <v>1.0513862779269598</v>
      </c>
      <c r="K15" s="17">
        <v>0.67823299831252748</v>
      </c>
      <c r="L15" s="17">
        <v>1.1060440015358042</v>
      </c>
      <c r="M15" s="17">
        <v>1.1670067531530235</v>
      </c>
      <c r="N15" s="17">
        <v>1.3358949751441482</v>
      </c>
      <c r="O15" s="17">
        <v>0.93522397031078897</v>
      </c>
      <c r="P15" s="17">
        <v>1.0076629473115575</v>
      </c>
      <c r="Q15" s="17">
        <v>0.77533192965310072</v>
      </c>
      <c r="R15" s="17">
        <v>0.93978235948057898</v>
      </c>
      <c r="S15" s="17">
        <v>0.81299979149361412</v>
      </c>
      <c r="T15" s="17">
        <v>1.0377490433255416</v>
      </c>
      <c r="U15" s="17">
        <v>0.93369956184785285</v>
      </c>
      <c r="V15" s="17">
        <v>0.87939373055152803</v>
      </c>
      <c r="W15" s="17">
        <v>1.4207257083834086</v>
      </c>
      <c r="X15" s="17">
        <v>1</v>
      </c>
      <c r="Y15" s="17">
        <v>1.0127393670836671</v>
      </c>
    </row>
    <row r="16" spans="1:25" x14ac:dyDescent="0.25">
      <c r="A16" s="5" t="s">
        <v>38</v>
      </c>
      <c r="B16" s="18">
        <v>27</v>
      </c>
      <c r="C16" s="18">
        <v>27</v>
      </c>
      <c r="D16" s="18">
        <v>27</v>
      </c>
      <c r="E16" s="18">
        <v>27</v>
      </c>
      <c r="F16" s="18">
        <v>27</v>
      </c>
      <c r="G16" s="18">
        <v>25</v>
      </c>
      <c r="H16" s="18">
        <v>27</v>
      </c>
      <c r="I16" s="18">
        <v>27</v>
      </c>
      <c r="J16" s="18">
        <v>27</v>
      </c>
      <c r="K16" s="18">
        <v>25</v>
      </c>
      <c r="L16" s="18">
        <v>25</v>
      </c>
      <c r="M16" s="18">
        <v>21</v>
      </c>
      <c r="N16" s="18">
        <v>26</v>
      </c>
      <c r="O16" s="18">
        <v>27</v>
      </c>
      <c r="P16" s="18">
        <v>26</v>
      </c>
      <c r="Q16" s="18">
        <v>27</v>
      </c>
      <c r="R16" s="18">
        <v>27</v>
      </c>
      <c r="S16" s="18">
        <v>27</v>
      </c>
      <c r="T16" s="18">
        <v>27</v>
      </c>
      <c r="U16" s="18">
        <v>27</v>
      </c>
      <c r="V16" s="18">
        <v>25</v>
      </c>
      <c r="W16" s="18">
        <v>26</v>
      </c>
      <c r="X16" s="18">
        <v>27</v>
      </c>
      <c r="Y16" s="18">
        <v>27</v>
      </c>
    </row>
    <row r="18" spans="1:26" x14ac:dyDescent="0.25">
      <c r="A18" s="5" t="s">
        <v>148</v>
      </c>
      <c r="B18" s="5"/>
      <c r="C18" s="5"/>
      <c r="D18" s="5"/>
      <c r="E18" s="5"/>
      <c r="F18" s="17">
        <f>AVERAGE(S14:V14)</f>
        <v>3.9770370370370371</v>
      </c>
    </row>
    <row r="19" spans="1:26" x14ac:dyDescent="0.25">
      <c r="A19" s="5" t="s">
        <v>149</v>
      </c>
      <c r="B19" s="5"/>
      <c r="C19" s="5"/>
    </row>
    <row r="21" spans="1:26" x14ac:dyDescent="0.25">
      <c r="A21" s="5" t="s">
        <v>150</v>
      </c>
      <c r="B21" s="5"/>
      <c r="C21" s="5"/>
      <c r="D21" s="5"/>
      <c r="E21" s="5"/>
      <c r="F21" s="17">
        <f>(F18-1)*2.5</f>
        <v>7.4425925925925931</v>
      </c>
    </row>
    <row r="22" spans="1:26" x14ac:dyDescent="0.25">
      <c r="A22" s="5" t="s">
        <v>147</v>
      </c>
      <c r="B22" s="17">
        <f t="shared" ref="B22:Y22" si="0">(B14-1)*2.5</f>
        <v>4.5370370370370372</v>
      </c>
      <c r="C22" s="17">
        <f t="shared" si="0"/>
        <v>7.4074074074074066</v>
      </c>
      <c r="D22" s="17">
        <f t="shared" si="0"/>
        <v>7.4074074074074066</v>
      </c>
      <c r="E22" s="17">
        <f t="shared" si="0"/>
        <v>6.2037037037037033</v>
      </c>
      <c r="F22" s="17">
        <f t="shared" si="0"/>
        <v>6.018518518518519</v>
      </c>
      <c r="G22" s="17">
        <f t="shared" si="0"/>
        <v>6.4</v>
      </c>
      <c r="H22" s="17">
        <f t="shared" si="0"/>
        <v>4.2592592592592595</v>
      </c>
      <c r="I22" s="17">
        <f t="shared" si="0"/>
        <v>7.4074074074074066</v>
      </c>
      <c r="J22" s="17">
        <f t="shared" si="0"/>
        <v>6.2962962962962967</v>
      </c>
      <c r="K22" s="17">
        <f t="shared" si="0"/>
        <v>5.6999999999999993</v>
      </c>
      <c r="L22" s="17">
        <f t="shared" si="0"/>
        <v>5.4</v>
      </c>
      <c r="M22" s="17">
        <f t="shared" si="0"/>
        <v>6.3095238095238093</v>
      </c>
      <c r="N22" s="17">
        <f t="shared" si="0"/>
        <v>4.4230769230769234</v>
      </c>
      <c r="O22" s="17">
        <f t="shared" si="0"/>
        <v>6.2962962962962967</v>
      </c>
      <c r="P22" s="17">
        <f t="shared" si="0"/>
        <v>7.1153846153846159</v>
      </c>
      <c r="Q22" s="17">
        <f t="shared" si="0"/>
        <v>8.2407407407407423</v>
      </c>
      <c r="R22" s="17">
        <f t="shared" si="0"/>
        <v>7.5925925925925934</v>
      </c>
      <c r="S22" s="17">
        <f t="shared" si="0"/>
        <v>8.1481481481481488</v>
      </c>
      <c r="T22" s="17">
        <f t="shared" si="0"/>
        <v>7.5</v>
      </c>
      <c r="U22" s="17">
        <f t="shared" si="0"/>
        <v>7.2222222222222223</v>
      </c>
      <c r="V22" s="17">
        <f t="shared" si="0"/>
        <v>6.8999999999999995</v>
      </c>
      <c r="W22" s="17">
        <f t="shared" si="0"/>
        <v>6.1538461538461542</v>
      </c>
      <c r="X22" s="17">
        <f t="shared" si="0"/>
        <v>6.6666666666666661</v>
      </c>
      <c r="Y22" s="17">
        <f t="shared" si="0"/>
        <v>6.3888888888888884</v>
      </c>
      <c r="Z22" s="23"/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129</v>
      </c>
    </row>
    <row r="3" spans="1:32" x14ac:dyDescent="0.25">
      <c r="A3" s="1" t="s">
        <v>1</v>
      </c>
      <c r="B3" t="s">
        <v>127</v>
      </c>
      <c r="D3" t="s">
        <v>135</v>
      </c>
    </row>
    <row r="4" spans="1:32" x14ac:dyDescent="0.25">
      <c r="A4" s="1" t="s">
        <v>2</v>
      </c>
      <c r="B4" t="s">
        <v>146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123</v>
      </c>
    </row>
    <row r="7" spans="1:32" x14ac:dyDescent="0.25">
      <c r="A7" s="8">
        <v>1</v>
      </c>
      <c r="B7" s="3">
        <v>3</v>
      </c>
      <c r="C7" s="3">
        <v>1</v>
      </c>
      <c r="D7" s="3">
        <v>9</v>
      </c>
      <c r="E7" s="3">
        <v>5</v>
      </c>
      <c r="F7" s="3">
        <v>13</v>
      </c>
      <c r="G7" s="3">
        <v>3</v>
      </c>
      <c r="H7" s="3">
        <v>2</v>
      </c>
      <c r="I7" s="3">
        <v>11</v>
      </c>
      <c r="J7" s="3">
        <v>2</v>
      </c>
      <c r="K7" s="3">
        <v>1</v>
      </c>
      <c r="L7" s="3">
        <v>18</v>
      </c>
      <c r="M7" s="3">
        <v>16</v>
      </c>
      <c r="N7" s="3">
        <v>11</v>
      </c>
      <c r="O7" s="3">
        <v>4</v>
      </c>
      <c r="P7" s="3">
        <v>5</v>
      </c>
      <c r="Q7" s="3">
        <v>1</v>
      </c>
      <c r="R7" s="3">
        <v>2</v>
      </c>
      <c r="S7" s="3">
        <v>18</v>
      </c>
      <c r="T7" s="3">
        <v>1</v>
      </c>
      <c r="U7" s="3">
        <v>1</v>
      </c>
      <c r="V7" s="3">
        <v>7</v>
      </c>
      <c r="W7" s="3">
        <v>3</v>
      </c>
      <c r="X7" s="3">
        <v>8</v>
      </c>
      <c r="Y7" s="3">
        <v>3</v>
      </c>
      <c r="Z7" s="3">
        <v>9</v>
      </c>
      <c r="AA7" s="3">
        <v>3</v>
      </c>
      <c r="AB7" s="3">
        <v>4</v>
      </c>
      <c r="AC7" s="3">
        <v>1</v>
      </c>
      <c r="AD7" s="3">
        <v>0</v>
      </c>
      <c r="AE7" s="3">
        <v>6</v>
      </c>
      <c r="AF7" s="3">
        <v>0</v>
      </c>
    </row>
    <row r="8" spans="1:32" x14ac:dyDescent="0.25">
      <c r="A8" s="8">
        <v>2</v>
      </c>
      <c r="B8" s="3">
        <v>11</v>
      </c>
      <c r="C8" s="3">
        <v>19</v>
      </c>
      <c r="D8" s="3">
        <v>24</v>
      </c>
      <c r="E8" s="3">
        <v>12</v>
      </c>
      <c r="F8" s="3">
        <v>8</v>
      </c>
      <c r="G8" s="3">
        <v>16</v>
      </c>
      <c r="H8" s="3">
        <v>22</v>
      </c>
      <c r="I8" s="3">
        <v>33</v>
      </c>
      <c r="J8" s="3">
        <v>18</v>
      </c>
      <c r="K8" s="3">
        <v>10</v>
      </c>
      <c r="L8" s="3">
        <v>20</v>
      </c>
      <c r="M8" s="3">
        <v>21</v>
      </c>
      <c r="N8" s="3">
        <v>23</v>
      </c>
      <c r="O8" s="3">
        <v>15</v>
      </c>
      <c r="P8" s="3">
        <v>29</v>
      </c>
      <c r="Q8" s="3">
        <v>17</v>
      </c>
      <c r="R8" s="3">
        <v>17</v>
      </c>
      <c r="S8" s="3">
        <v>37</v>
      </c>
      <c r="T8" s="3">
        <v>10</v>
      </c>
      <c r="U8" s="3">
        <v>12</v>
      </c>
      <c r="V8" s="3">
        <v>20</v>
      </c>
      <c r="W8" s="3">
        <v>17</v>
      </c>
      <c r="X8" s="3">
        <v>20</v>
      </c>
      <c r="Y8" s="3">
        <v>16</v>
      </c>
      <c r="Z8" s="3">
        <v>18</v>
      </c>
      <c r="AA8" s="3">
        <v>7</v>
      </c>
      <c r="AB8" s="3">
        <v>4</v>
      </c>
      <c r="AC8" s="3">
        <v>6</v>
      </c>
      <c r="AD8" s="3">
        <v>8</v>
      </c>
      <c r="AE8" s="3">
        <v>11</v>
      </c>
      <c r="AF8" s="3">
        <v>7</v>
      </c>
    </row>
    <row r="9" spans="1:32" x14ac:dyDescent="0.25">
      <c r="A9" s="8">
        <v>3</v>
      </c>
      <c r="B9" s="3">
        <v>72</v>
      </c>
      <c r="C9" s="3">
        <v>64</v>
      </c>
      <c r="D9" s="3">
        <v>42</v>
      </c>
      <c r="E9" s="3">
        <v>30</v>
      </c>
      <c r="F9" s="3">
        <v>43</v>
      </c>
      <c r="G9" s="3">
        <v>66</v>
      </c>
      <c r="H9" s="3">
        <v>60</v>
      </c>
      <c r="I9" s="3">
        <v>52</v>
      </c>
      <c r="J9" s="3">
        <v>72</v>
      </c>
      <c r="K9" s="3">
        <v>51</v>
      </c>
      <c r="L9" s="3">
        <v>37</v>
      </c>
      <c r="M9" s="3">
        <v>38</v>
      </c>
      <c r="N9" s="3">
        <v>48</v>
      </c>
      <c r="O9" s="3">
        <v>76</v>
      </c>
      <c r="P9" s="3">
        <v>68</v>
      </c>
      <c r="Q9" s="3">
        <v>53</v>
      </c>
      <c r="R9" s="3">
        <v>55</v>
      </c>
      <c r="S9" s="3">
        <v>44</v>
      </c>
      <c r="T9" s="3">
        <v>44</v>
      </c>
      <c r="U9" s="3">
        <v>48</v>
      </c>
      <c r="V9" s="3">
        <v>58</v>
      </c>
      <c r="W9" s="3">
        <v>53</v>
      </c>
      <c r="X9" s="3">
        <v>55</v>
      </c>
      <c r="Y9" s="3">
        <v>50</v>
      </c>
      <c r="Z9" s="3">
        <v>43</v>
      </c>
      <c r="AA9" s="3">
        <v>39</v>
      </c>
      <c r="AB9" s="3">
        <v>43</v>
      </c>
      <c r="AC9" s="3">
        <v>34</v>
      </c>
      <c r="AD9" s="3">
        <v>39</v>
      </c>
      <c r="AE9" s="3">
        <v>48</v>
      </c>
      <c r="AF9" s="3">
        <v>47</v>
      </c>
    </row>
    <row r="10" spans="1:32" x14ac:dyDescent="0.25">
      <c r="A10" s="8">
        <v>4</v>
      </c>
      <c r="B10" s="3">
        <v>61</v>
      </c>
      <c r="C10" s="3">
        <v>67</v>
      </c>
      <c r="D10" s="3">
        <v>64</v>
      </c>
      <c r="E10" s="3">
        <v>64</v>
      </c>
      <c r="F10" s="3">
        <v>57</v>
      </c>
      <c r="G10" s="3">
        <v>60</v>
      </c>
      <c r="H10" s="3">
        <v>62</v>
      </c>
      <c r="I10" s="3">
        <v>38</v>
      </c>
      <c r="J10" s="3">
        <v>48</v>
      </c>
      <c r="K10" s="3">
        <v>66</v>
      </c>
      <c r="L10" s="3">
        <v>61</v>
      </c>
      <c r="M10" s="3">
        <v>54</v>
      </c>
      <c r="N10" s="3">
        <v>47</v>
      </c>
      <c r="O10" s="3">
        <v>56</v>
      </c>
      <c r="P10" s="3">
        <v>47</v>
      </c>
      <c r="Q10" s="3">
        <v>71</v>
      </c>
      <c r="R10" s="3">
        <v>51</v>
      </c>
      <c r="S10" s="3">
        <v>37</v>
      </c>
      <c r="T10" s="3">
        <v>84</v>
      </c>
      <c r="U10" s="3">
        <v>75</v>
      </c>
      <c r="V10" s="3">
        <v>56</v>
      </c>
      <c r="W10" s="3">
        <v>66</v>
      </c>
      <c r="X10" s="3">
        <v>50</v>
      </c>
      <c r="Y10" s="3">
        <v>60</v>
      </c>
      <c r="Z10" s="3">
        <v>54</v>
      </c>
      <c r="AA10" s="3">
        <v>81</v>
      </c>
      <c r="AB10" s="3">
        <v>78</v>
      </c>
      <c r="AC10" s="3">
        <v>69</v>
      </c>
      <c r="AD10" s="3">
        <v>43</v>
      </c>
      <c r="AE10" s="3">
        <v>50</v>
      </c>
      <c r="AF10" s="3">
        <v>83</v>
      </c>
    </row>
    <row r="11" spans="1:32" x14ac:dyDescent="0.25">
      <c r="A11" s="8">
        <v>5</v>
      </c>
      <c r="B11" s="3">
        <v>14</v>
      </c>
      <c r="C11" s="3">
        <v>12</v>
      </c>
      <c r="D11" s="3">
        <v>17</v>
      </c>
      <c r="E11" s="3">
        <v>42</v>
      </c>
      <c r="F11" s="3">
        <v>39</v>
      </c>
      <c r="G11" s="3">
        <v>17</v>
      </c>
      <c r="H11" s="3">
        <v>14</v>
      </c>
      <c r="I11" s="3">
        <v>23</v>
      </c>
      <c r="J11" s="3">
        <v>16</v>
      </c>
      <c r="K11" s="3">
        <v>28</v>
      </c>
      <c r="L11" s="3">
        <v>25</v>
      </c>
      <c r="M11" s="3">
        <v>24</v>
      </c>
      <c r="N11" s="3">
        <v>24</v>
      </c>
      <c r="O11" s="3">
        <v>12</v>
      </c>
      <c r="P11" s="3">
        <v>11</v>
      </c>
      <c r="Q11" s="3">
        <v>17</v>
      </c>
      <c r="R11" s="3">
        <v>16</v>
      </c>
      <c r="S11" s="3">
        <v>17</v>
      </c>
      <c r="T11" s="3">
        <v>21</v>
      </c>
      <c r="U11" s="3">
        <v>23</v>
      </c>
      <c r="V11" s="3">
        <v>18</v>
      </c>
      <c r="W11" s="3">
        <v>23</v>
      </c>
      <c r="X11" s="3">
        <v>25</v>
      </c>
      <c r="Y11" s="3">
        <v>28</v>
      </c>
      <c r="Z11" s="3">
        <v>30</v>
      </c>
      <c r="AA11" s="3">
        <v>32</v>
      </c>
      <c r="AB11" s="3">
        <v>32</v>
      </c>
      <c r="AC11" s="3">
        <v>47</v>
      </c>
      <c r="AD11" s="3">
        <v>22</v>
      </c>
      <c r="AE11" s="3">
        <v>17</v>
      </c>
      <c r="AF11" s="3">
        <v>26</v>
      </c>
    </row>
    <row r="12" spans="1:32" x14ac:dyDescent="0.25">
      <c r="A12" s="8" t="s">
        <v>114</v>
      </c>
      <c r="B12" s="3">
        <v>2</v>
      </c>
      <c r="C12" s="3">
        <v>0</v>
      </c>
      <c r="D12" s="3">
        <v>7</v>
      </c>
      <c r="E12" s="3">
        <v>10</v>
      </c>
      <c r="F12" s="3">
        <v>3</v>
      </c>
      <c r="G12" s="3">
        <v>1</v>
      </c>
      <c r="H12" s="3">
        <v>3</v>
      </c>
      <c r="I12" s="3">
        <v>6</v>
      </c>
      <c r="J12" s="3">
        <v>7</v>
      </c>
      <c r="K12" s="3">
        <v>7</v>
      </c>
      <c r="L12" s="3">
        <v>2</v>
      </c>
      <c r="M12" s="3">
        <v>10</v>
      </c>
      <c r="N12" s="3">
        <v>10</v>
      </c>
      <c r="O12" s="3">
        <v>0</v>
      </c>
      <c r="P12" s="3">
        <v>3</v>
      </c>
      <c r="Q12" s="3">
        <v>4</v>
      </c>
      <c r="R12" s="3">
        <v>22</v>
      </c>
      <c r="S12" s="3">
        <v>10</v>
      </c>
      <c r="T12" s="3">
        <v>3</v>
      </c>
      <c r="U12" s="3">
        <v>4</v>
      </c>
      <c r="V12" s="3">
        <v>4</v>
      </c>
      <c r="W12" s="3">
        <v>1</v>
      </c>
      <c r="X12" s="3">
        <v>5</v>
      </c>
      <c r="Y12" s="3">
        <v>6</v>
      </c>
      <c r="Z12" s="3">
        <v>9</v>
      </c>
      <c r="AA12" s="3">
        <v>1</v>
      </c>
      <c r="AB12" s="3">
        <v>2</v>
      </c>
      <c r="AC12" s="3">
        <v>6</v>
      </c>
      <c r="AD12" s="3">
        <v>51</v>
      </c>
      <c r="AE12" s="3">
        <v>31</v>
      </c>
      <c r="AF12" s="3">
        <v>0</v>
      </c>
    </row>
    <row r="13" spans="1:32" x14ac:dyDescent="0.25">
      <c r="A13" s="8" t="s">
        <v>35</v>
      </c>
      <c r="B13" s="3">
        <v>163</v>
      </c>
      <c r="C13" s="3">
        <v>163</v>
      </c>
      <c r="D13" s="3">
        <v>163</v>
      </c>
      <c r="E13" s="3">
        <v>163</v>
      </c>
      <c r="F13" s="3">
        <v>163</v>
      </c>
      <c r="G13" s="3">
        <v>163</v>
      </c>
      <c r="H13" s="3">
        <v>163</v>
      </c>
      <c r="I13" s="3">
        <v>163</v>
      </c>
      <c r="J13" s="3">
        <v>163</v>
      </c>
      <c r="K13" s="3">
        <v>163</v>
      </c>
      <c r="L13" s="3">
        <v>163</v>
      </c>
      <c r="M13" s="3">
        <v>163</v>
      </c>
      <c r="N13" s="3">
        <v>163</v>
      </c>
      <c r="O13" s="3">
        <v>163</v>
      </c>
      <c r="P13" s="3">
        <v>163</v>
      </c>
      <c r="Q13" s="3">
        <v>163</v>
      </c>
      <c r="R13" s="3">
        <v>163</v>
      </c>
      <c r="S13" s="3">
        <v>163</v>
      </c>
      <c r="T13" s="3">
        <v>163</v>
      </c>
      <c r="U13" s="3">
        <v>163</v>
      </c>
      <c r="V13" s="3">
        <v>163</v>
      </c>
      <c r="W13" s="3">
        <v>163</v>
      </c>
      <c r="X13" s="3">
        <v>163</v>
      </c>
      <c r="Y13" s="3">
        <v>163</v>
      </c>
      <c r="Z13" s="3">
        <v>163</v>
      </c>
      <c r="AA13" s="3">
        <v>163</v>
      </c>
      <c r="AB13" s="3">
        <v>163</v>
      </c>
      <c r="AC13" s="3">
        <v>163</v>
      </c>
      <c r="AD13" s="3">
        <v>163</v>
      </c>
      <c r="AE13" s="3">
        <v>163</v>
      </c>
      <c r="AF13" s="3">
        <v>163</v>
      </c>
    </row>
    <row r="14" spans="1:32" x14ac:dyDescent="0.25">
      <c r="A14" s="5" t="s">
        <v>36</v>
      </c>
      <c r="B14" s="17">
        <v>3.4472049689440993</v>
      </c>
      <c r="C14" s="17">
        <v>3.4294478527607364</v>
      </c>
      <c r="D14" s="17">
        <v>3.358974358974359</v>
      </c>
      <c r="E14" s="17">
        <v>3.8235294117647061</v>
      </c>
      <c r="F14" s="17">
        <v>3.6312500000000001</v>
      </c>
      <c r="G14" s="17">
        <v>3.4444444444444446</v>
      </c>
      <c r="H14" s="17">
        <v>3.4</v>
      </c>
      <c r="I14" s="17">
        <v>3.1847133757961785</v>
      </c>
      <c r="J14" s="17">
        <v>3.3717948717948718</v>
      </c>
      <c r="K14" s="17">
        <v>3.7051282051282053</v>
      </c>
      <c r="L14" s="17">
        <v>3.341614906832298</v>
      </c>
      <c r="M14" s="17">
        <v>3.3202614379084969</v>
      </c>
      <c r="N14" s="17">
        <v>3.3267973856209152</v>
      </c>
      <c r="O14" s="17">
        <v>3.3496932515337425</v>
      </c>
      <c r="P14" s="17">
        <v>3.1875</v>
      </c>
      <c r="Q14" s="17">
        <v>3.540880503144654</v>
      </c>
      <c r="R14" s="17">
        <v>3.4397163120567376</v>
      </c>
      <c r="S14" s="17">
        <v>2.9869281045751634</v>
      </c>
      <c r="T14" s="17">
        <v>3.7124999999999999</v>
      </c>
      <c r="U14" s="17">
        <v>3.6729559748427674</v>
      </c>
      <c r="V14" s="17">
        <v>3.3647798742138364</v>
      </c>
      <c r="W14" s="17">
        <v>3.5493827160493829</v>
      </c>
      <c r="X14" s="17">
        <v>3.4050632911392404</v>
      </c>
      <c r="Y14" s="17">
        <v>3.5987261146496814</v>
      </c>
      <c r="Z14" s="17">
        <v>3.5064935064935066</v>
      </c>
      <c r="AA14" s="17">
        <v>3.8148148148148149</v>
      </c>
      <c r="AB14" s="17">
        <v>3.8074534161490683</v>
      </c>
      <c r="AC14" s="17">
        <v>3.9872611464968153</v>
      </c>
      <c r="AD14" s="17">
        <v>3.7053571428571428</v>
      </c>
      <c r="AE14" s="17">
        <v>3.4621212121212119</v>
      </c>
      <c r="AF14" s="17">
        <v>3.7852760736196318</v>
      </c>
    </row>
    <row r="15" spans="1:32" x14ac:dyDescent="0.25">
      <c r="A15" s="5" t="s">
        <v>37</v>
      </c>
      <c r="B15" s="17">
        <v>0.8208274873413749</v>
      </c>
      <c r="C15" s="17">
        <v>0.81626464143467126</v>
      </c>
      <c r="D15" s="17">
        <v>1.053098150918198</v>
      </c>
      <c r="E15" s="17">
        <v>1.0267324707846082</v>
      </c>
      <c r="F15" s="17">
        <v>1.1471697466691477</v>
      </c>
      <c r="G15" s="17">
        <v>0.8776026067667112</v>
      </c>
      <c r="H15" s="17">
        <v>0.8773889221746064</v>
      </c>
      <c r="I15" s="17">
        <v>1.1369192293151735</v>
      </c>
      <c r="J15" s="17">
        <v>0.86671756547107814</v>
      </c>
      <c r="K15" s="17">
        <v>0.85924159145705992</v>
      </c>
      <c r="L15" s="17">
        <v>1.2098842406513102</v>
      </c>
      <c r="M15" s="17">
        <v>1.2011704531482366</v>
      </c>
      <c r="N15" s="17">
        <v>1.1287514373685381</v>
      </c>
      <c r="O15" s="17">
        <v>0.8427888912421011</v>
      </c>
      <c r="P15" s="17">
        <v>0.91930723164974715</v>
      </c>
      <c r="Q15" s="17">
        <v>0.84749921298480957</v>
      </c>
      <c r="R15" s="17">
        <v>0.8973675336086514</v>
      </c>
      <c r="S15" s="17">
        <v>1.1864749210236578</v>
      </c>
      <c r="T15" s="17">
        <v>0.7961187294911114</v>
      </c>
      <c r="U15" s="17">
        <v>0.83814786274360276</v>
      </c>
      <c r="V15" s="17">
        <v>0.98995833979470971</v>
      </c>
      <c r="W15" s="17">
        <v>0.92617203998486131</v>
      </c>
      <c r="X15" s="17">
        <v>1.0590103220510914</v>
      </c>
      <c r="Y15" s="17">
        <v>0.95983353665919857</v>
      </c>
      <c r="Z15" s="17">
        <v>1.1099476125349057</v>
      </c>
      <c r="AA15" s="17">
        <v>0.86492897940032432</v>
      </c>
      <c r="AB15" s="17">
        <v>0.86973794868275245</v>
      </c>
      <c r="AC15" s="17">
        <v>0.85475488424142676</v>
      </c>
      <c r="AD15" s="17">
        <v>0.86616471455567468</v>
      </c>
      <c r="AE15" s="17">
        <v>0.97609052757410419</v>
      </c>
      <c r="AF15" s="17">
        <v>0.75964848342810021</v>
      </c>
    </row>
    <row r="16" spans="1:32" x14ac:dyDescent="0.25">
      <c r="A16" s="5" t="s">
        <v>38</v>
      </c>
      <c r="B16" s="18">
        <v>161</v>
      </c>
      <c r="C16" s="18">
        <v>163</v>
      </c>
      <c r="D16" s="18">
        <v>156</v>
      </c>
      <c r="E16" s="18">
        <v>153</v>
      </c>
      <c r="F16" s="18">
        <v>160</v>
      </c>
      <c r="G16" s="18">
        <v>162</v>
      </c>
      <c r="H16" s="18">
        <v>160</v>
      </c>
      <c r="I16" s="18">
        <v>157</v>
      </c>
      <c r="J16" s="18">
        <v>156</v>
      </c>
      <c r="K16" s="18">
        <v>156</v>
      </c>
      <c r="L16" s="18">
        <v>161</v>
      </c>
      <c r="M16" s="18">
        <v>153</v>
      </c>
      <c r="N16" s="18">
        <v>153</v>
      </c>
      <c r="O16" s="18">
        <v>163</v>
      </c>
      <c r="P16" s="18">
        <v>160</v>
      </c>
      <c r="Q16" s="18">
        <v>159</v>
      </c>
      <c r="R16" s="18">
        <v>141</v>
      </c>
      <c r="S16" s="18">
        <v>153</v>
      </c>
      <c r="T16" s="18">
        <v>160</v>
      </c>
      <c r="U16" s="18">
        <v>159</v>
      </c>
      <c r="V16" s="18">
        <v>159</v>
      </c>
      <c r="W16" s="18">
        <v>162</v>
      </c>
      <c r="X16" s="18">
        <v>158</v>
      </c>
      <c r="Y16" s="18">
        <v>157</v>
      </c>
      <c r="Z16" s="18">
        <v>154</v>
      </c>
      <c r="AA16" s="18">
        <v>162</v>
      </c>
      <c r="AB16" s="18">
        <v>161</v>
      </c>
      <c r="AC16" s="18">
        <v>157</v>
      </c>
      <c r="AD16" s="18">
        <v>112</v>
      </c>
      <c r="AE16" s="18">
        <v>132</v>
      </c>
      <c r="AF16" s="18">
        <v>163</v>
      </c>
    </row>
    <row r="18" spans="1:32" x14ac:dyDescent="0.25">
      <c r="A18" s="5" t="s">
        <v>119</v>
      </c>
      <c r="B18" s="5">
        <v>163</v>
      </c>
    </row>
    <row r="19" spans="1:32" x14ac:dyDescent="0.25">
      <c r="A19" s="5" t="s">
        <v>120</v>
      </c>
      <c r="B19" s="5">
        <v>333</v>
      </c>
    </row>
    <row r="20" spans="1:32" x14ac:dyDescent="0.25">
      <c r="A20" s="5" t="s">
        <v>121</v>
      </c>
      <c r="B20" s="20">
        <f>B18/B19</f>
        <v>0.4894894894894895</v>
      </c>
    </row>
    <row r="22" spans="1:32" x14ac:dyDescent="0.25">
      <c r="A22" s="5" t="s">
        <v>151</v>
      </c>
      <c r="B22" s="5"/>
      <c r="C22" s="5"/>
      <c r="D22" s="5"/>
      <c r="E22" s="5"/>
      <c r="F22" s="17">
        <f>AVERAGE(X14:Z14)</f>
        <v>3.503427637427476</v>
      </c>
    </row>
    <row r="23" spans="1:32" x14ac:dyDescent="0.25">
      <c r="A23" s="5" t="s">
        <v>152</v>
      </c>
      <c r="B23" s="5"/>
      <c r="C23" s="5"/>
    </row>
    <row r="25" spans="1:32" x14ac:dyDescent="0.25">
      <c r="A25" s="5" t="s">
        <v>153</v>
      </c>
      <c r="B25" s="5"/>
      <c r="C25" s="5"/>
      <c r="D25" s="5"/>
      <c r="E25" s="5"/>
      <c r="F25" s="17">
        <f>(F22-1)*2.5</f>
        <v>6.2585690935686902</v>
      </c>
    </row>
    <row r="26" spans="1:32" x14ac:dyDescent="0.25">
      <c r="A26" s="5" t="s">
        <v>147</v>
      </c>
      <c r="B26" s="17">
        <f t="shared" ref="B26:AF26" si="0">(B14-1)*2.5</f>
        <v>6.1180124223602483</v>
      </c>
      <c r="C26" s="17">
        <f t="shared" si="0"/>
        <v>6.073619631901841</v>
      </c>
      <c r="D26" s="17">
        <f t="shared" si="0"/>
        <v>5.8974358974358978</v>
      </c>
      <c r="E26" s="17">
        <f t="shared" si="0"/>
        <v>7.0588235294117654</v>
      </c>
      <c r="F26" s="17">
        <f t="shared" si="0"/>
        <v>6.578125</v>
      </c>
      <c r="G26" s="17">
        <f t="shared" si="0"/>
        <v>6.1111111111111116</v>
      </c>
      <c r="H26" s="17">
        <f t="shared" si="0"/>
        <v>6</v>
      </c>
      <c r="I26" s="17">
        <f t="shared" si="0"/>
        <v>5.4617834394904463</v>
      </c>
      <c r="J26" s="17">
        <f t="shared" si="0"/>
        <v>5.9294871794871797</v>
      </c>
      <c r="K26" s="17">
        <f t="shared" si="0"/>
        <v>6.7628205128205128</v>
      </c>
      <c r="L26" s="17">
        <f t="shared" si="0"/>
        <v>5.854037267080745</v>
      </c>
      <c r="M26" s="17">
        <f t="shared" si="0"/>
        <v>5.8006535947712425</v>
      </c>
      <c r="N26" s="17">
        <f t="shared" si="0"/>
        <v>5.8169934640522882</v>
      </c>
      <c r="O26" s="17">
        <f t="shared" si="0"/>
        <v>5.8742331288343568</v>
      </c>
      <c r="P26" s="17">
        <f t="shared" si="0"/>
        <v>5.46875</v>
      </c>
      <c r="Q26" s="17">
        <f t="shared" si="0"/>
        <v>6.3522012578616351</v>
      </c>
      <c r="R26" s="17">
        <f t="shared" si="0"/>
        <v>6.0992907801418443</v>
      </c>
      <c r="S26" s="17">
        <f t="shared" si="0"/>
        <v>4.9673202614379086</v>
      </c>
      <c r="T26" s="17">
        <f t="shared" si="0"/>
        <v>6.78125</v>
      </c>
      <c r="U26" s="17">
        <f t="shared" si="0"/>
        <v>6.6823899371069189</v>
      </c>
      <c r="V26" s="17">
        <f t="shared" si="0"/>
        <v>5.9119496855345908</v>
      </c>
      <c r="W26" s="17">
        <f t="shared" si="0"/>
        <v>6.3734567901234573</v>
      </c>
      <c r="X26" s="17">
        <f t="shared" si="0"/>
        <v>6.0126582278481013</v>
      </c>
      <c r="Y26" s="17">
        <f t="shared" si="0"/>
        <v>6.4968152866242033</v>
      </c>
      <c r="Z26" s="17">
        <f t="shared" si="0"/>
        <v>6.2662337662337659</v>
      </c>
      <c r="AA26" s="17">
        <f t="shared" si="0"/>
        <v>7.0370370370370372</v>
      </c>
      <c r="AB26" s="17">
        <f t="shared" si="0"/>
        <v>7.0186335403726705</v>
      </c>
      <c r="AC26" s="17">
        <f t="shared" si="0"/>
        <v>7.468152866242038</v>
      </c>
      <c r="AD26" s="17">
        <f t="shared" si="0"/>
        <v>6.7633928571428568</v>
      </c>
      <c r="AE26" s="17">
        <f t="shared" si="0"/>
        <v>6.1553030303030294</v>
      </c>
      <c r="AF26" s="17">
        <f t="shared" si="0"/>
        <v>6.9631901840490791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22"/>
  <sheetViews>
    <sheetView workbookViewId="0"/>
  </sheetViews>
  <sheetFormatPr baseColWidth="10" defaultRowHeight="15" x14ac:dyDescent="0.25"/>
  <cols>
    <col min="1" max="1" width="20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130</v>
      </c>
    </row>
    <row r="3" spans="1:25" x14ac:dyDescent="0.25">
      <c r="A3" s="1" t="s">
        <v>1</v>
      </c>
      <c r="B3" t="s">
        <v>127</v>
      </c>
      <c r="D3" t="s">
        <v>136</v>
      </c>
    </row>
    <row r="4" spans="1:25" x14ac:dyDescent="0.25">
      <c r="A4" s="1" t="s">
        <v>2</v>
      </c>
      <c r="B4" t="s">
        <v>146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4</v>
      </c>
      <c r="I7" s="3">
        <v>2</v>
      </c>
      <c r="J7" s="3">
        <v>0</v>
      </c>
      <c r="K7" s="3">
        <v>1</v>
      </c>
      <c r="L7" s="3">
        <v>1</v>
      </c>
      <c r="M7" s="3">
        <v>3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1</v>
      </c>
      <c r="D8" s="3">
        <v>1</v>
      </c>
      <c r="E8" s="3">
        <v>4</v>
      </c>
      <c r="F8" s="3">
        <v>2</v>
      </c>
      <c r="G8" s="3">
        <v>2</v>
      </c>
      <c r="H8" s="3">
        <v>5</v>
      </c>
      <c r="I8" s="3">
        <v>2</v>
      </c>
      <c r="J8" s="3">
        <v>4</v>
      </c>
      <c r="K8" s="3">
        <v>10</v>
      </c>
      <c r="L8" s="3">
        <v>5</v>
      </c>
      <c r="M8" s="3">
        <v>6</v>
      </c>
      <c r="N8" s="3">
        <v>10</v>
      </c>
      <c r="O8" s="3">
        <v>2</v>
      </c>
      <c r="P8" s="3">
        <v>1</v>
      </c>
      <c r="Q8" s="3">
        <v>0</v>
      </c>
      <c r="R8" s="3">
        <v>0</v>
      </c>
      <c r="S8" s="3">
        <v>0</v>
      </c>
      <c r="T8" s="3">
        <v>1</v>
      </c>
      <c r="U8" s="3">
        <v>2</v>
      </c>
      <c r="V8" s="3">
        <v>2</v>
      </c>
      <c r="W8" s="3">
        <v>3</v>
      </c>
      <c r="X8" s="3">
        <v>1</v>
      </c>
      <c r="Y8" s="3">
        <v>3</v>
      </c>
    </row>
    <row r="9" spans="1:25" x14ac:dyDescent="0.25">
      <c r="A9" s="8">
        <v>3</v>
      </c>
      <c r="B9" s="3">
        <v>8</v>
      </c>
      <c r="C9" s="3">
        <v>3</v>
      </c>
      <c r="D9" s="3">
        <v>3</v>
      </c>
      <c r="E9" s="3">
        <v>11</v>
      </c>
      <c r="F9" s="3">
        <v>7</v>
      </c>
      <c r="G9" s="3">
        <v>8</v>
      </c>
      <c r="H9" s="3">
        <v>13</v>
      </c>
      <c r="I9" s="3">
        <v>7</v>
      </c>
      <c r="J9" s="3">
        <v>11</v>
      </c>
      <c r="K9" s="3">
        <v>14</v>
      </c>
      <c r="L9" s="3">
        <v>11</v>
      </c>
      <c r="M9" s="3">
        <v>5</v>
      </c>
      <c r="N9" s="3">
        <v>8</v>
      </c>
      <c r="O9" s="3">
        <v>15</v>
      </c>
      <c r="P9" s="3">
        <v>7</v>
      </c>
      <c r="Q9" s="3">
        <v>2</v>
      </c>
      <c r="R9" s="3">
        <v>6</v>
      </c>
      <c r="S9" s="3">
        <v>4</v>
      </c>
      <c r="T9" s="3">
        <v>8</v>
      </c>
      <c r="U9" s="3">
        <v>6</v>
      </c>
      <c r="V9" s="3">
        <v>8</v>
      </c>
      <c r="W9" s="3">
        <v>8</v>
      </c>
      <c r="X9" s="3">
        <v>7</v>
      </c>
      <c r="Y9" s="3">
        <v>10</v>
      </c>
    </row>
    <row r="10" spans="1:25" x14ac:dyDescent="0.25">
      <c r="A10" s="8">
        <v>4</v>
      </c>
      <c r="B10" s="3">
        <v>9</v>
      </c>
      <c r="C10" s="3">
        <v>15</v>
      </c>
      <c r="D10" s="3">
        <v>15</v>
      </c>
      <c r="E10" s="3">
        <v>7</v>
      </c>
      <c r="F10" s="3">
        <v>13</v>
      </c>
      <c r="G10" s="3">
        <v>11</v>
      </c>
      <c r="H10" s="3">
        <v>7</v>
      </c>
      <c r="I10" s="3">
        <v>17</v>
      </c>
      <c r="J10" s="3">
        <v>12</v>
      </c>
      <c r="K10" s="3">
        <v>6</v>
      </c>
      <c r="L10" s="3">
        <v>12</v>
      </c>
      <c r="M10" s="3">
        <v>9</v>
      </c>
      <c r="N10" s="3">
        <v>7</v>
      </c>
      <c r="O10" s="3">
        <v>12</v>
      </c>
      <c r="P10" s="3">
        <v>6</v>
      </c>
      <c r="Q10" s="3">
        <v>13</v>
      </c>
      <c r="R10" s="3">
        <v>11</v>
      </c>
      <c r="S10" s="3">
        <v>10</v>
      </c>
      <c r="T10" s="3">
        <v>10</v>
      </c>
      <c r="U10" s="3">
        <v>11</v>
      </c>
      <c r="V10" s="3">
        <v>12</v>
      </c>
      <c r="W10" s="3">
        <v>9</v>
      </c>
      <c r="X10" s="3">
        <v>12</v>
      </c>
      <c r="Y10" s="3">
        <v>11</v>
      </c>
    </row>
    <row r="11" spans="1:25" x14ac:dyDescent="0.25">
      <c r="A11" s="8">
        <v>5</v>
      </c>
      <c r="B11" s="3">
        <v>11</v>
      </c>
      <c r="C11" s="3">
        <v>13</v>
      </c>
      <c r="D11" s="3">
        <v>13</v>
      </c>
      <c r="E11" s="3">
        <v>9</v>
      </c>
      <c r="F11" s="3">
        <v>10</v>
      </c>
      <c r="G11" s="3">
        <v>11</v>
      </c>
      <c r="H11" s="3">
        <v>3</v>
      </c>
      <c r="I11" s="3">
        <v>4</v>
      </c>
      <c r="J11" s="3">
        <v>4</v>
      </c>
      <c r="K11" s="3">
        <v>1</v>
      </c>
      <c r="L11" s="3">
        <v>3</v>
      </c>
      <c r="M11" s="3">
        <v>6</v>
      </c>
      <c r="N11" s="3">
        <v>4</v>
      </c>
      <c r="O11" s="3">
        <v>3</v>
      </c>
      <c r="P11" s="3">
        <v>18</v>
      </c>
      <c r="Q11" s="3">
        <v>17</v>
      </c>
      <c r="R11" s="3">
        <v>15</v>
      </c>
      <c r="S11" s="3">
        <v>17</v>
      </c>
      <c r="T11" s="3">
        <v>13</v>
      </c>
      <c r="U11" s="3">
        <v>13</v>
      </c>
      <c r="V11" s="3">
        <v>9</v>
      </c>
      <c r="W11" s="3">
        <v>11</v>
      </c>
      <c r="X11" s="3">
        <v>12</v>
      </c>
      <c r="Y11" s="3">
        <v>8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3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>
        <v>32</v>
      </c>
      <c r="C13" s="3">
        <v>32</v>
      </c>
      <c r="D13" s="3">
        <v>32</v>
      </c>
      <c r="E13" s="3">
        <v>32</v>
      </c>
      <c r="F13" s="3">
        <v>32</v>
      </c>
      <c r="G13" s="3">
        <v>32</v>
      </c>
      <c r="H13" s="3">
        <v>32</v>
      </c>
      <c r="I13" s="3">
        <v>32</v>
      </c>
      <c r="J13" s="3">
        <v>32</v>
      </c>
      <c r="K13" s="3">
        <v>32</v>
      </c>
      <c r="L13" s="3">
        <v>32</v>
      </c>
      <c r="M13" s="3">
        <v>32</v>
      </c>
      <c r="N13" s="3">
        <v>32</v>
      </c>
      <c r="O13" s="3">
        <v>32</v>
      </c>
      <c r="P13" s="3">
        <v>32</v>
      </c>
      <c r="Q13" s="3">
        <v>32</v>
      </c>
      <c r="R13" s="3">
        <v>32</v>
      </c>
      <c r="S13" s="3">
        <v>32</v>
      </c>
      <c r="T13" s="3">
        <v>32</v>
      </c>
      <c r="U13" s="3">
        <v>32</v>
      </c>
      <c r="V13" s="3">
        <v>32</v>
      </c>
      <c r="W13" s="3">
        <v>32</v>
      </c>
      <c r="X13" s="3">
        <v>32</v>
      </c>
      <c r="Y13" s="3">
        <v>32</v>
      </c>
    </row>
    <row r="14" spans="1:25" x14ac:dyDescent="0.25">
      <c r="A14" s="5" t="s">
        <v>36</v>
      </c>
      <c r="B14" s="17">
        <v>3.8125</v>
      </c>
      <c r="C14" s="17">
        <v>4.25</v>
      </c>
      <c r="D14" s="17">
        <v>4.25</v>
      </c>
      <c r="E14" s="17">
        <v>3.6774193548387095</v>
      </c>
      <c r="F14" s="17">
        <v>3.96875</v>
      </c>
      <c r="G14" s="17">
        <v>3.96875</v>
      </c>
      <c r="H14" s="17">
        <v>3</v>
      </c>
      <c r="I14" s="17">
        <v>3.59375</v>
      </c>
      <c r="J14" s="17">
        <v>3.5161290322580645</v>
      </c>
      <c r="K14" s="17">
        <v>2.875</v>
      </c>
      <c r="L14" s="17">
        <v>3.34375</v>
      </c>
      <c r="M14" s="17">
        <v>3.3103448275862069</v>
      </c>
      <c r="N14" s="17">
        <v>3.032258064516129</v>
      </c>
      <c r="O14" s="17">
        <v>3.5</v>
      </c>
      <c r="P14" s="17">
        <v>4.28125</v>
      </c>
      <c r="Q14" s="17">
        <v>4.46875</v>
      </c>
      <c r="R14" s="17">
        <v>4.28125</v>
      </c>
      <c r="S14" s="17">
        <v>4.419354838709677</v>
      </c>
      <c r="T14" s="17">
        <v>4.09375</v>
      </c>
      <c r="U14" s="17">
        <v>4.09375</v>
      </c>
      <c r="V14" s="17">
        <v>3.903225806451613</v>
      </c>
      <c r="W14" s="17">
        <v>3.8125</v>
      </c>
      <c r="X14" s="17">
        <v>4.09375</v>
      </c>
      <c r="Y14" s="17">
        <v>3.75</v>
      </c>
    </row>
    <row r="15" spans="1:25" x14ac:dyDescent="0.25">
      <c r="A15" s="5" t="s">
        <v>37</v>
      </c>
      <c r="B15" s="17">
        <v>1.1198358174592007</v>
      </c>
      <c r="C15" s="17">
        <v>0.76200076200114297</v>
      </c>
      <c r="D15" s="17">
        <v>0.76200076200114297</v>
      </c>
      <c r="E15" s="17">
        <v>1.0452143886684535</v>
      </c>
      <c r="F15" s="17">
        <v>0.89746506805952997</v>
      </c>
      <c r="G15" s="17">
        <v>0.93271628988634847</v>
      </c>
      <c r="H15" s="17">
        <v>1.1359236684941296</v>
      </c>
      <c r="I15" s="17">
        <v>1.0115263139785182</v>
      </c>
      <c r="J15" s="17">
        <v>0.8896054459491386</v>
      </c>
      <c r="K15" s="17">
        <v>0.8706690049203728</v>
      </c>
      <c r="L15" s="17">
        <v>0.97084515891085599</v>
      </c>
      <c r="M15" s="17">
        <v>1.3121260903005054</v>
      </c>
      <c r="N15" s="17">
        <v>1.1685852120617741</v>
      </c>
      <c r="O15" s="17">
        <v>0.76200076200114297</v>
      </c>
      <c r="P15" s="17">
        <v>0.92402956941933967</v>
      </c>
      <c r="Q15" s="17">
        <v>0.6213603702179753</v>
      </c>
      <c r="R15" s="17">
        <v>0.77185887896185923</v>
      </c>
      <c r="S15" s="17">
        <v>0.71991636312315588</v>
      </c>
      <c r="T15" s="17">
        <v>0.89296082347327221</v>
      </c>
      <c r="U15" s="17">
        <v>0.92838308972660777</v>
      </c>
      <c r="V15" s="17">
        <v>0.90755490962172303</v>
      </c>
      <c r="W15" s="17">
        <v>1.1198358174592007</v>
      </c>
      <c r="X15" s="17">
        <v>0.85607412250681103</v>
      </c>
      <c r="Y15" s="17">
        <v>0.95038192662298293</v>
      </c>
    </row>
    <row r="16" spans="1:25" x14ac:dyDescent="0.25">
      <c r="A16" s="5" t="s">
        <v>38</v>
      </c>
      <c r="B16" s="18">
        <v>32</v>
      </c>
      <c r="C16" s="18">
        <v>32</v>
      </c>
      <c r="D16" s="18">
        <v>32</v>
      </c>
      <c r="E16" s="18">
        <v>31</v>
      </c>
      <c r="F16" s="18">
        <v>32</v>
      </c>
      <c r="G16" s="18">
        <v>32</v>
      </c>
      <c r="H16" s="18">
        <v>32</v>
      </c>
      <c r="I16" s="18">
        <v>32</v>
      </c>
      <c r="J16" s="18">
        <v>31</v>
      </c>
      <c r="K16" s="18">
        <v>32</v>
      </c>
      <c r="L16" s="18">
        <v>32</v>
      </c>
      <c r="M16" s="18">
        <v>29</v>
      </c>
      <c r="N16" s="18">
        <v>31</v>
      </c>
      <c r="O16" s="18">
        <v>32</v>
      </c>
      <c r="P16" s="18">
        <v>32</v>
      </c>
      <c r="Q16" s="18">
        <v>32</v>
      </c>
      <c r="R16" s="18">
        <v>32</v>
      </c>
      <c r="S16" s="18">
        <v>31</v>
      </c>
      <c r="T16" s="18">
        <v>32</v>
      </c>
      <c r="U16" s="18">
        <v>32</v>
      </c>
      <c r="V16" s="18">
        <v>31</v>
      </c>
      <c r="W16" s="18">
        <v>32</v>
      </c>
      <c r="X16" s="18">
        <v>32</v>
      </c>
      <c r="Y16" s="18">
        <v>32</v>
      </c>
    </row>
    <row r="18" spans="1:26" x14ac:dyDescent="0.25">
      <c r="A18" s="5" t="s">
        <v>148</v>
      </c>
      <c r="B18" s="5"/>
      <c r="C18" s="5"/>
      <c r="D18" s="5"/>
      <c r="E18" s="5"/>
      <c r="F18" s="17">
        <f>AVERAGE(S14:V14)</f>
        <v>4.1275201612903221</v>
      </c>
    </row>
    <row r="19" spans="1:26" x14ac:dyDescent="0.25">
      <c r="A19" s="5" t="s">
        <v>149</v>
      </c>
      <c r="B19" s="5"/>
      <c r="C19" s="5"/>
    </row>
    <row r="21" spans="1:26" x14ac:dyDescent="0.25">
      <c r="A21" s="5" t="s">
        <v>150</v>
      </c>
      <c r="B21" s="5"/>
      <c r="C21" s="5"/>
      <c r="D21" s="5"/>
      <c r="E21" s="5"/>
      <c r="F21" s="17">
        <f>(F18-1)*2.5</f>
        <v>7.8188004032258052</v>
      </c>
    </row>
    <row r="22" spans="1:26" x14ac:dyDescent="0.25">
      <c r="A22" s="5" t="s">
        <v>147</v>
      </c>
      <c r="B22" s="17">
        <f t="shared" ref="B22:Y22" si="0">(B14-1)*2.5</f>
        <v>7.03125</v>
      </c>
      <c r="C22" s="17">
        <f t="shared" si="0"/>
        <v>8.125</v>
      </c>
      <c r="D22" s="17">
        <f t="shared" si="0"/>
        <v>8.125</v>
      </c>
      <c r="E22" s="17">
        <f t="shared" si="0"/>
        <v>6.693548387096774</v>
      </c>
      <c r="F22" s="17">
        <f t="shared" si="0"/>
        <v>7.421875</v>
      </c>
      <c r="G22" s="17">
        <f t="shared" si="0"/>
        <v>7.421875</v>
      </c>
      <c r="H22" s="17">
        <f t="shared" si="0"/>
        <v>5</v>
      </c>
      <c r="I22" s="17">
        <f t="shared" si="0"/>
        <v>6.484375</v>
      </c>
      <c r="J22" s="17">
        <f t="shared" si="0"/>
        <v>6.290322580645161</v>
      </c>
      <c r="K22" s="17">
        <f t="shared" si="0"/>
        <v>4.6875</v>
      </c>
      <c r="L22" s="17">
        <f t="shared" si="0"/>
        <v>5.859375</v>
      </c>
      <c r="M22" s="17">
        <f t="shared" si="0"/>
        <v>5.7758620689655169</v>
      </c>
      <c r="N22" s="17">
        <f t="shared" si="0"/>
        <v>5.0806451612903221</v>
      </c>
      <c r="O22" s="17">
        <f t="shared" si="0"/>
        <v>6.25</v>
      </c>
      <c r="P22" s="17">
        <f t="shared" si="0"/>
        <v>8.203125</v>
      </c>
      <c r="Q22" s="17">
        <f t="shared" si="0"/>
        <v>8.671875</v>
      </c>
      <c r="R22" s="17">
        <f t="shared" si="0"/>
        <v>8.203125</v>
      </c>
      <c r="S22" s="17">
        <f t="shared" si="0"/>
        <v>8.5483870967741922</v>
      </c>
      <c r="T22" s="17">
        <f t="shared" si="0"/>
        <v>7.734375</v>
      </c>
      <c r="U22" s="17">
        <f t="shared" si="0"/>
        <v>7.734375</v>
      </c>
      <c r="V22" s="17">
        <f t="shared" si="0"/>
        <v>7.258064516129032</v>
      </c>
      <c r="W22" s="17">
        <f t="shared" si="0"/>
        <v>7.03125</v>
      </c>
      <c r="X22" s="17">
        <f t="shared" si="0"/>
        <v>7.734375</v>
      </c>
      <c r="Y22" s="17">
        <f t="shared" si="0"/>
        <v>6.875</v>
      </c>
      <c r="Z22" s="2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130</v>
      </c>
    </row>
    <row r="3" spans="1:32" x14ac:dyDescent="0.25">
      <c r="A3" s="1" t="s">
        <v>1</v>
      </c>
      <c r="B3" t="s">
        <v>127</v>
      </c>
      <c r="D3" t="s">
        <v>136</v>
      </c>
    </row>
    <row r="4" spans="1:32" x14ac:dyDescent="0.25">
      <c r="A4" s="1" t="s">
        <v>2</v>
      </c>
      <c r="B4" t="s">
        <v>146</v>
      </c>
      <c r="D4" s="22" t="s">
        <v>142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123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1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2</v>
      </c>
      <c r="N8" s="3">
        <v>2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1</v>
      </c>
      <c r="U8" s="3">
        <v>0</v>
      </c>
      <c r="V8" s="3">
        <v>0</v>
      </c>
      <c r="W8" s="3">
        <v>1</v>
      </c>
      <c r="X8" s="3">
        <v>1</v>
      </c>
      <c r="Y8" s="3">
        <v>1</v>
      </c>
      <c r="Z8" s="3">
        <v>1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2</v>
      </c>
      <c r="D9" s="3">
        <v>3</v>
      </c>
      <c r="E9" s="3">
        <v>2</v>
      </c>
      <c r="F9" s="3">
        <v>3</v>
      </c>
      <c r="G9" s="3">
        <v>1</v>
      </c>
      <c r="H9" s="3">
        <v>1</v>
      </c>
      <c r="I9" s="3">
        <v>3</v>
      </c>
      <c r="J9" s="3">
        <v>0</v>
      </c>
      <c r="K9" s="3">
        <v>0</v>
      </c>
      <c r="L9" s="3">
        <v>2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0</v>
      </c>
      <c r="S9" s="3">
        <v>3</v>
      </c>
      <c r="T9" s="3">
        <v>0</v>
      </c>
      <c r="U9" s="3">
        <v>0</v>
      </c>
      <c r="V9" s="3">
        <v>3</v>
      </c>
      <c r="W9" s="3">
        <v>1</v>
      </c>
      <c r="X9" s="3">
        <v>2</v>
      </c>
      <c r="Y9" s="3">
        <v>0</v>
      </c>
      <c r="Z9" s="3">
        <v>1</v>
      </c>
      <c r="AA9" s="3">
        <v>0</v>
      </c>
      <c r="AB9" s="3">
        <v>0</v>
      </c>
      <c r="AC9" s="3">
        <v>0</v>
      </c>
      <c r="AD9" s="3">
        <v>0</v>
      </c>
      <c r="AE9" s="3">
        <v>1</v>
      </c>
      <c r="AF9" s="3">
        <v>1</v>
      </c>
    </row>
    <row r="10" spans="1:32" x14ac:dyDescent="0.25">
      <c r="A10" s="8">
        <v>4</v>
      </c>
      <c r="B10" s="3">
        <v>2</v>
      </c>
      <c r="C10" s="3">
        <v>2</v>
      </c>
      <c r="D10" s="3">
        <v>0</v>
      </c>
      <c r="E10" s="3">
        <v>2</v>
      </c>
      <c r="F10" s="3">
        <v>1</v>
      </c>
      <c r="G10" s="3">
        <v>2</v>
      </c>
      <c r="H10" s="3">
        <v>4</v>
      </c>
      <c r="I10" s="3">
        <v>2</v>
      </c>
      <c r="J10" s="3">
        <v>2</v>
      </c>
      <c r="K10" s="3">
        <v>2</v>
      </c>
      <c r="L10" s="3">
        <v>1</v>
      </c>
      <c r="M10" s="3">
        <v>2</v>
      </c>
      <c r="N10" s="3">
        <v>1</v>
      </c>
      <c r="O10" s="3">
        <v>3</v>
      </c>
      <c r="P10" s="3">
        <v>3</v>
      </c>
      <c r="Q10" s="3">
        <v>2</v>
      </c>
      <c r="R10" s="3">
        <v>4</v>
      </c>
      <c r="S10" s="3">
        <v>1</v>
      </c>
      <c r="T10" s="3">
        <v>2</v>
      </c>
      <c r="U10" s="3">
        <v>3</v>
      </c>
      <c r="V10" s="3">
        <v>1</v>
      </c>
      <c r="W10" s="3">
        <v>2</v>
      </c>
      <c r="X10" s="3">
        <v>0</v>
      </c>
      <c r="Y10" s="3">
        <v>2</v>
      </c>
      <c r="Z10" s="3">
        <v>1</v>
      </c>
      <c r="AA10" s="3">
        <v>1</v>
      </c>
      <c r="AB10" s="3">
        <v>1</v>
      </c>
      <c r="AC10" s="3">
        <v>1</v>
      </c>
      <c r="AD10" s="3">
        <v>1</v>
      </c>
      <c r="AE10" s="3">
        <v>3</v>
      </c>
      <c r="AF10" s="3">
        <v>3</v>
      </c>
    </row>
    <row r="11" spans="1:32" x14ac:dyDescent="0.25">
      <c r="A11" s="8">
        <v>5</v>
      </c>
      <c r="B11" s="3">
        <v>1</v>
      </c>
      <c r="C11" s="3">
        <v>1</v>
      </c>
      <c r="D11" s="3">
        <v>2</v>
      </c>
      <c r="E11" s="3">
        <v>0</v>
      </c>
      <c r="F11" s="3">
        <v>0</v>
      </c>
      <c r="G11" s="3">
        <v>2</v>
      </c>
      <c r="H11" s="3">
        <v>0</v>
      </c>
      <c r="I11" s="3">
        <v>0</v>
      </c>
      <c r="J11" s="3">
        <v>3</v>
      </c>
      <c r="K11" s="3">
        <v>2</v>
      </c>
      <c r="L11" s="3">
        <v>1</v>
      </c>
      <c r="M11" s="3">
        <v>0</v>
      </c>
      <c r="N11" s="3">
        <v>0</v>
      </c>
      <c r="O11" s="3">
        <v>0</v>
      </c>
      <c r="P11" s="3">
        <v>1</v>
      </c>
      <c r="Q11" s="3">
        <v>2</v>
      </c>
      <c r="R11" s="3">
        <v>0</v>
      </c>
      <c r="S11" s="3">
        <v>0</v>
      </c>
      <c r="T11" s="3">
        <v>2</v>
      </c>
      <c r="U11" s="3">
        <v>1</v>
      </c>
      <c r="V11" s="3">
        <v>0</v>
      </c>
      <c r="W11" s="3">
        <v>1</v>
      </c>
      <c r="X11" s="3">
        <v>2</v>
      </c>
      <c r="Y11" s="3">
        <v>2</v>
      </c>
      <c r="Z11" s="3">
        <v>2</v>
      </c>
      <c r="AA11" s="3">
        <v>4</v>
      </c>
      <c r="AB11" s="3">
        <v>3</v>
      </c>
      <c r="AC11" s="3">
        <v>4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0</v>
      </c>
      <c r="AF12" s="3">
        <v>0</v>
      </c>
    </row>
    <row r="13" spans="1:32" x14ac:dyDescent="0.25">
      <c r="A13" s="8" t="s">
        <v>35</v>
      </c>
      <c r="B13" s="3">
        <v>5</v>
      </c>
      <c r="C13" s="3">
        <v>5</v>
      </c>
      <c r="D13" s="3">
        <v>5</v>
      </c>
      <c r="E13" s="3">
        <v>5</v>
      </c>
      <c r="F13" s="3">
        <v>5</v>
      </c>
      <c r="G13" s="3">
        <v>5</v>
      </c>
      <c r="H13" s="3">
        <v>5</v>
      </c>
      <c r="I13" s="3">
        <v>5</v>
      </c>
      <c r="J13" s="3">
        <v>5</v>
      </c>
      <c r="K13" s="3">
        <v>5</v>
      </c>
      <c r="L13" s="3">
        <v>5</v>
      </c>
      <c r="M13" s="3">
        <v>5</v>
      </c>
      <c r="N13" s="3">
        <v>5</v>
      </c>
      <c r="O13" s="3">
        <v>5</v>
      </c>
      <c r="P13" s="3">
        <v>5</v>
      </c>
      <c r="Q13" s="3">
        <v>5</v>
      </c>
      <c r="R13" s="3">
        <v>5</v>
      </c>
      <c r="S13" s="3">
        <v>5</v>
      </c>
      <c r="T13" s="3">
        <v>5</v>
      </c>
      <c r="U13" s="3">
        <v>5</v>
      </c>
      <c r="V13" s="3">
        <v>5</v>
      </c>
      <c r="W13" s="3">
        <v>5</v>
      </c>
      <c r="X13" s="3">
        <v>5</v>
      </c>
      <c r="Y13" s="3">
        <v>5</v>
      </c>
      <c r="Z13" s="3">
        <v>5</v>
      </c>
      <c r="AA13" s="3">
        <v>5</v>
      </c>
      <c r="AB13" s="3">
        <v>5</v>
      </c>
      <c r="AC13" s="3">
        <v>5</v>
      </c>
      <c r="AD13" s="3">
        <v>5</v>
      </c>
      <c r="AE13" s="3">
        <v>5</v>
      </c>
      <c r="AF13" s="3">
        <v>5</v>
      </c>
    </row>
    <row r="14" spans="1:32" x14ac:dyDescent="0.25">
      <c r="A14" s="5" t="s">
        <v>36</v>
      </c>
      <c r="B14" s="17">
        <v>3.8</v>
      </c>
      <c r="C14" s="17">
        <v>3.8</v>
      </c>
      <c r="D14" s="17">
        <v>3.8</v>
      </c>
      <c r="E14" s="17">
        <v>3.2</v>
      </c>
      <c r="F14" s="17">
        <v>2.8</v>
      </c>
      <c r="G14" s="17">
        <v>4.2</v>
      </c>
      <c r="H14" s="17">
        <v>3.8</v>
      </c>
      <c r="I14" s="17">
        <v>3.4</v>
      </c>
      <c r="J14" s="17">
        <v>4.5999999999999996</v>
      </c>
      <c r="K14" s="17">
        <v>4</v>
      </c>
      <c r="L14" s="17">
        <v>3.4</v>
      </c>
      <c r="M14" s="17">
        <v>3</v>
      </c>
      <c r="N14" s="17">
        <v>2.4</v>
      </c>
      <c r="O14" s="17">
        <v>3.6</v>
      </c>
      <c r="P14" s="17">
        <v>4</v>
      </c>
      <c r="Q14" s="17">
        <v>4.2</v>
      </c>
      <c r="R14" s="17">
        <v>3.6</v>
      </c>
      <c r="S14" s="17">
        <v>2.8</v>
      </c>
      <c r="T14" s="17">
        <v>4</v>
      </c>
      <c r="U14" s="17">
        <v>3.6</v>
      </c>
      <c r="V14" s="17">
        <v>2.8</v>
      </c>
      <c r="W14" s="17">
        <v>3.6</v>
      </c>
      <c r="X14" s="17">
        <v>3.6</v>
      </c>
      <c r="Y14" s="17">
        <v>4</v>
      </c>
      <c r="Z14" s="17">
        <v>3.8</v>
      </c>
      <c r="AA14" s="17">
        <v>4.8</v>
      </c>
      <c r="AB14" s="17">
        <v>4.2</v>
      </c>
      <c r="AC14" s="17">
        <v>4.8</v>
      </c>
      <c r="AD14" s="17">
        <v>4.5</v>
      </c>
      <c r="AE14" s="17">
        <v>4</v>
      </c>
      <c r="AF14" s="17">
        <v>4</v>
      </c>
    </row>
    <row r="15" spans="1:32" x14ac:dyDescent="0.25">
      <c r="A15" s="5" t="s">
        <v>37</v>
      </c>
      <c r="B15" s="17">
        <v>0.83666002653407512</v>
      </c>
      <c r="C15" s="17">
        <v>0.83666002653407512</v>
      </c>
      <c r="D15" s="17">
        <v>1.0954451150103319</v>
      </c>
      <c r="E15" s="17">
        <v>0.83666002653407512</v>
      </c>
      <c r="F15" s="17">
        <v>1.0954451150103319</v>
      </c>
      <c r="G15" s="17">
        <v>0.83666002653407512</v>
      </c>
      <c r="H15" s="17">
        <v>0.44721359549995715</v>
      </c>
      <c r="I15" s="17">
        <v>0.54772255750516674</v>
      </c>
      <c r="J15" s="17">
        <v>0.54772255750516674</v>
      </c>
      <c r="K15" s="17">
        <v>1.2247448713915889</v>
      </c>
      <c r="L15" s="17">
        <v>1.1401754250991383</v>
      </c>
      <c r="M15" s="17">
        <v>1</v>
      </c>
      <c r="N15" s="17">
        <v>1.1401754250991378</v>
      </c>
      <c r="O15" s="17">
        <v>0.54772255750516674</v>
      </c>
      <c r="P15" s="17">
        <v>0.70710678118654757</v>
      </c>
      <c r="Q15" s="17">
        <v>0.83666002653407512</v>
      </c>
      <c r="R15" s="17">
        <v>0.8944271909999163</v>
      </c>
      <c r="S15" s="17">
        <v>1.0954451150103319</v>
      </c>
      <c r="T15" s="17">
        <v>1.2247448713915889</v>
      </c>
      <c r="U15" s="17">
        <v>1.5165750888103104</v>
      </c>
      <c r="V15" s="17">
        <v>1.0954451150103319</v>
      </c>
      <c r="W15" s="17">
        <v>1.1401754250991383</v>
      </c>
      <c r="X15" s="17">
        <v>1.3416407864998741</v>
      </c>
      <c r="Y15" s="17">
        <v>1.2247448713915889</v>
      </c>
      <c r="Z15" s="17">
        <v>1.3038404810405295</v>
      </c>
      <c r="AA15" s="17">
        <v>0.44721359549995787</v>
      </c>
      <c r="AB15" s="17">
        <v>1.3038404810405295</v>
      </c>
      <c r="AC15" s="17">
        <v>0.44721359549995793</v>
      </c>
      <c r="AD15" s="17">
        <v>0.70710678118654757</v>
      </c>
      <c r="AE15" s="17">
        <v>0.70710678118654757</v>
      </c>
      <c r="AF15" s="17">
        <v>0.70710678118654757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  <c r="Z16" s="18">
        <v>5</v>
      </c>
      <c r="AA16" s="18">
        <v>5</v>
      </c>
      <c r="AB16" s="18">
        <v>5</v>
      </c>
      <c r="AC16" s="18">
        <v>5</v>
      </c>
      <c r="AD16" s="18">
        <v>2</v>
      </c>
      <c r="AE16" s="18">
        <v>5</v>
      </c>
      <c r="AF16" s="18">
        <v>5</v>
      </c>
    </row>
    <row r="18" spans="1:32" x14ac:dyDescent="0.25">
      <c r="A18" s="5" t="s">
        <v>119</v>
      </c>
      <c r="B18" s="5">
        <v>5</v>
      </c>
    </row>
    <row r="19" spans="1:32" x14ac:dyDescent="0.25">
      <c r="A19" s="5" t="s">
        <v>120</v>
      </c>
      <c r="B19" s="5">
        <v>21</v>
      </c>
    </row>
    <row r="20" spans="1:32" x14ac:dyDescent="0.25">
      <c r="A20" s="5" t="s">
        <v>121</v>
      </c>
      <c r="B20" s="20">
        <f>B18/B19</f>
        <v>0.23809523809523808</v>
      </c>
    </row>
    <row r="22" spans="1:32" x14ac:dyDescent="0.25">
      <c r="A22" s="5" t="s">
        <v>151</v>
      </c>
      <c r="B22" s="5"/>
      <c r="C22" s="5"/>
      <c r="D22" s="5"/>
      <c r="E22" s="5"/>
      <c r="F22" s="17">
        <f>AVERAGE(X14:Z14)</f>
        <v>3.7999999999999994</v>
      </c>
    </row>
    <row r="23" spans="1:32" x14ac:dyDescent="0.25">
      <c r="A23" s="5" t="s">
        <v>152</v>
      </c>
      <c r="B23" s="5"/>
      <c r="C23" s="5"/>
    </row>
    <row r="25" spans="1:32" x14ac:dyDescent="0.25">
      <c r="A25" s="5" t="s">
        <v>153</v>
      </c>
      <c r="B25" s="5"/>
      <c r="C25" s="5"/>
      <c r="D25" s="5"/>
      <c r="E25" s="5"/>
      <c r="F25" s="17">
        <f>(F22-1)*2.5</f>
        <v>6.9999999999999982</v>
      </c>
    </row>
    <row r="26" spans="1:32" x14ac:dyDescent="0.25">
      <c r="A26" s="5" t="s">
        <v>147</v>
      </c>
      <c r="B26" s="17">
        <f t="shared" ref="B26:AF26" si="0">(B14-1)*2.5</f>
        <v>7</v>
      </c>
      <c r="C26" s="17">
        <f t="shared" si="0"/>
        <v>7</v>
      </c>
      <c r="D26" s="17">
        <f t="shared" si="0"/>
        <v>7</v>
      </c>
      <c r="E26" s="17">
        <f t="shared" si="0"/>
        <v>5.5</v>
      </c>
      <c r="F26" s="17">
        <f t="shared" si="0"/>
        <v>4.5</v>
      </c>
      <c r="G26" s="17">
        <f t="shared" si="0"/>
        <v>8</v>
      </c>
      <c r="H26" s="17">
        <f t="shared" si="0"/>
        <v>7</v>
      </c>
      <c r="I26" s="17">
        <f t="shared" si="0"/>
        <v>6</v>
      </c>
      <c r="J26" s="17">
        <f t="shared" si="0"/>
        <v>9</v>
      </c>
      <c r="K26" s="17">
        <f t="shared" si="0"/>
        <v>7.5</v>
      </c>
      <c r="L26" s="17">
        <f t="shared" si="0"/>
        <v>6</v>
      </c>
      <c r="M26" s="17">
        <f t="shared" si="0"/>
        <v>5</v>
      </c>
      <c r="N26" s="17">
        <f t="shared" si="0"/>
        <v>3.5</v>
      </c>
      <c r="O26" s="17">
        <f t="shared" si="0"/>
        <v>6.5</v>
      </c>
      <c r="P26" s="17">
        <f t="shared" si="0"/>
        <v>7.5</v>
      </c>
      <c r="Q26" s="17">
        <f t="shared" si="0"/>
        <v>8</v>
      </c>
      <c r="R26" s="17">
        <f t="shared" si="0"/>
        <v>6.5</v>
      </c>
      <c r="S26" s="17">
        <f t="shared" si="0"/>
        <v>4.5</v>
      </c>
      <c r="T26" s="17">
        <f t="shared" si="0"/>
        <v>7.5</v>
      </c>
      <c r="U26" s="17">
        <f t="shared" si="0"/>
        <v>6.5</v>
      </c>
      <c r="V26" s="17">
        <f t="shared" si="0"/>
        <v>4.5</v>
      </c>
      <c r="W26" s="17">
        <f t="shared" si="0"/>
        <v>6.5</v>
      </c>
      <c r="X26" s="17">
        <f t="shared" si="0"/>
        <v>6.5</v>
      </c>
      <c r="Y26" s="17">
        <f t="shared" si="0"/>
        <v>7.5</v>
      </c>
      <c r="Z26" s="17">
        <f t="shared" si="0"/>
        <v>7</v>
      </c>
      <c r="AA26" s="17">
        <f t="shared" si="0"/>
        <v>9.5</v>
      </c>
      <c r="AB26" s="17">
        <f t="shared" si="0"/>
        <v>8</v>
      </c>
      <c r="AC26" s="17">
        <f t="shared" si="0"/>
        <v>9.5</v>
      </c>
      <c r="AD26" s="17">
        <f t="shared" si="0"/>
        <v>8.75</v>
      </c>
      <c r="AE26" s="17">
        <f t="shared" si="0"/>
        <v>7.5</v>
      </c>
      <c r="AF26" s="17">
        <f t="shared" si="0"/>
        <v>7.5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22"/>
  <sheetViews>
    <sheetView workbookViewId="0"/>
  </sheetViews>
  <sheetFormatPr baseColWidth="10" defaultRowHeight="15" x14ac:dyDescent="0.25"/>
  <cols>
    <col min="1" max="1" width="20.71093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122</v>
      </c>
    </row>
    <row r="3" spans="1:25" x14ac:dyDescent="0.25">
      <c r="A3" s="1" t="s">
        <v>1</v>
      </c>
      <c r="B3" t="s">
        <v>127</v>
      </c>
      <c r="D3" t="s">
        <v>137</v>
      </c>
    </row>
    <row r="4" spans="1:25" x14ac:dyDescent="0.25">
      <c r="A4" s="1" t="s">
        <v>2</v>
      </c>
      <c r="B4" t="s">
        <v>146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1</v>
      </c>
      <c r="E7" s="3">
        <v>1</v>
      </c>
      <c r="F7" s="3">
        <v>1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1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3</v>
      </c>
      <c r="D8" s="3">
        <v>3</v>
      </c>
      <c r="E8" s="3">
        <v>3</v>
      </c>
      <c r="F8" s="3">
        <v>1</v>
      </c>
      <c r="G8" s="3">
        <v>2</v>
      </c>
      <c r="H8" s="3">
        <v>1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2</v>
      </c>
      <c r="O8" s="3">
        <v>1</v>
      </c>
      <c r="P8" s="3">
        <v>2</v>
      </c>
      <c r="Q8" s="3">
        <v>0</v>
      </c>
      <c r="R8" s="3">
        <v>1</v>
      </c>
      <c r="S8" s="3">
        <v>2</v>
      </c>
      <c r="T8" s="3">
        <v>1</v>
      </c>
      <c r="U8" s="3">
        <v>2</v>
      </c>
      <c r="V8" s="3">
        <v>2</v>
      </c>
      <c r="W8" s="3">
        <v>2</v>
      </c>
      <c r="X8" s="3">
        <v>0</v>
      </c>
      <c r="Y8" s="3">
        <v>1</v>
      </c>
    </row>
    <row r="9" spans="1:25" x14ac:dyDescent="0.25">
      <c r="A9" s="8">
        <v>3</v>
      </c>
      <c r="B9" s="3">
        <v>4</v>
      </c>
      <c r="C9" s="3">
        <v>5</v>
      </c>
      <c r="D9" s="3">
        <v>5</v>
      </c>
      <c r="E9" s="3">
        <v>4</v>
      </c>
      <c r="F9" s="3">
        <v>3</v>
      </c>
      <c r="G9" s="3">
        <v>4</v>
      </c>
      <c r="H9" s="3">
        <v>7</v>
      </c>
      <c r="I9" s="3">
        <v>3</v>
      </c>
      <c r="J9" s="3">
        <v>2</v>
      </c>
      <c r="K9" s="3">
        <v>5</v>
      </c>
      <c r="L9" s="3">
        <v>4</v>
      </c>
      <c r="M9" s="3">
        <v>1</v>
      </c>
      <c r="N9" s="3">
        <v>3</v>
      </c>
      <c r="O9" s="3">
        <v>1</v>
      </c>
      <c r="P9" s="3">
        <v>6</v>
      </c>
      <c r="Q9" s="3">
        <v>3</v>
      </c>
      <c r="R9" s="3">
        <v>7</v>
      </c>
      <c r="S9" s="3">
        <v>5</v>
      </c>
      <c r="T9" s="3">
        <v>4</v>
      </c>
      <c r="U9" s="3">
        <v>4</v>
      </c>
      <c r="V9" s="3">
        <v>3</v>
      </c>
      <c r="W9" s="3">
        <v>2</v>
      </c>
      <c r="X9" s="3">
        <v>4</v>
      </c>
      <c r="Y9" s="3">
        <v>4</v>
      </c>
    </row>
    <row r="10" spans="1:25" x14ac:dyDescent="0.25">
      <c r="A10" s="8">
        <v>4</v>
      </c>
      <c r="B10" s="3">
        <v>6</v>
      </c>
      <c r="C10" s="3">
        <v>3</v>
      </c>
      <c r="D10" s="3">
        <v>3</v>
      </c>
      <c r="E10" s="3">
        <v>5</v>
      </c>
      <c r="F10" s="3">
        <v>7</v>
      </c>
      <c r="G10" s="3">
        <v>6</v>
      </c>
      <c r="H10" s="3">
        <v>3</v>
      </c>
      <c r="I10" s="3">
        <v>4</v>
      </c>
      <c r="J10" s="3">
        <v>5</v>
      </c>
      <c r="K10" s="3">
        <v>7</v>
      </c>
      <c r="L10" s="3">
        <v>7</v>
      </c>
      <c r="M10" s="3">
        <v>2</v>
      </c>
      <c r="N10" s="3">
        <v>3</v>
      </c>
      <c r="O10" s="3">
        <v>6</v>
      </c>
      <c r="P10" s="3">
        <v>4</v>
      </c>
      <c r="Q10" s="3">
        <v>3</v>
      </c>
      <c r="R10" s="3">
        <v>3</v>
      </c>
      <c r="S10" s="3">
        <v>1</v>
      </c>
      <c r="T10" s="3">
        <v>5</v>
      </c>
      <c r="U10" s="3">
        <v>3</v>
      </c>
      <c r="V10" s="3">
        <v>5</v>
      </c>
      <c r="W10" s="3">
        <v>3</v>
      </c>
      <c r="X10" s="3">
        <v>8</v>
      </c>
      <c r="Y10" s="3">
        <v>9</v>
      </c>
    </row>
    <row r="11" spans="1:25" x14ac:dyDescent="0.25">
      <c r="A11" s="8">
        <v>5</v>
      </c>
      <c r="B11" s="3">
        <v>1</v>
      </c>
      <c r="C11" s="3">
        <v>2</v>
      </c>
      <c r="D11" s="3">
        <v>2</v>
      </c>
      <c r="E11" s="3">
        <v>0</v>
      </c>
      <c r="F11" s="3">
        <v>2</v>
      </c>
      <c r="G11" s="3">
        <v>2</v>
      </c>
      <c r="H11" s="3">
        <v>2</v>
      </c>
      <c r="I11" s="3">
        <v>7</v>
      </c>
      <c r="J11" s="3">
        <v>7</v>
      </c>
      <c r="K11" s="3">
        <v>2</v>
      </c>
      <c r="L11" s="3">
        <v>2</v>
      </c>
      <c r="M11" s="3">
        <v>5</v>
      </c>
      <c r="N11" s="3">
        <v>5</v>
      </c>
      <c r="O11" s="3">
        <v>6</v>
      </c>
      <c r="P11" s="3">
        <v>2</v>
      </c>
      <c r="Q11" s="3">
        <v>7</v>
      </c>
      <c r="R11" s="3">
        <v>3</v>
      </c>
      <c r="S11" s="3">
        <v>5</v>
      </c>
      <c r="T11" s="3">
        <v>4</v>
      </c>
      <c r="U11" s="3">
        <v>5</v>
      </c>
      <c r="V11" s="3">
        <v>2</v>
      </c>
      <c r="W11" s="3">
        <v>5</v>
      </c>
      <c r="X11" s="3">
        <v>2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5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2</v>
      </c>
      <c r="W12" s="3">
        <v>2</v>
      </c>
      <c r="X12" s="3">
        <v>0</v>
      </c>
      <c r="Y12" s="3">
        <v>0</v>
      </c>
    </row>
    <row r="13" spans="1:25" x14ac:dyDescent="0.25">
      <c r="A13" s="8" t="s">
        <v>35</v>
      </c>
      <c r="B13" s="3">
        <v>14</v>
      </c>
      <c r="C13" s="3">
        <v>14</v>
      </c>
      <c r="D13" s="3">
        <v>14</v>
      </c>
      <c r="E13" s="3">
        <v>14</v>
      </c>
      <c r="F13" s="3">
        <v>14</v>
      </c>
      <c r="G13" s="3">
        <v>14</v>
      </c>
      <c r="H13" s="3">
        <v>14</v>
      </c>
      <c r="I13" s="3">
        <v>14</v>
      </c>
      <c r="J13" s="3">
        <v>14</v>
      </c>
      <c r="K13" s="3">
        <v>14</v>
      </c>
      <c r="L13" s="3">
        <v>14</v>
      </c>
      <c r="M13" s="3">
        <v>14</v>
      </c>
      <c r="N13" s="3">
        <v>14</v>
      </c>
      <c r="O13" s="3">
        <v>14</v>
      </c>
      <c r="P13" s="3">
        <v>14</v>
      </c>
      <c r="Q13" s="3">
        <v>14</v>
      </c>
      <c r="R13" s="3">
        <v>14</v>
      </c>
      <c r="S13" s="3">
        <v>14</v>
      </c>
      <c r="T13" s="3">
        <v>14</v>
      </c>
      <c r="U13" s="3">
        <v>14</v>
      </c>
      <c r="V13" s="3">
        <v>14</v>
      </c>
      <c r="W13" s="3">
        <v>14</v>
      </c>
      <c r="X13" s="3">
        <v>14</v>
      </c>
      <c r="Y13" s="3">
        <v>14</v>
      </c>
    </row>
    <row r="14" spans="1:25" x14ac:dyDescent="0.25">
      <c r="A14" s="5" t="s">
        <v>36</v>
      </c>
      <c r="B14" s="17">
        <v>3.3571428571428572</v>
      </c>
      <c r="C14" s="17">
        <v>3.1428571428571428</v>
      </c>
      <c r="D14" s="17">
        <v>3.1428571428571428</v>
      </c>
      <c r="E14" s="17">
        <v>3</v>
      </c>
      <c r="F14" s="17">
        <v>3.5714285714285716</v>
      </c>
      <c r="G14" s="17">
        <v>3.5714285714285716</v>
      </c>
      <c r="H14" s="17">
        <v>3.2857142857142856</v>
      </c>
      <c r="I14" s="17">
        <v>4.2857142857142856</v>
      </c>
      <c r="J14" s="17">
        <v>4.3571428571428568</v>
      </c>
      <c r="K14" s="17">
        <v>3.7857142857142856</v>
      </c>
      <c r="L14" s="17">
        <v>3.7142857142857144</v>
      </c>
      <c r="M14" s="17">
        <v>4.1111111111111107</v>
      </c>
      <c r="N14" s="17">
        <v>3.6428571428571428</v>
      </c>
      <c r="O14" s="17">
        <v>4.2142857142857144</v>
      </c>
      <c r="P14" s="17">
        <v>3.4285714285714284</v>
      </c>
      <c r="Q14" s="17">
        <v>4.0714285714285712</v>
      </c>
      <c r="R14" s="17">
        <v>3.5714285714285716</v>
      </c>
      <c r="S14" s="17">
        <v>3.5</v>
      </c>
      <c r="T14" s="17">
        <v>3.8571428571428572</v>
      </c>
      <c r="U14" s="17">
        <v>3.7857142857142856</v>
      </c>
      <c r="V14" s="17">
        <v>3.5833333333333335</v>
      </c>
      <c r="W14" s="17">
        <v>3.9166666666666665</v>
      </c>
      <c r="X14" s="17">
        <v>3.8571428571428572</v>
      </c>
      <c r="Y14" s="17">
        <v>3.5714285714285716</v>
      </c>
    </row>
    <row r="15" spans="1:25" x14ac:dyDescent="0.25">
      <c r="A15" s="5" t="s">
        <v>37</v>
      </c>
      <c r="B15" s="17">
        <v>0.92878273166406533</v>
      </c>
      <c r="C15" s="17">
        <v>1.1673205911990774</v>
      </c>
      <c r="D15" s="17">
        <v>1.1673205911990774</v>
      </c>
      <c r="E15" s="17">
        <v>1</v>
      </c>
      <c r="F15" s="17">
        <v>1.0894095588038439</v>
      </c>
      <c r="G15" s="17">
        <v>0.93761446187699038</v>
      </c>
      <c r="H15" s="17">
        <v>1.0690449676496978</v>
      </c>
      <c r="I15" s="17">
        <v>0.82542030585555592</v>
      </c>
      <c r="J15" s="17">
        <v>0.74494634366849233</v>
      </c>
      <c r="K15" s="17">
        <v>0.69929320675306816</v>
      </c>
      <c r="L15" s="17">
        <v>0.82542030585555726</v>
      </c>
      <c r="M15" s="17">
        <v>1.3642254619787415</v>
      </c>
      <c r="N15" s="17">
        <v>1.3363062095621221</v>
      </c>
      <c r="O15" s="17">
        <v>0.8925823753039811</v>
      </c>
      <c r="P15" s="17">
        <v>0.93761446187699038</v>
      </c>
      <c r="Q15" s="17">
        <v>1.2066664642907563</v>
      </c>
      <c r="R15" s="17">
        <v>0.93761446187699038</v>
      </c>
      <c r="S15" s="17">
        <v>1.3445044840729643</v>
      </c>
      <c r="T15" s="17">
        <v>0.94926229309864707</v>
      </c>
      <c r="U15" s="17">
        <v>1.1217137594956026</v>
      </c>
      <c r="V15" s="17">
        <v>0.99620491989562143</v>
      </c>
      <c r="W15" s="17">
        <v>1.1645001528813146</v>
      </c>
      <c r="X15" s="17">
        <v>0.66299354413179634</v>
      </c>
      <c r="Y15" s="17">
        <v>0.64620617265886326</v>
      </c>
    </row>
    <row r="16" spans="1:25" x14ac:dyDescent="0.25">
      <c r="A16" s="5" t="s">
        <v>38</v>
      </c>
      <c r="B16" s="18">
        <v>14</v>
      </c>
      <c r="C16" s="18">
        <v>14</v>
      </c>
      <c r="D16" s="18">
        <v>14</v>
      </c>
      <c r="E16" s="18">
        <v>13</v>
      </c>
      <c r="F16" s="18">
        <v>14</v>
      </c>
      <c r="G16" s="18">
        <v>14</v>
      </c>
      <c r="H16" s="18">
        <v>14</v>
      </c>
      <c r="I16" s="18">
        <v>14</v>
      </c>
      <c r="J16" s="18">
        <v>14</v>
      </c>
      <c r="K16" s="18">
        <v>14</v>
      </c>
      <c r="L16" s="18">
        <v>14</v>
      </c>
      <c r="M16" s="18">
        <v>9</v>
      </c>
      <c r="N16" s="18">
        <v>14</v>
      </c>
      <c r="O16" s="18">
        <v>14</v>
      </c>
      <c r="P16" s="18">
        <v>14</v>
      </c>
      <c r="Q16" s="18">
        <v>14</v>
      </c>
      <c r="R16" s="18">
        <v>14</v>
      </c>
      <c r="S16" s="18">
        <v>14</v>
      </c>
      <c r="T16" s="18">
        <v>14</v>
      </c>
      <c r="U16" s="18">
        <v>14</v>
      </c>
      <c r="V16" s="18">
        <v>12</v>
      </c>
      <c r="W16" s="18">
        <v>12</v>
      </c>
      <c r="X16" s="18">
        <v>14</v>
      </c>
      <c r="Y16" s="18">
        <v>14</v>
      </c>
    </row>
    <row r="18" spans="1:25" x14ac:dyDescent="0.25">
      <c r="A18" s="5" t="s">
        <v>148</v>
      </c>
      <c r="B18" s="5"/>
      <c r="C18" s="5"/>
      <c r="D18" s="5"/>
      <c r="E18" s="5"/>
      <c r="F18" s="17">
        <f>AVERAGE(S14:V14)</f>
        <v>3.6815476190476191</v>
      </c>
    </row>
    <row r="19" spans="1:25" x14ac:dyDescent="0.25">
      <c r="A19" s="5" t="s">
        <v>149</v>
      </c>
      <c r="B19" s="5"/>
      <c r="C19" s="5"/>
    </row>
    <row r="21" spans="1:25" x14ac:dyDescent="0.25">
      <c r="A21" s="5" t="s">
        <v>150</v>
      </c>
      <c r="B21" s="5"/>
      <c r="C21" s="5"/>
      <c r="D21" s="5"/>
      <c r="E21" s="5"/>
      <c r="F21" s="17">
        <f>(F18-1)*2.5</f>
        <v>6.7038690476190474</v>
      </c>
    </row>
    <row r="22" spans="1:25" x14ac:dyDescent="0.25">
      <c r="A22" s="5" t="s">
        <v>147</v>
      </c>
      <c r="B22" s="17">
        <f t="shared" ref="B22:Y22" si="0">(B14-1)*2.5</f>
        <v>5.8928571428571432</v>
      </c>
      <c r="C22" s="17">
        <f t="shared" si="0"/>
        <v>5.3571428571428568</v>
      </c>
      <c r="D22" s="17">
        <f t="shared" si="0"/>
        <v>5.3571428571428568</v>
      </c>
      <c r="E22" s="17">
        <f t="shared" si="0"/>
        <v>5</v>
      </c>
      <c r="F22" s="17">
        <f t="shared" si="0"/>
        <v>6.4285714285714288</v>
      </c>
      <c r="G22" s="17">
        <f t="shared" si="0"/>
        <v>6.4285714285714288</v>
      </c>
      <c r="H22" s="17">
        <f t="shared" si="0"/>
        <v>5.7142857142857135</v>
      </c>
      <c r="I22" s="17">
        <f t="shared" si="0"/>
        <v>8.2142857142857135</v>
      </c>
      <c r="J22" s="17">
        <f t="shared" si="0"/>
        <v>8.3928571428571423</v>
      </c>
      <c r="K22" s="17">
        <f t="shared" si="0"/>
        <v>6.9642857142857135</v>
      </c>
      <c r="L22" s="17">
        <f t="shared" si="0"/>
        <v>6.7857142857142865</v>
      </c>
      <c r="M22" s="17">
        <f t="shared" si="0"/>
        <v>7.7777777777777768</v>
      </c>
      <c r="N22" s="17">
        <f t="shared" si="0"/>
        <v>6.6071428571428568</v>
      </c>
      <c r="O22" s="17">
        <f t="shared" si="0"/>
        <v>8.0357142857142865</v>
      </c>
      <c r="P22" s="17">
        <f t="shared" si="0"/>
        <v>6.0714285714285712</v>
      </c>
      <c r="Q22" s="17">
        <f t="shared" si="0"/>
        <v>7.6785714285714279</v>
      </c>
      <c r="R22" s="17">
        <f t="shared" si="0"/>
        <v>6.4285714285714288</v>
      </c>
      <c r="S22" s="17">
        <f t="shared" si="0"/>
        <v>6.25</v>
      </c>
      <c r="T22" s="17">
        <f t="shared" si="0"/>
        <v>7.1428571428571432</v>
      </c>
      <c r="U22" s="17">
        <f t="shared" si="0"/>
        <v>6.9642857142857135</v>
      </c>
      <c r="V22" s="17">
        <f t="shared" si="0"/>
        <v>6.4583333333333339</v>
      </c>
      <c r="W22" s="17">
        <f t="shared" si="0"/>
        <v>7.2916666666666661</v>
      </c>
      <c r="X22" s="17">
        <f t="shared" si="0"/>
        <v>7.1428571428571432</v>
      </c>
      <c r="Y22" s="17">
        <f t="shared" si="0"/>
        <v>6.4285714285714288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118</v>
      </c>
    </row>
    <row r="3" spans="1:32" x14ac:dyDescent="0.25">
      <c r="A3" s="1" t="s">
        <v>1</v>
      </c>
      <c r="B3" t="s">
        <v>127</v>
      </c>
      <c r="D3" t="s">
        <v>137</v>
      </c>
    </row>
    <row r="4" spans="1:32" x14ac:dyDescent="0.25">
      <c r="A4" s="1" t="s">
        <v>2</v>
      </c>
      <c r="B4" t="s">
        <v>146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123</v>
      </c>
    </row>
    <row r="7" spans="1:32" x14ac:dyDescent="0.25">
      <c r="A7" s="8">
        <v>1</v>
      </c>
      <c r="B7" s="3">
        <v>15</v>
      </c>
      <c r="C7" s="3">
        <v>10</v>
      </c>
      <c r="D7" s="3">
        <v>36</v>
      </c>
      <c r="E7" s="3">
        <v>23</v>
      </c>
      <c r="F7" s="3">
        <v>23</v>
      </c>
      <c r="G7" s="3">
        <v>13</v>
      </c>
      <c r="H7" s="3">
        <v>13</v>
      </c>
      <c r="I7" s="3">
        <v>63</v>
      </c>
      <c r="J7" s="3">
        <v>15</v>
      </c>
      <c r="K7" s="3">
        <v>17</v>
      </c>
      <c r="L7" s="3">
        <v>33</v>
      </c>
      <c r="M7" s="3">
        <v>15</v>
      </c>
      <c r="N7" s="3">
        <v>34</v>
      </c>
      <c r="O7" s="3">
        <v>14</v>
      </c>
      <c r="P7" s="3">
        <v>20</v>
      </c>
      <c r="Q7" s="3">
        <v>18</v>
      </c>
      <c r="R7" s="3">
        <v>12</v>
      </c>
      <c r="S7" s="3">
        <v>51</v>
      </c>
      <c r="T7" s="3">
        <v>12</v>
      </c>
      <c r="U7" s="3">
        <v>10</v>
      </c>
      <c r="V7" s="3">
        <v>10</v>
      </c>
      <c r="W7" s="3">
        <v>11</v>
      </c>
      <c r="X7" s="3">
        <v>18</v>
      </c>
      <c r="Y7" s="3">
        <v>13</v>
      </c>
      <c r="Z7" s="3">
        <v>21</v>
      </c>
      <c r="AA7" s="3">
        <v>7</v>
      </c>
      <c r="AB7" s="3">
        <v>16</v>
      </c>
      <c r="AC7" s="3">
        <v>6</v>
      </c>
      <c r="AD7" s="3">
        <v>8</v>
      </c>
      <c r="AE7" s="3">
        <v>11</v>
      </c>
      <c r="AF7" s="3">
        <v>18</v>
      </c>
    </row>
    <row r="8" spans="1:32" x14ac:dyDescent="0.25">
      <c r="A8" s="8">
        <v>2</v>
      </c>
      <c r="B8" s="3">
        <v>31</v>
      </c>
      <c r="C8" s="3">
        <v>40</v>
      </c>
      <c r="D8" s="3">
        <v>32</v>
      </c>
      <c r="E8" s="3">
        <v>23</v>
      </c>
      <c r="F8" s="3">
        <v>19</v>
      </c>
      <c r="G8" s="3">
        <v>35</v>
      </c>
      <c r="H8" s="3">
        <v>34</v>
      </c>
      <c r="I8" s="3">
        <v>36</v>
      </c>
      <c r="J8" s="3">
        <v>41</v>
      </c>
      <c r="K8" s="3">
        <v>19</v>
      </c>
      <c r="L8" s="3">
        <v>38</v>
      </c>
      <c r="M8" s="3">
        <v>32</v>
      </c>
      <c r="N8" s="3">
        <v>30</v>
      </c>
      <c r="O8" s="3">
        <v>39</v>
      </c>
      <c r="P8" s="3">
        <v>49</v>
      </c>
      <c r="Q8" s="3">
        <v>30</v>
      </c>
      <c r="R8" s="3">
        <v>28</v>
      </c>
      <c r="S8" s="3">
        <v>43</v>
      </c>
      <c r="T8" s="3">
        <v>24</v>
      </c>
      <c r="U8" s="3">
        <v>22</v>
      </c>
      <c r="V8" s="3">
        <v>16</v>
      </c>
      <c r="W8" s="3">
        <v>32</v>
      </c>
      <c r="X8" s="3">
        <v>31</v>
      </c>
      <c r="Y8" s="3">
        <v>22</v>
      </c>
      <c r="Z8" s="3">
        <v>28</v>
      </c>
      <c r="AA8" s="3">
        <v>22</v>
      </c>
      <c r="AB8" s="3">
        <v>25</v>
      </c>
      <c r="AC8" s="3">
        <v>19</v>
      </c>
      <c r="AD8" s="3">
        <v>10</v>
      </c>
      <c r="AE8" s="3">
        <v>12</v>
      </c>
      <c r="AF8" s="3">
        <v>38</v>
      </c>
    </row>
    <row r="9" spans="1:32" x14ac:dyDescent="0.25">
      <c r="A9" s="8">
        <v>3</v>
      </c>
      <c r="B9" s="3">
        <v>64</v>
      </c>
      <c r="C9" s="3">
        <v>69</v>
      </c>
      <c r="D9" s="3">
        <v>34</v>
      </c>
      <c r="E9" s="3">
        <v>39</v>
      </c>
      <c r="F9" s="3">
        <v>38</v>
      </c>
      <c r="G9" s="3">
        <v>55</v>
      </c>
      <c r="H9" s="3">
        <v>64</v>
      </c>
      <c r="I9" s="3">
        <v>36</v>
      </c>
      <c r="J9" s="3">
        <v>62</v>
      </c>
      <c r="K9" s="3">
        <v>45</v>
      </c>
      <c r="L9" s="3">
        <v>44</v>
      </c>
      <c r="M9" s="3">
        <v>43</v>
      </c>
      <c r="N9" s="3">
        <v>37</v>
      </c>
      <c r="O9" s="3">
        <v>53</v>
      </c>
      <c r="P9" s="3">
        <v>48</v>
      </c>
      <c r="Q9" s="3">
        <v>53</v>
      </c>
      <c r="R9" s="3">
        <v>54</v>
      </c>
      <c r="S9" s="3">
        <v>30</v>
      </c>
      <c r="T9" s="3">
        <v>39</v>
      </c>
      <c r="U9" s="3">
        <v>54</v>
      </c>
      <c r="V9" s="3">
        <v>43</v>
      </c>
      <c r="W9" s="3">
        <v>52</v>
      </c>
      <c r="X9" s="3">
        <v>55</v>
      </c>
      <c r="Y9" s="3">
        <v>43</v>
      </c>
      <c r="Z9" s="3">
        <v>41</v>
      </c>
      <c r="AA9" s="3">
        <v>50</v>
      </c>
      <c r="AB9" s="3">
        <v>50</v>
      </c>
      <c r="AC9" s="3">
        <v>41</v>
      </c>
      <c r="AD9" s="3">
        <v>35</v>
      </c>
      <c r="AE9" s="3">
        <v>40</v>
      </c>
      <c r="AF9" s="3">
        <v>61</v>
      </c>
    </row>
    <row r="10" spans="1:32" x14ac:dyDescent="0.25">
      <c r="A10" s="8">
        <v>4</v>
      </c>
      <c r="B10" s="3">
        <v>40</v>
      </c>
      <c r="C10" s="3">
        <v>33</v>
      </c>
      <c r="D10" s="3">
        <v>18</v>
      </c>
      <c r="E10" s="3">
        <v>33</v>
      </c>
      <c r="F10" s="3">
        <v>35</v>
      </c>
      <c r="G10" s="3">
        <v>43</v>
      </c>
      <c r="H10" s="3">
        <v>33</v>
      </c>
      <c r="I10" s="3">
        <v>14</v>
      </c>
      <c r="J10" s="3">
        <v>33</v>
      </c>
      <c r="K10" s="3">
        <v>42</v>
      </c>
      <c r="L10" s="3">
        <v>27</v>
      </c>
      <c r="M10" s="3">
        <v>32</v>
      </c>
      <c r="N10" s="3">
        <v>31</v>
      </c>
      <c r="O10" s="3">
        <v>42</v>
      </c>
      <c r="P10" s="3">
        <v>32</v>
      </c>
      <c r="Q10" s="3">
        <v>42</v>
      </c>
      <c r="R10" s="3">
        <v>47</v>
      </c>
      <c r="S10" s="3">
        <v>14</v>
      </c>
      <c r="T10" s="3">
        <v>48</v>
      </c>
      <c r="U10" s="3">
        <v>48</v>
      </c>
      <c r="V10" s="3">
        <v>49</v>
      </c>
      <c r="W10" s="3">
        <v>49</v>
      </c>
      <c r="X10" s="3">
        <v>42</v>
      </c>
      <c r="Y10" s="3">
        <v>55</v>
      </c>
      <c r="Z10" s="3">
        <v>38</v>
      </c>
      <c r="AA10" s="3">
        <v>50</v>
      </c>
      <c r="AB10" s="3">
        <v>46</v>
      </c>
      <c r="AC10" s="3">
        <v>67</v>
      </c>
      <c r="AD10" s="3">
        <v>23</v>
      </c>
      <c r="AE10" s="3">
        <v>27</v>
      </c>
      <c r="AF10" s="3">
        <v>33</v>
      </c>
    </row>
    <row r="11" spans="1:32" x14ac:dyDescent="0.25">
      <c r="A11" s="8">
        <v>5</v>
      </c>
      <c r="B11" s="3">
        <v>5</v>
      </c>
      <c r="C11" s="3">
        <v>5</v>
      </c>
      <c r="D11" s="3">
        <v>9</v>
      </c>
      <c r="E11" s="3">
        <v>32</v>
      </c>
      <c r="F11" s="3">
        <v>27</v>
      </c>
      <c r="G11" s="3">
        <v>10</v>
      </c>
      <c r="H11" s="3">
        <v>12</v>
      </c>
      <c r="I11" s="3">
        <v>6</v>
      </c>
      <c r="J11" s="3">
        <v>5</v>
      </c>
      <c r="K11" s="3">
        <v>30</v>
      </c>
      <c r="L11" s="3">
        <v>14</v>
      </c>
      <c r="M11" s="3">
        <v>14</v>
      </c>
      <c r="N11" s="3">
        <v>22</v>
      </c>
      <c r="O11" s="3">
        <v>7</v>
      </c>
      <c r="P11" s="3">
        <v>7</v>
      </c>
      <c r="Q11" s="3">
        <v>13</v>
      </c>
      <c r="R11" s="3">
        <v>10</v>
      </c>
      <c r="S11" s="3">
        <v>7</v>
      </c>
      <c r="T11" s="3">
        <v>30</v>
      </c>
      <c r="U11" s="3">
        <v>22</v>
      </c>
      <c r="V11" s="3">
        <v>21</v>
      </c>
      <c r="W11" s="3">
        <v>11</v>
      </c>
      <c r="X11" s="3">
        <v>10</v>
      </c>
      <c r="Y11" s="3">
        <v>17</v>
      </c>
      <c r="Z11" s="3">
        <v>14</v>
      </c>
      <c r="AA11" s="3">
        <v>26</v>
      </c>
      <c r="AB11" s="3">
        <v>19</v>
      </c>
      <c r="AC11" s="3">
        <v>21</v>
      </c>
      <c r="AD11" s="3">
        <v>7</v>
      </c>
      <c r="AE11" s="3">
        <v>12</v>
      </c>
      <c r="AF11" s="3">
        <v>7</v>
      </c>
    </row>
    <row r="12" spans="1:32" x14ac:dyDescent="0.25">
      <c r="A12" s="8" t="s">
        <v>114</v>
      </c>
      <c r="B12" s="3">
        <v>3</v>
      </c>
      <c r="C12" s="3">
        <v>1</v>
      </c>
      <c r="D12" s="3">
        <v>29</v>
      </c>
      <c r="E12" s="3">
        <v>8</v>
      </c>
      <c r="F12" s="3">
        <v>16</v>
      </c>
      <c r="G12" s="3">
        <v>2</v>
      </c>
      <c r="H12" s="3">
        <v>2</v>
      </c>
      <c r="I12" s="3">
        <v>3</v>
      </c>
      <c r="J12" s="3">
        <v>2</v>
      </c>
      <c r="K12" s="3">
        <v>5</v>
      </c>
      <c r="L12" s="3">
        <v>2</v>
      </c>
      <c r="M12" s="3">
        <v>22</v>
      </c>
      <c r="N12" s="3">
        <v>4</v>
      </c>
      <c r="O12" s="3">
        <v>3</v>
      </c>
      <c r="P12" s="3">
        <v>2</v>
      </c>
      <c r="Q12" s="3">
        <v>2</v>
      </c>
      <c r="R12" s="3">
        <v>7</v>
      </c>
      <c r="S12" s="3">
        <v>13</v>
      </c>
      <c r="T12" s="3">
        <v>5</v>
      </c>
      <c r="U12" s="3">
        <v>2</v>
      </c>
      <c r="V12" s="3">
        <v>19</v>
      </c>
      <c r="W12" s="3">
        <v>3</v>
      </c>
      <c r="X12" s="3">
        <v>2</v>
      </c>
      <c r="Y12" s="3">
        <v>8</v>
      </c>
      <c r="Z12" s="3">
        <v>16</v>
      </c>
      <c r="AA12" s="3">
        <v>3</v>
      </c>
      <c r="AB12" s="3">
        <v>2</v>
      </c>
      <c r="AC12" s="3">
        <v>4</v>
      </c>
      <c r="AD12" s="3">
        <v>75</v>
      </c>
      <c r="AE12" s="3">
        <v>56</v>
      </c>
      <c r="AF12" s="3">
        <v>1</v>
      </c>
    </row>
    <row r="13" spans="1:32" x14ac:dyDescent="0.25">
      <c r="A13" s="8" t="s">
        <v>35</v>
      </c>
      <c r="B13" s="3">
        <v>158</v>
      </c>
      <c r="C13" s="3">
        <v>158</v>
      </c>
      <c r="D13" s="3">
        <v>158</v>
      </c>
      <c r="E13" s="3">
        <v>158</v>
      </c>
      <c r="F13" s="3">
        <v>158</v>
      </c>
      <c r="G13" s="3">
        <v>158</v>
      </c>
      <c r="H13" s="3">
        <v>158</v>
      </c>
      <c r="I13" s="3">
        <v>158</v>
      </c>
      <c r="J13" s="3">
        <v>158</v>
      </c>
      <c r="K13" s="3">
        <v>158</v>
      </c>
      <c r="L13" s="3">
        <v>158</v>
      </c>
      <c r="M13" s="3">
        <v>158</v>
      </c>
      <c r="N13" s="3">
        <v>158</v>
      </c>
      <c r="O13" s="3">
        <v>158</v>
      </c>
      <c r="P13" s="3">
        <v>158</v>
      </c>
      <c r="Q13" s="3">
        <v>158</v>
      </c>
      <c r="R13" s="3">
        <v>158</v>
      </c>
      <c r="S13" s="3">
        <v>158</v>
      </c>
      <c r="T13" s="3">
        <v>158</v>
      </c>
      <c r="U13" s="3">
        <v>158</v>
      </c>
      <c r="V13" s="3">
        <v>158</v>
      </c>
      <c r="W13" s="3">
        <v>158</v>
      </c>
      <c r="X13" s="3">
        <v>158</v>
      </c>
      <c r="Y13" s="3">
        <v>158</v>
      </c>
      <c r="Z13" s="3">
        <v>158</v>
      </c>
      <c r="AA13" s="3">
        <v>158</v>
      </c>
      <c r="AB13" s="3">
        <v>158</v>
      </c>
      <c r="AC13" s="3">
        <v>158</v>
      </c>
      <c r="AD13" s="3">
        <v>158</v>
      </c>
      <c r="AE13" s="3">
        <v>158</v>
      </c>
      <c r="AF13" s="3">
        <v>158</v>
      </c>
    </row>
    <row r="14" spans="1:32" x14ac:dyDescent="0.25">
      <c r="A14" s="5" t="s">
        <v>36</v>
      </c>
      <c r="B14" s="17">
        <v>2.9290322580645163</v>
      </c>
      <c r="C14" s="17">
        <v>2.8917197452229297</v>
      </c>
      <c r="D14" s="17">
        <v>2.4728682170542635</v>
      </c>
      <c r="E14" s="17">
        <v>3.1866666666666665</v>
      </c>
      <c r="F14" s="17">
        <v>3.1690140845070425</v>
      </c>
      <c r="G14" s="17">
        <v>3.0128205128205128</v>
      </c>
      <c r="H14" s="17">
        <v>2.9807692307692308</v>
      </c>
      <c r="I14" s="17">
        <v>2.1225806451612903</v>
      </c>
      <c r="J14" s="17">
        <v>2.8205128205128207</v>
      </c>
      <c r="K14" s="17">
        <v>3.3202614379084969</v>
      </c>
      <c r="L14" s="17">
        <v>2.6858974358974357</v>
      </c>
      <c r="M14" s="17">
        <v>2.9852941176470589</v>
      </c>
      <c r="N14" s="17">
        <v>2.8506493506493507</v>
      </c>
      <c r="O14" s="17">
        <v>2.9290322580645163</v>
      </c>
      <c r="P14" s="17">
        <v>2.7243589743589745</v>
      </c>
      <c r="Q14" s="17">
        <v>3.0128205128205128</v>
      </c>
      <c r="R14" s="17">
        <v>3.0993377483443707</v>
      </c>
      <c r="S14" s="17">
        <v>2.193103448275862</v>
      </c>
      <c r="T14" s="17">
        <v>3.392156862745098</v>
      </c>
      <c r="U14" s="17">
        <v>3.3205128205128207</v>
      </c>
      <c r="V14" s="17">
        <v>3.3956834532374103</v>
      </c>
      <c r="W14" s="17">
        <v>3.1096774193548389</v>
      </c>
      <c r="X14" s="17">
        <v>2.9679487179487181</v>
      </c>
      <c r="Y14" s="17">
        <v>3.2733333333333334</v>
      </c>
      <c r="Z14" s="17">
        <v>2.971830985915493</v>
      </c>
      <c r="AA14" s="17">
        <v>3.4258064516129032</v>
      </c>
      <c r="AB14" s="17">
        <v>3.1730769230769229</v>
      </c>
      <c r="AC14" s="17">
        <v>3.5064935064935066</v>
      </c>
      <c r="AD14" s="17">
        <v>3.1325301204819276</v>
      </c>
      <c r="AE14" s="17">
        <v>3.1666666666666665</v>
      </c>
      <c r="AF14" s="17">
        <v>2.8280254777070062</v>
      </c>
    </row>
    <row r="15" spans="1:32" x14ac:dyDescent="0.25">
      <c r="A15" s="5" t="s">
        <v>37</v>
      </c>
      <c r="B15" s="17">
        <v>0.98764890325232357</v>
      </c>
      <c r="C15" s="17">
        <v>0.91693202104092242</v>
      </c>
      <c r="D15" s="17">
        <v>1.2315990582612821</v>
      </c>
      <c r="E15" s="17">
        <v>1.3480618285198585</v>
      </c>
      <c r="F15" s="17">
        <v>1.331409059946117</v>
      </c>
      <c r="G15" s="17">
        <v>1.0471908935702741</v>
      </c>
      <c r="H15" s="17">
        <v>1.0378088197746176</v>
      </c>
      <c r="I15" s="17">
        <v>1.1584555541977124</v>
      </c>
      <c r="J15" s="17">
        <v>0.98036977544637061</v>
      </c>
      <c r="K15" s="17">
        <v>1.2389171565016908</v>
      </c>
      <c r="L15" s="17">
        <v>1.2381280728973916</v>
      </c>
      <c r="M15" s="17">
        <v>1.1546061962459695</v>
      </c>
      <c r="N15" s="17">
        <v>1.35657424906817</v>
      </c>
      <c r="O15" s="17">
        <v>1.0326468161983595</v>
      </c>
      <c r="P15" s="17">
        <v>1.0690587837950087</v>
      </c>
      <c r="Q15" s="17">
        <v>1.1244335031741006</v>
      </c>
      <c r="R15" s="17">
        <v>1.0376574058099475</v>
      </c>
      <c r="S15" s="17">
        <v>1.1624719334971414</v>
      </c>
      <c r="T15" s="17">
        <v>1.1933769759850179</v>
      </c>
      <c r="U15" s="17">
        <v>1.0835257829951341</v>
      </c>
      <c r="V15" s="17">
        <v>1.1008475327566456</v>
      </c>
      <c r="W15" s="17">
        <v>1.0417750955995635</v>
      </c>
      <c r="X15" s="17">
        <v>1.0920231109150298</v>
      </c>
      <c r="Y15" s="17">
        <v>1.1166624928968043</v>
      </c>
      <c r="Z15" s="17">
        <v>1.2083847842614053</v>
      </c>
      <c r="AA15" s="17">
        <v>1.0687314187449775</v>
      </c>
      <c r="AB15" s="17">
        <v>1.153751029991287</v>
      </c>
      <c r="AC15" s="17">
        <v>1.0048688871438478</v>
      </c>
      <c r="AD15" s="17">
        <v>1.0565831300314512</v>
      </c>
      <c r="AE15" s="17">
        <v>1.1264887472539478</v>
      </c>
      <c r="AF15" s="17">
        <v>1.032661137541135</v>
      </c>
    </row>
    <row r="16" spans="1:32" x14ac:dyDescent="0.25">
      <c r="A16" s="5" t="s">
        <v>38</v>
      </c>
      <c r="B16" s="18">
        <v>155</v>
      </c>
      <c r="C16" s="18">
        <v>157</v>
      </c>
      <c r="D16" s="18">
        <v>129</v>
      </c>
      <c r="E16" s="18">
        <v>150</v>
      </c>
      <c r="F16" s="18">
        <v>142</v>
      </c>
      <c r="G16" s="18">
        <v>156</v>
      </c>
      <c r="H16" s="18">
        <v>156</v>
      </c>
      <c r="I16" s="18">
        <v>155</v>
      </c>
      <c r="J16" s="18">
        <v>156</v>
      </c>
      <c r="K16" s="18">
        <v>153</v>
      </c>
      <c r="L16" s="18">
        <v>156</v>
      </c>
      <c r="M16" s="18">
        <v>136</v>
      </c>
      <c r="N16" s="18">
        <v>154</v>
      </c>
      <c r="O16" s="18">
        <v>155</v>
      </c>
      <c r="P16" s="18">
        <v>156</v>
      </c>
      <c r="Q16" s="18">
        <v>156</v>
      </c>
      <c r="R16" s="18">
        <v>151</v>
      </c>
      <c r="S16" s="18">
        <v>145</v>
      </c>
      <c r="T16" s="18">
        <v>153</v>
      </c>
      <c r="U16" s="18">
        <v>156</v>
      </c>
      <c r="V16" s="18">
        <v>139</v>
      </c>
      <c r="W16" s="18">
        <v>155</v>
      </c>
      <c r="X16" s="18">
        <v>156</v>
      </c>
      <c r="Y16" s="18">
        <v>150</v>
      </c>
      <c r="Z16" s="18">
        <v>142</v>
      </c>
      <c r="AA16" s="18">
        <v>155</v>
      </c>
      <c r="AB16" s="18">
        <v>156</v>
      </c>
      <c r="AC16" s="18">
        <v>154</v>
      </c>
      <c r="AD16" s="18">
        <v>83</v>
      </c>
      <c r="AE16" s="18">
        <v>102</v>
      </c>
      <c r="AF16" s="18">
        <v>157</v>
      </c>
    </row>
    <row r="18" spans="1:32" x14ac:dyDescent="0.25">
      <c r="A18" s="5" t="s">
        <v>119</v>
      </c>
      <c r="B18" s="5">
        <v>158</v>
      </c>
    </row>
    <row r="19" spans="1:32" x14ac:dyDescent="0.25">
      <c r="A19" s="5" t="s">
        <v>120</v>
      </c>
      <c r="B19" s="5">
        <v>315</v>
      </c>
    </row>
    <row r="20" spans="1:32" x14ac:dyDescent="0.25">
      <c r="A20" s="5" t="s">
        <v>121</v>
      </c>
      <c r="B20" s="20">
        <f>B18/B19</f>
        <v>0.50158730158730158</v>
      </c>
    </row>
    <row r="22" spans="1:32" x14ac:dyDescent="0.25">
      <c r="A22" s="5" t="s">
        <v>151</v>
      </c>
      <c r="B22" s="5"/>
      <c r="C22" s="5"/>
      <c r="D22" s="5"/>
      <c r="E22" s="5"/>
      <c r="F22" s="17">
        <f>AVERAGE(X14:Z14)</f>
        <v>3.071037679065848</v>
      </c>
    </row>
    <row r="23" spans="1:32" x14ac:dyDescent="0.25">
      <c r="A23" s="5" t="s">
        <v>152</v>
      </c>
      <c r="B23" s="5"/>
      <c r="C23" s="5"/>
    </row>
    <row r="25" spans="1:32" x14ac:dyDescent="0.25">
      <c r="A25" s="5" t="s">
        <v>153</v>
      </c>
      <c r="B25" s="5"/>
      <c r="C25" s="5"/>
      <c r="D25" s="5"/>
      <c r="E25" s="5"/>
      <c r="F25" s="17">
        <f>(F22-1)*2.5</f>
        <v>5.1775941976646198</v>
      </c>
    </row>
    <row r="26" spans="1:32" x14ac:dyDescent="0.25">
      <c r="A26" s="5" t="s">
        <v>147</v>
      </c>
      <c r="B26" s="17">
        <f t="shared" ref="B26:AF26" si="0">(B14-1)*2.5</f>
        <v>4.8225806451612909</v>
      </c>
      <c r="C26" s="17">
        <f t="shared" si="0"/>
        <v>4.7292993630573239</v>
      </c>
      <c r="D26" s="17">
        <f t="shared" si="0"/>
        <v>3.6821705426356588</v>
      </c>
      <c r="E26" s="17">
        <f t="shared" si="0"/>
        <v>5.4666666666666668</v>
      </c>
      <c r="F26" s="17">
        <f t="shared" si="0"/>
        <v>5.422535211267606</v>
      </c>
      <c r="G26" s="17">
        <f t="shared" si="0"/>
        <v>5.0320512820512819</v>
      </c>
      <c r="H26" s="17">
        <f t="shared" si="0"/>
        <v>4.9519230769230766</v>
      </c>
      <c r="I26" s="17">
        <f t="shared" si="0"/>
        <v>2.806451612903226</v>
      </c>
      <c r="J26" s="17">
        <f t="shared" si="0"/>
        <v>4.551282051282052</v>
      </c>
      <c r="K26" s="17">
        <f t="shared" si="0"/>
        <v>5.8006535947712425</v>
      </c>
      <c r="L26" s="17">
        <f t="shared" si="0"/>
        <v>4.2147435897435894</v>
      </c>
      <c r="M26" s="17">
        <f t="shared" si="0"/>
        <v>4.9632352941176467</v>
      </c>
      <c r="N26" s="17">
        <f t="shared" si="0"/>
        <v>4.6266233766233764</v>
      </c>
      <c r="O26" s="17">
        <f t="shared" si="0"/>
        <v>4.8225806451612909</v>
      </c>
      <c r="P26" s="17">
        <f t="shared" si="0"/>
        <v>4.3108974358974361</v>
      </c>
      <c r="Q26" s="17">
        <f t="shared" si="0"/>
        <v>5.0320512820512819</v>
      </c>
      <c r="R26" s="17">
        <f t="shared" si="0"/>
        <v>5.2483443708609272</v>
      </c>
      <c r="S26" s="17">
        <f t="shared" si="0"/>
        <v>2.9827586206896548</v>
      </c>
      <c r="T26" s="17">
        <f t="shared" si="0"/>
        <v>5.9803921568627452</v>
      </c>
      <c r="U26" s="17">
        <f t="shared" si="0"/>
        <v>5.801282051282052</v>
      </c>
      <c r="V26" s="17">
        <f t="shared" si="0"/>
        <v>5.9892086330935257</v>
      </c>
      <c r="W26" s="17">
        <f t="shared" si="0"/>
        <v>5.274193548387097</v>
      </c>
      <c r="X26" s="17">
        <f t="shared" si="0"/>
        <v>4.9198717948717956</v>
      </c>
      <c r="Y26" s="17">
        <f t="shared" si="0"/>
        <v>5.6833333333333336</v>
      </c>
      <c r="Z26" s="17">
        <f t="shared" si="0"/>
        <v>4.929577464788732</v>
      </c>
      <c r="AA26" s="17">
        <f t="shared" si="0"/>
        <v>6.064516129032258</v>
      </c>
      <c r="AB26" s="17">
        <f t="shared" si="0"/>
        <v>5.4326923076923075</v>
      </c>
      <c r="AC26" s="17">
        <f t="shared" si="0"/>
        <v>6.2662337662337659</v>
      </c>
      <c r="AD26" s="17">
        <f t="shared" si="0"/>
        <v>5.331325301204819</v>
      </c>
      <c r="AE26" s="17">
        <f t="shared" si="0"/>
        <v>5.4166666666666661</v>
      </c>
      <c r="AF26" s="17">
        <f t="shared" si="0"/>
        <v>4.5700636942675157</v>
      </c>
    </row>
  </sheetData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22"/>
  <sheetViews>
    <sheetView workbookViewId="0"/>
  </sheetViews>
  <sheetFormatPr baseColWidth="10" defaultRowHeight="15" x14ac:dyDescent="0.25"/>
  <cols>
    <col min="1" max="1" width="21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131</v>
      </c>
    </row>
    <row r="3" spans="1:25" x14ac:dyDescent="0.25">
      <c r="A3" s="1" t="s">
        <v>1</v>
      </c>
      <c r="B3" t="s">
        <v>127</v>
      </c>
      <c r="D3" t="s">
        <v>138</v>
      </c>
    </row>
    <row r="4" spans="1:25" x14ac:dyDescent="0.25">
      <c r="A4" s="1" t="s">
        <v>2</v>
      </c>
      <c r="B4" t="s">
        <v>146</v>
      </c>
      <c r="D4" s="22" t="s">
        <v>141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1</v>
      </c>
      <c r="U7" s="3">
        <v>1</v>
      </c>
      <c r="V7" s="3">
        <v>1</v>
      </c>
      <c r="W7" s="3">
        <v>1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1</v>
      </c>
      <c r="G8" s="3">
        <v>1</v>
      </c>
      <c r="H8" s="3">
        <v>1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1</v>
      </c>
      <c r="N9" s="3">
        <v>2</v>
      </c>
      <c r="O9" s="3">
        <v>0</v>
      </c>
      <c r="P9" s="3">
        <v>0</v>
      </c>
      <c r="Q9" s="3">
        <v>1</v>
      </c>
      <c r="R9" s="3">
        <v>0</v>
      </c>
      <c r="S9" s="3">
        <v>0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</row>
    <row r="10" spans="1:25" x14ac:dyDescent="0.25">
      <c r="A10" s="8">
        <v>4</v>
      </c>
      <c r="B10" s="3">
        <v>1</v>
      </c>
      <c r="C10" s="3">
        <v>2</v>
      </c>
      <c r="D10" s="3">
        <v>2</v>
      </c>
      <c r="E10" s="3">
        <v>1</v>
      </c>
      <c r="F10" s="3">
        <v>2</v>
      </c>
      <c r="G10" s="3">
        <v>2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2</v>
      </c>
      <c r="Q10" s="3">
        <v>2</v>
      </c>
      <c r="R10" s="3">
        <v>3</v>
      </c>
      <c r="S10" s="3">
        <v>3</v>
      </c>
      <c r="T10" s="3">
        <v>1</v>
      </c>
      <c r="U10" s="3">
        <v>1</v>
      </c>
      <c r="V10" s="3">
        <v>1</v>
      </c>
      <c r="W10" s="3">
        <v>0</v>
      </c>
      <c r="X10" s="3">
        <v>2</v>
      </c>
      <c r="Y10" s="3">
        <v>2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2</v>
      </c>
      <c r="J11" s="3">
        <v>1</v>
      </c>
      <c r="K11" s="3">
        <v>1</v>
      </c>
      <c r="L11" s="3">
        <v>2</v>
      </c>
      <c r="M11" s="3">
        <v>1</v>
      </c>
      <c r="N11" s="3">
        <v>1</v>
      </c>
      <c r="O11" s="3">
        <v>2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>
        <v>3</v>
      </c>
      <c r="C13" s="3">
        <v>3</v>
      </c>
      <c r="D13" s="3">
        <v>3</v>
      </c>
      <c r="E13" s="3">
        <v>3</v>
      </c>
      <c r="F13" s="3">
        <v>3</v>
      </c>
      <c r="G13" s="3">
        <v>3</v>
      </c>
      <c r="H13" s="3">
        <v>3</v>
      </c>
      <c r="I13" s="3">
        <v>3</v>
      </c>
      <c r="J13" s="3">
        <v>3</v>
      </c>
      <c r="K13" s="3">
        <v>3</v>
      </c>
      <c r="L13" s="3">
        <v>3</v>
      </c>
      <c r="M13" s="3">
        <v>3</v>
      </c>
      <c r="N13" s="3">
        <v>3</v>
      </c>
      <c r="O13" s="3">
        <v>3</v>
      </c>
      <c r="P13" s="3">
        <v>3</v>
      </c>
      <c r="Q13" s="3">
        <v>3</v>
      </c>
      <c r="R13" s="3">
        <v>3</v>
      </c>
      <c r="S13" s="3">
        <v>3</v>
      </c>
      <c r="T13" s="3">
        <v>3</v>
      </c>
      <c r="U13" s="3">
        <v>3</v>
      </c>
      <c r="V13" s="3">
        <v>3</v>
      </c>
      <c r="W13" s="3">
        <v>3</v>
      </c>
      <c r="X13" s="3">
        <v>3</v>
      </c>
      <c r="Y13" s="3">
        <v>3</v>
      </c>
    </row>
    <row r="14" spans="1:25" x14ac:dyDescent="0.25">
      <c r="A14" s="5" t="s">
        <v>36</v>
      </c>
      <c r="B14" s="17">
        <v>3</v>
      </c>
      <c r="C14" s="17">
        <v>3.6666666666666665</v>
      </c>
      <c r="D14" s="17">
        <v>3.6666666666666665</v>
      </c>
      <c r="E14" s="17">
        <v>3</v>
      </c>
      <c r="F14" s="17">
        <v>3.3333333333333335</v>
      </c>
      <c r="G14" s="17">
        <v>3.3333333333333335</v>
      </c>
      <c r="H14" s="17">
        <v>3.6666666666666665</v>
      </c>
      <c r="I14" s="17">
        <v>4.666666666666667</v>
      </c>
      <c r="J14" s="17">
        <v>4</v>
      </c>
      <c r="K14" s="17">
        <v>4</v>
      </c>
      <c r="L14" s="17">
        <v>4</v>
      </c>
      <c r="M14" s="17">
        <v>4</v>
      </c>
      <c r="N14" s="17">
        <v>3.6666666666666665</v>
      </c>
      <c r="O14" s="17">
        <v>4.666666666666667</v>
      </c>
      <c r="P14" s="17">
        <v>3.3333333333333335</v>
      </c>
      <c r="Q14" s="17">
        <v>3.6666666666666665</v>
      </c>
      <c r="R14" s="17">
        <v>4</v>
      </c>
      <c r="S14" s="17">
        <v>4</v>
      </c>
      <c r="T14" s="17">
        <v>2.6666666666666665</v>
      </c>
      <c r="U14" s="17">
        <v>2.6666666666666665</v>
      </c>
      <c r="V14" s="17">
        <v>2.6666666666666665</v>
      </c>
      <c r="W14" s="17">
        <v>3</v>
      </c>
      <c r="X14" s="17">
        <v>3.6666666666666665</v>
      </c>
      <c r="Y14" s="17">
        <v>3.6666666666666665</v>
      </c>
    </row>
    <row r="15" spans="1:25" x14ac:dyDescent="0.25">
      <c r="A15" s="5" t="s">
        <v>37</v>
      </c>
      <c r="B15" s="17">
        <v>1</v>
      </c>
      <c r="C15" s="17">
        <v>0.57735026918962473</v>
      </c>
      <c r="D15" s="17">
        <v>0.57735026918962473</v>
      </c>
      <c r="E15" s="17">
        <v>1</v>
      </c>
      <c r="F15" s="17">
        <v>1.154700538379251</v>
      </c>
      <c r="G15" s="17">
        <v>1.154700538379251</v>
      </c>
      <c r="H15" s="17">
        <v>1.5275252316519463</v>
      </c>
      <c r="I15" s="17">
        <v>0.57735026918962784</v>
      </c>
      <c r="J15" s="17">
        <v>1</v>
      </c>
      <c r="K15" s="17">
        <v>1</v>
      </c>
      <c r="L15" s="17">
        <v>1.7320508075688772</v>
      </c>
      <c r="M15" s="17">
        <v>1.4142135623730951</v>
      </c>
      <c r="N15" s="17">
        <v>1.154700538379251</v>
      </c>
      <c r="O15" s="17">
        <v>0.57735026918962784</v>
      </c>
      <c r="P15" s="17">
        <v>1.154700538379251</v>
      </c>
      <c r="Q15" s="17">
        <v>0.57735026918962473</v>
      </c>
      <c r="R15" s="17">
        <v>0</v>
      </c>
      <c r="S15" s="17">
        <v>0</v>
      </c>
      <c r="T15" s="17">
        <v>1.5275252316519468</v>
      </c>
      <c r="U15" s="17">
        <v>1.5275252316519468</v>
      </c>
      <c r="V15" s="17">
        <v>1.5275252316519468</v>
      </c>
      <c r="W15" s="17">
        <v>2</v>
      </c>
      <c r="X15" s="17">
        <v>0.57735026918962473</v>
      </c>
      <c r="Y15" s="17">
        <v>0.57735026918962473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2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25" x14ac:dyDescent="0.25">
      <c r="A18" s="5" t="s">
        <v>148</v>
      </c>
      <c r="B18" s="5"/>
      <c r="C18" s="5"/>
      <c r="D18" s="5"/>
      <c r="E18" s="5"/>
      <c r="F18" s="17">
        <f>AVERAGE(S14:V14)</f>
        <v>2.9999999999999996</v>
      </c>
    </row>
    <row r="19" spans="1:25" x14ac:dyDescent="0.25">
      <c r="A19" s="5" t="s">
        <v>149</v>
      </c>
      <c r="B19" s="5"/>
      <c r="C19" s="5"/>
    </row>
    <row r="21" spans="1:25" x14ac:dyDescent="0.25">
      <c r="A21" s="5" t="s">
        <v>150</v>
      </c>
      <c r="B21" s="5"/>
      <c r="C21" s="5"/>
      <c r="D21" s="5"/>
      <c r="E21" s="5"/>
      <c r="F21" s="17">
        <f>(F18-1)*2.5</f>
        <v>4.9999999999999991</v>
      </c>
    </row>
    <row r="22" spans="1:25" x14ac:dyDescent="0.25">
      <c r="A22" s="5" t="s">
        <v>147</v>
      </c>
      <c r="B22" s="17">
        <f t="shared" ref="B22:Y22" si="0">(B14-1)*2.5</f>
        <v>5</v>
      </c>
      <c r="C22" s="17">
        <f t="shared" si="0"/>
        <v>6.6666666666666661</v>
      </c>
      <c r="D22" s="17">
        <f t="shared" si="0"/>
        <v>6.6666666666666661</v>
      </c>
      <c r="E22" s="17">
        <f t="shared" si="0"/>
        <v>5</v>
      </c>
      <c r="F22" s="17">
        <f t="shared" si="0"/>
        <v>5.8333333333333339</v>
      </c>
      <c r="G22" s="17">
        <f t="shared" si="0"/>
        <v>5.8333333333333339</v>
      </c>
      <c r="H22" s="17">
        <f t="shared" si="0"/>
        <v>6.6666666666666661</v>
      </c>
      <c r="I22" s="17">
        <f t="shared" si="0"/>
        <v>9.1666666666666679</v>
      </c>
      <c r="J22" s="17">
        <f t="shared" si="0"/>
        <v>7.5</v>
      </c>
      <c r="K22" s="17">
        <f t="shared" si="0"/>
        <v>7.5</v>
      </c>
      <c r="L22" s="17">
        <f t="shared" si="0"/>
        <v>7.5</v>
      </c>
      <c r="M22" s="17">
        <f t="shared" si="0"/>
        <v>7.5</v>
      </c>
      <c r="N22" s="17">
        <f t="shared" si="0"/>
        <v>6.6666666666666661</v>
      </c>
      <c r="O22" s="17">
        <f t="shared" si="0"/>
        <v>9.1666666666666679</v>
      </c>
      <c r="P22" s="17">
        <f t="shared" si="0"/>
        <v>5.8333333333333339</v>
      </c>
      <c r="Q22" s="17">
        <f t="shared" si="0"/>
        <v>6.6666666666666661</v>
      </c>
      <c r="R22" s="17">
        <f t="shared" si="0"/>
        <v>7.5</v>
      </c>
      <c r="S22" s="17">
        <f t="shared" si="0"/>
        <v>7.5</v>
      </c>
      <c r="T22" s="17">
        <f t="shared" si="0"/>
        <v>4.1666666666666661</v>
      </c>
      <c r="U22" s="17">
        <f t="shared" si="0"/>
        <v>4.1666666666666661</v>
      </c>
      <c r="V22" s="17">
        <f t="shared" si="0"/>
        <v>4.1666666666666661</v>
      </c>
      <c r="W22" s="17">
        <f t="shared" si="0"/>
        <v>5</v>
      </c>
      <c r="X22" s="17">
        <f t="shared" si="0"/>
        <v>6.6666666666666661</v>
      </c>
      <c r="Y22" s="17">
        <f t="shared" si="0"/>
        <v>6.6666666666666661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131</v>
      </c>
    </row>
    <row r="3" spans="1:32" x14ac:dyDescent="0.25">
      <c r="A3" s="1" t="s">
        <v>1</v>
      </c>
      <c r="B3" t="s">
        <v>127</v>
      </c>
      <c r="D3" t="s">
        <v>138</v>
      </c>
    </row>
    <row r="4" spans="1:32" x14ac:dyDescent="0.25">
      <c r="A4" s="1" t="s">
        <v>2</v>
      </c>
      <c r="B4" t="s">
        <v>146</v>
      </c>
      <c r="D4" s="22" t="s">
        <v>143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123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2</v>
      </c>
      <c r="M7" s="3">
        <v>1</v>
      </c>
      <c r="N7" s="3">
        <v>1</v>
      </c>
      <c r="O7" s="3">
        <v>0</v>
      </c>
      <c r="P7" s="3">
        <v>1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1</v>
      </c>
      <c r="AC7" s="3">
        <v>1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2</v>
      </c>
      <c r="C8" s="3">
        <v>1</v>
      </c>
      <c r="D8" s="3">
        <v>3</v>
      </c>
      <c r="E8" s="3">
        <v>4</v>
      </c>
      <c r="F8" s="3">
        <v>1</v>
      </c>
      <c r="G8" s="3">
        <v>4</v>
      </c>
      <c r="H8" s="3">
        <v>2</v>
      </c>
      <c r="I8" s="3">
        <v>1</v>
      </c>
      <c r="J8" s="3">
        <v>4</v>
      </c>
      <c r="K8" s="3">
        <v>3</v>
      </c>
      <c r="L8" s="3">
        <v>1</v>
      </c>
      <c r="M8" s="3">
        <v>3</v>
      </c>
      <c r="N8" s="3">
        <v>4</v>
      </c>
      <c r="O8" s="3">
        <v>2</v>
      </c>
      <c r="P8" s="3">
        <v>4</v>
      </c>
      <c r="Q8" s="3">
        <v>2</v>
      </c>
      <c r="R8" s="3">
        <v>3</v>
      </c>
      <c r="S8" s="3">
        <v>5</v>
      </c>
      <c r="T8" s="3">
        <v>1</v>
      </c>
      <c r="U8" s="3">
        <v>1</v>
      </c>
      <c r="V8" s="3">
        <v>2</v>
      </c>
      <c r="W8" s="3">
        <v>1</v>
      </c>
      <c r="X8" s="3">
        <v>0</v>
      </c>
      <c r="Y8" s="3">
        <v>1</v>
      </c>
      <c r="Z8" s="3">
        <v>0</v>
      </c>
      <c r="AA8" s="3">
        <v>1</v>
      </c>
      <c r="AB8" s="3">
        <v>0</v>
      </c>
      <c r="AC8" s="3">
        <v>1</v>
      </c>
      <c r="AD8" s="3">
        <v>2</v>
      </c>
      <c r="AE8" s="3">
        <v>1</v>
      </c>
      <c r="AF8" s="3">
        <v>2</v>
      </c>
    </row>
    <row r="9" spans="1:32" x14ac:dyDescent="0.25">
      <c r="A9" s="8">
        <v>3</v>
      </c>
      <c r="B9" s="3">
        <v>5</v>
      </c>
      <c r="C9" s="3">
        <v>5</v>
      </c>
      <c r="D9" s="3">
        <v>2</v>
      </c>
      <c r="E9" s="3">
        <v>2</v>
      </c>
      <c r="F9" s="3">
        <v>3</v>
      </c>
      <c r="G9" s="3">
        <v>2</v>
      </c>
      <c r="H9" s="3">
        <v>2</v>
      </c>
      <c r="I9" s="3">
        <v>3</v>
      </c>
      <c r="J9" s="3">
        <v>2</v>
      </c>
      <c r="K9" s="3">
        <v>2</v>
      </c>
      <c r="L9" s="3">
        <v>1</v>
      </c>
      <c r="M9" s="3">
        <v>0</v>
      </c>
      <c r="N9" s="3">
        <v>2</v>
      </c>
      <c r="O9" s="3">
        <v>3</v>
      </c>
      <c r="P9" s="3">
        <v>2</v>
      </c>
      <c r="Q9" s="3">
        <v>3</v>
      </c>
      <c r="R9" s="3">
        <v>3</v>
      </c>
      <c r="S9" s="3">
        <v>2</v>
      </c>
      <c r="T9" s="3">
        <v>4</v>
      </c>
      <c r="U9" s="3">
        <v>3</v>
      </c>
      <c r="V9" s="3">
        <v>0</v>
      </c>
      <c r="W9" s="3">
        <v>3</v>
      </c>
      <c r="X9" s="3">
        <v>5</v>
      </c>
      <c r="Y9" s="3">
        <v>4</v>
      </c>
      <c r="Z9" s="3">
        <v>6</v>
      </c>
      <c r="AA9" s="3">
        <v>4</v>
      </c>
      <c r="AB9" s="3">
        <v>7</v>
      </c>
      <c r="AC9" s="3">
        <v>1</v>
      </c>
      <c r="AD9" s="3">
        <v>0</v>
      </c>
      <c r="AE9" s="3">
        <v>1</v>
      </c>
      <c r="AF9" s="3">
        <v>5</v>
      </c>
    </row>
    <row r="10" spans="1:32" x14ac:dyDescent="0.25">
      <c r="A10" s="8">
        <v>4</v>
      </c>
      <c r="B10" s="3">
        <v>5</v>
      </c>
      <c r="C10" s="3">
        <v>5</v>
      </c>
      <c r="D10" s="3">
        <v>4</v>
      </c>
      <c r="E10" s="3">
        <v>0</v>
      </c>
      <c r="F10" s="3">
        <v>4</v>
      </c>
      <c r="G10" s="3">
        <v>5</v>
      </c>
      <c r="H10" s="3">
        <v>8</v>
      </c>
      <c r="I10" s="3">
        <v>6</v>
      </c>
      <c r="J10" s="3">
        <v>6</v>
      </c>
      <c r="K10" s="3">
        <v>4</v>
      </c>
      <c r="L10" s="3">
        <v>5</v>
      </c>
      <c r="M10" s="3">
        <v>5</v>
      </c>
      <c r="N10" s="3">
        <v>1</v>
      </c>
      <c r="O10" s="3">
        <v>7</v>
      </c>
      <c r="P10" s="3">
        <v>5</v>
      </c>
      <c r="Q10" s="3">
        <v>7</v>
      </c>
      <c r="R10" s="3">
        <v>5</v>
      </c>
      <c r="S10" s="3">
        <v>2</v>
      </c>
      <c r="T10" s="3">
        <v>6</v>
      </c>
      <c r="U10" s="3">
        <v>8</v>
      </c>
      <c r="V10" s="3">
        <v>8</v>
      </c>
      <c r="W10" s="3">
        <v>8</v>
      </c>
      <c r="X10" s="3">
        <v>6</v>
      </c>
      <c r="Y10" s="3">
        <v>6</v>
      </c>
      <c r="Z10" s="3">
        <v>4</v>
      </c>
      <c r="AA10" s="3">
        <v>3</v>
      </c>
      <c r="AB10" s="3">
        <v>3</v>
      </c>
      <c r="AC10" s="3">
        <v>5</v>
      </c>
      <c r="AD10" s="3">
        <v>4</v>
      </c>
      <c r="AE10" s="3">
        <v>6</v>
      </c>
      <c r="AF10" s="3">
        <v>4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2</v>
      </c>
      <c r="G11" s="3">
        <v>1</v>
      </c>
      <c r="H11" s="3">
        <v>0</v>
      </c>
      <c r="I11" s="3">
        <v>1</v>
      </c>
      <c r="J11" s="3">
        <v>0</v>
      </c>
      <c r="K11" s="3">
        <v>3</v>
      </c>
      <c r="L11" s="3">
        <v>2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2</v>
      </c>
      <c r="W11" s="3">
        <v>0</v>
      </c>
      <c r="X11" s="3">
        <v>1</v>
      </c>
      <c r="Y11" s="3">
        <v>1</v>
      </c>
      <c r="Z11" s="3">
        <v>2</v>
      </c>
      <c r="AA11" s="3">
        <v>3</v>
      </c>
      <c r="AB11" s="3">
        <v>1</v>
      </c>
      <c r="AC11" s="3">
        <v>3</v>
      </c>
      <c r="AD11" s="3">
        <v>0</v>
      </c>
      <c r="AE11" s="3">
        <v>1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1</v>
      </c>
      <c r="D12" s="3">
        <v>2</v>
      </c>
      <c r="E12" s="3">
        <v>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2</v>
      </c>
      <c r="N12" s="3">
        <v>4</v>
      </c>
      <c r="O12" s="3">
        <v>0</v>
      </c>
      <c r="P12" s="3">
        <v>0</v>
      </c>
      <c r="Q12" s="3">
        <v>0</v>
      </c>
      <c r="R12" s="3">
        <v>1</v>
      </c>
      <c r="S12" s="3">
        <v>2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6</v>
      </c>
      <c r="AE12" s="3">
        <v>2</v>
      </c>
      <c r="AF12" s="3">
        <v>0</v>
      </c>
    </row>
    <row r="13" spans="1:32" x14ac:dyDescent="0.25">
      <c r="A13" s="8" t="s">
        <v>35</v>
      </c>
      <c r="B13" s="3">
        <v>12</v>
      </c>
      <c r="C13" s="3">
        <v>12</v>
      </c>
      <c r="D13" s="3">
        <v>12</v>
      </c>
      <c r="E13" s="3">
        <v>12</v>
      </c>
      <c r="F13" s="3">
        <v>12</v>
      </c>
      <c r="G13" s="3">
        <v>12</v>
      </c>
      <c r="H13" s="3">
        <v>12</v>
      </c>
      <c r="I13" s="3">
        <v>12</v>
      </c>
      <c r="J13" s="3">
        <v>12</v>
      </c>
      <c r="K13" s="3">
        <v>12</v>
      </c>
      <c r="L13" s="3">
        <v>12</v>
      </c>
      <c r="M13" s="3">
        <v>12</v>
      </c>
      <c r="N13" s="3">
        <v>12</v>
      </c>
      <c r="O13" s="3">
        <v>12</v>
      </c>
      <c r="P13" s="3">
        <v>12</v>
      </c>
      <c r="Q13" s="3">
        <v>12</v>
      </c>
      <c r="R13" s="3">
        <v>12</v>
      </c>
      <c r="S13" s="3">
        <v>12</v>
      </c>
      <c r="T13" s="3">
        <v>12</v>
      </c>
      <c r="U13" s="3">
        <v>12</v>
      </c>
      <c r="V13" s="3">
        <v>12</v>
      </c>
      <c r="W13" s="3">
        <v>12</v>
      </c>
      <c r="X13" s="3">
        <v>12</v>
      </c>
      <c r="Y13" s="3">
        <v>12</v>
      </c>
      <c r="Z13" s="3">
        <v>12</v>
      </c>
      <c r="AA13" s="3">
        <v>12</v>
      </c>
      <c r="AB13" s="3">
        <v>12</v>
      </c>
      <c r="AC13" s="3">
        <v>12</v>
      </c>
      <c r="AD13" s="3">
        <v>12</v>
      </c>
      <c r="AE13" s="3">
        <v>12</v>
      </c>
      <c r="AF13" s="3">
        <v>12</v>
      </c>
    </row>
    <row r="14" spans="1:32" x14ac:dyDescent="0.25">
      <c r="A14" s="5" t="s">
        <v>36</v>
      </c>
      <c r="B14" s="17">
        <v>3.25</v>
      </c>
      <c r="C14" s="17">
        <v>3.3636363636363638</v>
      </c>
      <c r="D14" s="17">
        <v>3.3</v>
      </c>
      <c r="E14" s="17">
        <v>2</v>
      </c>
      <c r="F14" s="17">
        <v>3.7</v>
      </c>
      <c r="G14" s="17">
        <v>3.25</v>
      </c>
      <c r="H14" s="17">
        <v>3.5</v>
      </c>
      <c r="I14" s="17">
        <v>3.4166666666666665</v>
      </c>
      <c r="J14" s="17">
        <v>3.1666666666666665</v>
      </c>
      <c r="K14" s="17">
        <v>3.5833333333333335</v>
      </c>
      <c r="L14" s="17">
        <v>3.3636363636363638</v>
      </c>
      <c r="M14" s="17">
        <v>3.2</v>
      </c>
      <c r="N14" s="17">
        <v>2.375</v>
      </c>
      <c r="O14" s="17">
        <v>3.4166666666666665</v>
      </c>
      <c r="P14" s="17">
        <v>2.9166666666666665</v>
      </c>
      <c r="Q14" s="17">
        <v>3.4166666666666665</v>
      </c>
      <c r="R14" s="17">
        <v>3.1818181818181817</v>
      </c>
      <c r="S14" s="17">
        <v>2.5</v>
      </c>
      <c r="T14" s="17">
        <v>3.4545454545454546</v>
      </c>
      <c r="U14" s="17">
        <v>3.5833333333333335</v>
      </c>
      <c r="V14" s="17">
        <v>3.8333333333333335</v>
      </c>
      <c r="W14" s="17">
        <v>3.5833333333333335</v>
      </c>
      <c r="X14" s="17">
        <v>3.6666666666666665</v>
      </c>
      <c r="Y14" s="17">
        <v>3.5833333333333335</v>
      </c>
      <c r="Z14" s="17">
        <v>3.6666666666666665</v>
      </c>
      <c r="AA14" s="17">
        <v>3.5</v>
      </c>
      <c r="AB14" s="17">
        <v>3.25</v>
      </c>
      <c r="AC14" s="17">
        <v>3.7272727272727271</v>
      </c>
      <c r="AD14" s="17">
        <v>3.3333333333333335</v>
      </c>
      <c r="AE14" s="17">
        <v>3.5</v>
      </c>
      <c r="AF14" s="17">
        <v>3.3333333333333335</v>
      </c>
    </row>
    <row r="15" spans="1:32" x14ac:dyDescent="0.25">
      <c r="A15" s="5" t="s">
        <v>37</v>
      </c>
      <c r="B15" s="17">
        <v>0.75377836144440913</v>
      </c>
      <c r="C15" s="17">
        <v>0.67419986246324215</v>
      </c>
      <c r="D15" s="17">
        <v>1.05934990547138</v>
      </c>
      <c r="E15" s="17">
        <v>0.7559289460184544</v>
      </c>
      <c r="F15" s="17">
        <v>0.94868329805051343</v>
      </c>
      <c r="G15" s="17">
        <v>1.0552897060221726</v>
      </c>
      <c r="H15" s="17">
        <v>0.7977240352174656</v>
      </c>
      <c r="I15" s="17">
        <v>1.0836246694508314</v>
      </c>
      <c r="J15" s="17">
        <v>0.93743686656109237</v>
      </c>
      <c r="K15" s="17">
        <v>1.1645001528813146</v>
      </c>
      <c r="L15" s="17">
        <v>1.4333685689819819</v>
      </c>
      <c r="M15" s="17">
        <v>1.3165611772087664</v>
      </c>
      <c r="N15" s="17">
        <v>0.91612538131290433</v>
      </c>
      <c r="O15" s="17">
        <v>0.79296146109875854</v>
      </c>
      <c r="P15" s="17">
        <v>1.083624669450832</v>
      </c>
      <c r="Q15" s="17">
        <v>0.79296146109875854</v>
      </c>
      <c r="R15" s="17">
        <v>0.87386289750530322</v>
      </c>
      <c r="S15" s="17">
        <v>0.97182531580755005</v>
      </c>
      <c r="T15" s="17">
        <v>0.68755165095232806</v>
      </c>
      <c r="U15" s="17">
        <v>0.66855792342152087</v>
      </c>
      <c r="V15" s="17">
        <v>0.9374368665610916</v>
      </c>
      <c r="W15" s="17">
        <v>0.66855792342152087</v>
      </c>
      <c r="X15" s="17">
        <v>0.65133894727892894</v>
      </c>
      <c r="Y15" s="17">
        <v>0.79296146109875854</v>
      </c>
      <c r="Z15" s="17">
        <v>0.77849894416152243</v>
      </c>
      <c r="AA15" s="17">
        <v>1.243163121016122</v>
      </c>
      <c r="AB15" s="17">
        <v>0.96530729916342273</v>
      </c>
      <c r="AC15" s="17">
        <v>1.2720777563426768</v>
      </c>
      <c r="AD15" s="17">
        <v>1.0327955589886442</v>
      </c>
      <c r="AE15" s="17">
        <v>1.1785113019775793</v>
      </c>
      <c r="AF15" s="17">
        <v>0.88762536459859409</v>
      </c>
    </row>
    <row r="16" spans="1:32" x14ac:dyDescent="0.25">
      <c r="A16" s="5" t="s">
        <v>38</v>
      </c>
      <c r="B16" s="18">
        <v>12</v>
      </c>
      <c r="C16" s="18">
        <v>11</v>
      </c>
      <c r="D16" s="18">
        <v>10</v>
      </c>
      <c r="E16" s="18">
        <v>8</v>
      </c>
      <c r="F16" s="18">
        <v>10</v>
      </c>
      <c r="G16" s="18">
        <v>12</v>
      </c>
      <c r="H16" s="18">
        <v>12</v>
      </c>
      <c r="I16" s="18">
        <v>12</v>
      </c>
      <c r="J16" s="18">
        <v>12</v>
      </c>
      <c r="K16" s="18">
        <v>12</v>
      </c>
      <c r="L16" s="18">
        <v>11</v>
      </c>
      <c r="M16" s="18">
        <v>10</v>
      </c>
      <c r="N16" s="18">
        <v>8</v>
      </c>
      <c r="O16" s="18">
        <v>12</v>
      </c>
      <c r="P16" s="18">
        <v>12</v>
      </c>
      <c r="Q16" s="18">
        <v>12</v>
      </c>
      <c r="R16" s="18">
        <v>11</v>
      </c>
      <c r="S16" s="18">
        <v>10</v>
      </c>
      <c r="T16" s="18">
        <v>11</v>
      </c>
      <c r="U16" s="18">
        <v>12</v>
      </c>
      <c r="V16" s="18">
        <v>12</v>
      </c>
      <c r="W16" s="18">
        <v>12</v>
      </c>
      <c r="X16" s="18">
        <v>12</v>
      </c>
      <c r="Y16" s="18">
        <v>12</v>
      </c>
      <c r="Z16" s="18">
        <v>12</v>
      </c>
      <c r="AA16" s="18">
        <v>12</v>
      </c>
      <c r="AB16" s="18">
        <v>12</v>
      </c>
      <c r="AC16" s="18">
        <v>11</v>
      </c>
      <c r="AD16" s="18">
        <v>6</v>
      </c>
      <c r="AE16" s="18">
        <v>10</v>
      </c>
      <c r="AF16" s="18">
        <v>12</v>
      </c>
    </row>
    <row r="18" spans="1:32" x14ac:dyDescent="0.25">
      <c r="A18" s="5" t="s">
        <v>119</v>
      </c>
      <c r="B18" s="5">
        <v>12</v>
      </c>
    </row>
    <row r="19" spans="1:32" x14ac:dyDescent="0.25">
      <c r="A19" s="5" t="s">
        <v>120</v>
      </c>
      <c r="B19" s="5">
        <v>26</v>
      </c>
    </row>
    <row r="20" spans="1:32" x14ac:dyDescent="0.25">
      <c r="A20" s="5" t="s">
        <v>121</v>
      </c>
      <c r="B20" s="20">
        <f>B18/B19</f>
        <v>0.46153846153846156</v>
      </c>
    </row>
    <row r="22" spans="1:32" x14ac:dyDescent="0.25">
      <c r="A22" s="5" t="s">
        <v>151</v>
      </c>
      <c r="B22" s="5"/>
      <c r="C22" s="5"/>
      <c r="D22" s="5"/>
      <c r="E22" s="5"/>
      <c r="F22" s="17">
        <f>AVERAGE(X14:Z14)</f>
        <v>3.6388888888888888</v>
      </c>
    </row>
    <row r="23" spans="1:32" x14ac:dyDescent="0.25">
      <c r="A23" s="5" t="s">
        <v>152</v>
      </c>
      <c r="B23" s="5"/>
      <c r="C23" s="5"/>
    </row>
    <row r="25" spans="1:32" x14ac:dyDescent="0.25">
      <c r="A25" s="5" t="s">
        <v>153</v>
      </c>
      <c r="B25" s="5"/>
      <c r="C25" s="5"/>
      <c r="D25" s="5"/>
      <c r="E25" s="5"/>
      <c r="F25" s="17">
        <f>(F22-1)*2.5</f>
        <v>6.5972222222222223</v>
      </c>
    </row>
    <row r="26" spans="1:32" x14ac:dyDescent="0.25">
      <c r="A26" s="5" t="s">
        <v>147</v>
      </c>
      <c r="B26" s="17">
        <f t="shared" ref="B26:AF26" si="0">(B14-1)*2.5</f>
        <v>5.625</v>
      </c>
      <c r="C26" s="17">
        <f t="shared" si="0"/>
        <v>5.9090909090909092</v>
      </c>
      <c r="D26" s="17">
        <f t="shared" si="0"/>
        <v>5.75</v>
      </c>
      <c r="E26" s="17">
        <f t="shared" si="0"/>
        <v>2.5</v>
      </c>
      <c r="F26" s="17">
        <f t="shared" si="0"/>
        <v>6.75</v>
      </c>
      <c r="G26" s="17">
        <f t="shared" si="0"/>
        <v>5.625</v>
      </c>
      <c r="H26" s="17">
        <f t="shared" si="0"/>
        <v>6.25</v>
      </c>
      <c r="I26" s="17">
        <f t="shared" si="0"/>
        <v>6.0416666666666661</v>
      </c>
      <c r="J26" s="17">
        <f t="shared" si="0"/>
        <v>5.4166666666666661</v>
      </c>
      <c r="K26" s="17">
        <f t="shared" si="0"/>
        <v>6.4583333333333339</v>
      </c>
      <c r="L26" s="17">
        <f t="shared" si="0"/>
        <v>5.9090909090909092</v>
      </c>
      <c r="M26" s="17">
        <f t="shared" si="0"/>
        <v>5.5</v>
      </c>
      <c r="N26" s="17">
        <f t="shared" si="0"/>
        <v>3.4375</v>
      </c>
      <c r="O26" s="17">
        <f t="shared" si="0"/>
        <v>6.0416666666666661</v>
      </c>
      <c r="P26" s="17">
        <f t="shared" si="0"/>
        <v>4.7916666666666661</v>
      </c>
      <c r="Q26" s="17">
        <f t="shared" si="0"/>
        <v>6.0416666666666661</v>
      </c>
      <c r="R26" s="17">
        <f t="shared" si="0"/>
        <v>5.4545454545454541</v>
      </c>
      <c r="S26" s="17">
        <f t="shared" si="0"/>
        <v>3.75</v>
      </c>
      <c r="T26" s="17">
        <f t="shared" si="0"/>
        <v>6.1363636363636367</v>
      </c>
      <c r="U26" s="17">
        <f t="shared" si="0"/>
        <v>6.4583333333333339</v>
      </c>
      <c r="V26" s="17">
        <f t="shared" si="0"/>
        <v>7.0833333333333339</v>
      </c>
      <c r="W26" s="17">
        <f t="shared" si="0"/>
        <v>6.4583333333333339</v>
      </c>
      <c r="X26" s="17">
        <f t="shared" si="0"/>
        <v>6.6666666666666661</v>
      </c>
      <c r="Y26" s="17">
        <f t="shared" si="0"/>
        <v>6.4583333333333339</v>
      </c>
      <c r="Z26" s="17">
        <f t="shared" si="0"/>
        <v>6.6666666666666661</v>
      </c>
      <c r="AA26" s="17">
        <f t="shared" si="0"/>
        <v>6.25</v>
      </c>
      <c r="AB26" s="17">
        <f t="shared" si="0"/>
        <v>5.625</v>
      </c>
      <c r="AC26" s="17">
        <f t="shared" si="0"/>
        <v>6.8181818181818175</v>
      </c>
      <c r="AD26" s="17">
        <f t="shared" si="0"/>
        <v>5.8333333333333339</v>
      </c>
      <c r="AE26" s="17">
        <f t="shared" si="0"/>
        <v>6.25</v>
      </c>
      <c r="AF26" s="17">
        <f t="shared" si="0"/>
        <v>5.8333333333333339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117</v>
      </c>
    </row>
    <row r="3" spans="1:25" x14ac:dyDescent="0.25">
      <c r="A3" s="1" t="s">
        <v>1</v>
      </c>
      <c r="B3" t="s">
        <v>127</v>
      </c>
      <c r="D3" s="24" t="s">
        <v>140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5" x14ac:dyDescent="0.25">
      <c r="A4" s="1" t="s">
        <v>2</v>
      </c>
      <c r="B4" t="s">
        <v>146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6</v>
      </c>
      <c r="C7" s="3">
        <v>2</v>
      </c>
      <c r="D7" s="3">
        <v>2</v>
      </c>
      <c r="E7" s="3">
        <v>3</v>
      </c>
      <c r="F7" s="3">
        <v>1</v>
      </c>
      <c r="G7" s="3">
        <v>0</v>
      </c>
      <c r="H7" s="3">
        <v>2</v>
      </c>
      <c r="I7" s="3">
        <v>0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1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3</v>
      </c>
      <c r="C8" s="3">
        <v>4</v>
      </c>
      <c r="D8" s="3">
        <v>4</v>
      </c>
      <c r="E8" s="3">
        <v>8</v>
      </c>
      <c r="F8" s="3">
        <v>3</v>
      </c>
      <c r="G8" s="3">
        <v>2</v>
      </c>
      <c r="H8" s="3">
        <v>5</v>
      </c>
      <c r="I8" s="3">
        <v>1</v>
      </c>
      <c r="J8" s="3">
        <v>3</v>
      </c>
      <c r="K8" s="3">
        <v>0</v>
      </c>
      <c r="L8" s="3">
        <v>1</v>
      </c>
      <c r="M8" s="3">
        <v>1</v>
      </c>
      <c r="N8" s="3">
        <v>5</v>
      </c>
      <c r="O8" s="3">
        <v>2</v>
      </c>
      <c r="P8" s="3">
        <v>1</v>
      </c>
      <c r="Q8" s="3">
        <v>0</v>
      </c>
      <c r="R8" s="3">
        <v>1</v>
      </c>
      <c r="S8" s="3">
        <v>0</v>
      </c>
      <c r="T8" s="3">
        <v>3</v>
      </c>
      <c r="U8" s="3">
        <v>1</v>
      </c>
      <c r="V8" s="3">
        <v>2</v>
      </c>
      <c r="W8" s="3">
        <v>3</v>
      </c>
      <c r="X8" s="3">
        <v>4</v>
      </c>
      <c r="Y8" s="3">
        <v>2</v>
      </c>
    </row>
    <row r="9" spans="1:25" x14ac:dyDescent="0.25">
      <c r="A9" s="8">
        <v>3</v>
      </c>
      <c r="B9" s="3">
        <v>6</v>
      </c>
      <c r="C9" s="3">
        <v>6</v>
      </c>
      <c r="D9" s="3">
        <v>6</v>
      </c>
      <c r="E9" s="3">
        <v>3</v>
      </c>
      <c r="F9" s="3">
        <v>5</v>
      </c>
      <c r="G9" s="3">
        <v>8</v>
      </c>
      <c r="H9" s="3">
        <v>9</v>
      </c>
      <c r="I9" s="3">
        <v>5</v>
      </c>
      <c r="J9" s="3">
        <v>2</v>
      </c>
      <c r="K9" s="3">
        <v>10</v>
      </c>
      <c r="L9" s="3">
        <v>8</v>
      </c>
      <c r="M9" s="3">
        <v>7</v>
      </c>
      <c r="N9" s="3">
        <v>9</v>
      </c>
      <c r="O9" s="3">
        <v>6</v>
      </c>
      <c r="P9" s="3">
        <v>10</v>
      </c>
      <c r="Q9" s="3">
        <v>4</v>
      </c>
      <c r="R9" s="3">
        <v>4</v>
      </c>
      <c r="S9" s="3">
        <v>4</v>
      </c>
      <c r="T9" s="3">
        <v>2</v>
      </c>
      <c r="U9" s="3">
        <v>5</v>
      </c>
      <c r="V9" s="3">
        <v>4</v>
      </c>
      <c r="W9" s="3">
        <v>3</v>
      </c>
      <c r="X9" s="3">
        <v>6</v>
      </c>
      <c r="Y9" s="3">
        <v>4</v>
      </c>
    </row>
    <row r="10" spans="1:25" x14ac:dyDescent="0.25">
      <c r="A10" s="8">
        <v>4</v>
      </c>
      <c r="B10" s="3">
        <v>3</v>
      </c>
      <c r="C10" s="3">
        <v>3</v>
      </c>
      <c r="D10" s="3">
        <v>3</v>
      </c>
      <c r="E10" s="3">
        <v>3</v>
      </c>
      <c r="F10" s="3">
        <v>6</v>
      </c>
      <c r="G10" s="3">
        <v>6</v>
      </c>
      <c r="H10" s="3">
        <v>1</v>
      </c>
      <c r="I10" s="3">
        <v>8</v>
      </c>
      <c r="J10" s="3">
        <v>10</v>
      </c>
      <c r="K10" s="3">
        <v>6</v>
      </c>
      <c r="L10" s="3">
        <v>6</v>
      </c>
      <c r="M10" s="3">
        <v>3</v>
      </c>
      <c r="N10" s="3">
        <v>2</v>
      </c>
      <c r="O10" s="3">
        <v>8</v>
      </c>
      <c r="P10" s="3">
        <v>4</v>
      </c>
      <c r="Q10" s="3">
        <v>8</v>
      </c>
      <c r="R10" s="3">
        <v>7</v>
      </c>
      <c r="S10" s="3">
        <v>7</v>
      </c>
      <c r="T10" s="3">
        <v>9</v>
      </c>
      <c r="U10" s="3">
        <v>8</v>
      </c>
      <c r="V10" s="3">
        <v>7</v>
      </c>
      <c r="W10" s="3">
        <v>8</v>
      </c>
      <c r="X10" s="3">
        <v>6</v>
      </c>
      <c r="Y10" s="3">
        <v>8</v>
      </c>
    </row>
    <row r="11" spans="1:25" x14ac:dyDescent="0.25">
      <c r="A11" s="8">
        <v>5</v>
      </c>
      <c r="B11" s="3">
        <v>1</v>
      </c>
      <c r="C11" s="3">
        <v>3</v>
      </c>
      <c r="D11" s="3">
        <v>3</v>
      </c>
      <c r="E11" s="3">
        <v>2</v>
      </c>
      <c r="F11" s="3">
        <v>4</v>
      </c>
      <c r="G11" s="3">
        <v>2</v>
      </c>
      <c r="H11" s="3">
        <v>2</v>
      </c>
      <c r="I11" s="3">
        <v>5</v>
      </c>
      <c r="J11" s="3">
        <v>4</v>
      </c>
      <c r="K11" s="3">
        <v>2</v>
      </c>
      <c r="L11" s="3">
        <v>3</v>
      </c>
      <c r="M11" s="3">
        <v>2</v>
      </c>
      <c r="N11" s="3">
        <v>2</v>
      </c>
      <c r="O11" s="3">
        <v>3</v>
      </c>
      <c r="P11" s="3">
        <v>3</v>
      </c>
      <c r="Q11" s="3">
        <v>5</v>
      </c>
      <c r="R11" s="3">
        <v>6</v>
      </c>
      <c r="S11" s="3">
        <v>6</v>
      </c>
      <c r="T11" s="3">
        <v>4</v>
      </c>
      <c r="U11" s="3">
        <v>5</v>
      </c>
      <c r="V11" s="3">
        <v>4</v>
      </c>
      <c r="W11" s="3">
        <v>4</v>
      </c>
      <c r="X11" s="3">
        <v>3</v>
      </c>
      <c r="Y11" s="3">
        <v>4</v>
      </c>
    </row>
    <row r="12" spans="1:25" x14ac:dyDescent="0.25">
      <c r="A12" s="8" t="s">
        <v>114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6</v>
      </c>
      <c r="N12" s="3">
        <v>1</v>
      </c>
      <c r="O12" s="3">
        <v>0</v>
      </c>
      <c r="P12" s="3">
        <v>0</v>
      </c>
      <c r="Q12" s="3">
        <v>1</v>
      </c>
      <c r="R12" s="3">
        <v>0</v>
      </c>
      <c r="S12" s="3">
        <v>1</v>
      </c>
      <c r="T12" s="3">
        <v>1</v>
      </c>
      <c r="U12" s="3">
        <v>0</v>
      </c>
      <c r="V12" s="3">
        <v>2</v>
      </c>
      <c r="W12" s="3">
        <v>1</v>
      </c>
      <c r="X12" s="3">
        <v>0</v>
      </c>
      <c r="Y12" s="3">
        <v>0</v>
      </c>
    </row>
    <row r="13" spans="1:25" x14ac:dyDescent="0.25">
      <c r="A13" s="8" t="s">
        <v>35</v>
      </c>
      <c r="B13" s="3">
        <v>19</v>
      </c>
      <c r="C13" s="3">
        <v>19</v>
      </c>
      <c r="D13" s="3">
        <v>19</v>
      </c>
      <c r="E13" s="3">
        <v>19</v>
      </c>
      <c r="F13" s="3">
        <v>19</v>
      </c>
      <c r="G13" s="3">
        <v>19</v>
      </c>
      <c r="H13" s="3">
        <v>19</v>
      </c>
      <c r="I13" s="3">
        <v>19</v>
      </c>
      <c r="J13" s="3">
        <v>19</v>
      </c>
      <c r="K13" s="3">
        <v>19</v>
      </c>
      <c r="L13" s="3">
        <v>19</v>
      </c>
      <c r="M13" s="3">
        <v>19</v>
      </c>
      <c r="N13" s="3">
        <v>19</v>
      </c>
      <c r="O13" s="3">
        <v>19</v>
      </c>
      <c r="P13" s="3">
        <v>19</v>
      </c>
      <c r="Q13" s="3">
        <v>19</v>
      </c>
      <c r="R13" s="3">
        <v>19</v>
      </c>
      <c r="S13" s="3">
        <v>19</v>
      </c>
      <c r="T13" s="3">
        <v>19</v>
      </c>
      <c r="U13" s="3">
        <v>19</v>
      </c>
      <c r="V13" s="3">
        <v>19</v>
      </c>
      <c r="W13" s="3">
        <v>19</v>
      </c>
      <c r="X13" s="3">
        <v>19</v>
      </c>
      <c r="Y13" s="3">
        <v>19</v>
      </c>
    </row>
    <row r="14" spans="1:25" x14ac:dyDescent="0.25">
      <c r="A14" s="5" t="s">
        <v>36</v>
      </c>
      <c r="B14" s="17">
        <v>2.4736842105263159</v>
      </c>
      <c r="C14" s="17">
        <v>3.0555555555555554</v>
      </c>
      <c r="D14" s="17">
        <v>3.0555555555555554</v>
      </c>
      <c r="E14" s="17">
        <v>2.6315789473684212</v>
      </c>
      <c r="F14" s="17">
        <v>3.4736842105263159</v>
      </c>
      <c r="G14" s="17">
        <v>3.4444444444444446</v>
      </c>
      <c r="H14" s="17">
        <v>2.7894736842105261</v>
      </c>
      <c r="I14" s="17">
        <v>3.8947368421052633</v>
      </c>
      <c r="J14" s="17">
        <v>3.7894736842105261</v>
      </c>
      <c r="K14" s="17">
        <v>3.4210526315789473</v>
      </c>
      <c r="L14" s="17">
        <v>3.4736842105263159</v>
      </c>
      <c r="M14" s="17">
        <v>3.4615384615384617</v>
      </c>
      <c r="N14" s="17">
        <v>3.0555555555555554</v>
      </c>
      <c r="O14" s="17">
        <v>3.6315789473684212</v>
      </c>
      <c r="P14" s="17">
        <v>3.3684210526315788</v>
      </c>
      <c r="Q14" s="17">
        <v>3.8888888888888888</v>
      </c>
      <c r="R14" s="17">
        <v>3.8421052631578947</v>
      </c>
      <c r="S14" s="17">
        <v>3.9444444444444446</v>
      </c>
      <c r="T14" s="17">
        <v>3.7777777777777777</v>
      </c>
      <c r="U14" s="17">
        <v>3.8947368421052633</v>
      </c>
      <c r="V14" s="17">
        <v>3.7647058823529411</v>
      </c>
      <c r="W14" s="17">
        <v>3.7222222222222223</v>
      </c>
      <c r="X14" s="17">
        <v>3.4210526315789473</v>
      </c>
      <c r="Y14" s="17">
        <v>3.6315789473684212</v>
      </c>
    </row>
    <row r="15" spans="1:25" x14ac:dyDescent="0.25">
      <c r="A15" s="5" t="s">
        <v>37</v>
      </c>
      <c r="B15" s="17">
        <v>1.2635233389495326</v>
      </c>
      <c r="C15" s="17">
        <v>1.2589548523523149</v>
      </c>
      <c r="D15" s="17">
        <v>1.2589548523523149</v>
      </c>
      <c r="E15" s="17">
        <v>1.2565617248750869</v>
      </c>
      <c r="F15" s="17">
        <v>1.172292201564078</v>
      </c>
      <c r="G15" s="17">
        <v>0.85558526389299761</v>
      </c>
      <c r="H15" s="17">
        <v>1.0841764600337107</v>
      </c>
      <c r="I15" s="17">
        <v>0.87526103040466097</v>
      </c>
      <c r="J15" s="17">
        <v>0.97632800547203624</v>
      </c>
      <c r="K15" s="17">
        <v>0.90159053737049777</v>
      </c>
      <c r="L15" s="17">
        <v>1.020262550775348</v>
      </c>
      <c r="M15" s="17">
        <v>0.87705801930702898</v>
      </c>
      <c r="N15" s="17">
        <v>0.93759531105923422</v>
      </c>
      <c r="O15" s="17">
        <v>0.89508077325081425</v>
      </c>
      <c r="P15" s="17">
        <v>1.0116282977781403</v>
      </c>
      <c r="Q15" s="17">
        <v>1.022619985129827</v>
      </c>
      <c r="R15" s="17">
        <v>1.1186876187319204</v>
      </c>
      <c r="S15" s="17">
        <v>1.0556415513645345</v>
      </c>
      <c r="T15" s="17">
        <v>1.0032626514090996</v>
      </c>
      <c r="U15" s="17">
        <v>0.87526103040466097</v>
      </c>
      <c r="V15" s="17">
        <v>0.97014250014533199</v>
      </c>
      <c r="W15" s="17">
        <v>1.0178151661369075</v>
      </c>
      <c r="X15" s="17">
        <v>1.0173926082384543</v>
      </c>
      <c r="Y15" s="17">
        <v>1.1160708020048371</v>
      </c>
    </row>
    <row r="16" spans="1:25" x14ac:dyDescent="0.25">
      <c r="A16" s="5" t="s">
        <v>38</v>
      </c>
      <c r="B16" s="18">
        <v>19</v>
      </c>
      <c r="C16" s="18">
        <v>18</v>
      </c>
      <c r="D16" s="18">
        <v>18</v>
      </c>
      <c r="E16" s="18">
        <v>19</v>
      </c>
      <c r="F16" s="18">
        <v>19</v>
      </c>
      <c r="G16" s="18">
        <v>18</v>
      </c>
      <c r="H16" s="18">
        <v>19</v>
      </c>
      <c r="I16" s="18">
        <v>19</v>
      </c>
      <c r="J16" s="18">
        <v>19</v>
      </c>
      <c r="K16" s="18">
        <v>19</v>
      </c>
      <c r="L16" s="18">
        <v>19</v>
      </c>
      <c r="M16" s="18">
        <v>13</v>
      </c>
      <c r="N16" s="18">
        <v>18</v>
      </c>
      <c r="O16" s="18">
        <v>19</v>
      </c>
      <c r="P16" s="18">
        <v>19</v>
      </c>
      <c r="Q16" s="18">
        <v>18</v>
      </c>
      <c r="R16" s="18">
        <v>19</v>
      </c>
      <c r="S16" s="18">
        <v>18</v>
      </c>
      <c r="T16" s="18">
        <v>18</v>
      </c>
      <c r="U16" s="18">
        <v>19</v>
      </c>
      <c r="V16" s="18">
        <v>17</v>
      </c>
      <c r="W16" s="18">
        <v>18</v>
      </c>
      <c r="X16" s="18">
        <v>19</v>
      </c>
      <c r="Y16" s="18">
        <v>19</v>
      </c>
    </row>
    <row r="18" spans="1:25" x14ac:dyDescent="0.25">
      <c r="A18" s="5" t="s">
        <v>148</v>
      </c>
      <c r="B18" s="5"/>
      <c r="C18" s="5"/>
      <c r="D18" s="5"/>
      <c r="E18" s="5"/>
      <c r="F18" s="17">
        <f>AVERAGE(S14:V14)</f>
        <v>3.8454162366701068</v>
      </c>
    </row>
    <row r="19" spans="1:25" x14ac:dyDescent="0.25">
      <c r="A19" s="5" t="s">
        <v>149</v>
      </c>
      <c r="B19" s="5"/>
      <c r="C19" s="5"/>
    </row>
    <row r="21" spans="1:25" x14ac:dyDescent="0.25">
      <c r="A21" s="5" t="s">
        <v>150</v>
      </c>
      <c r="B21" s="5"/>
      <c r="C21" s="5"/>
      <c r="D21" s="5"/>
      <c r="E21" s="5"/>
      <c r="F21" s="17">
        <f>(F18-1)*2.5</f>
        <v>7.1135405916752674</v>
      </c>
    </row>
    <row r="22" spans="1:25" x14ac:dyDescent="0.25">
      <c r="A22" s="5" t="s">
        <v>147</v>
      </c>
      <c r="B22" s="17">
        <f t="shared" ref="B22:Y22" si="0">(B14-1)*2.5</f>
        <v>3.6842105263157898</v>
      </c>
      <c r="C22" s="17">
        <f t="shared" si="0"/>
        <v>5.1388888888888884</v>
      </c>
      <c r="D22" s="17">
        <f t="shared" si="0"/>
        <v>5.1388888888888884</v>
      </c>
      <c r="E22" s="17">
        <f t="shared" si="0"/>
        <v>4.0789473684210531</v>
      </c>
      <c r="F22" s="17">
        <f t="shared" si="0"/>
        <v>6.1842105263157894</v>
      </c>
      <c r="G22" s="17">
        <f t="shared" si="0"/>
        <v>6.1111111111111116</v>
      </c>
      <c r="H22" s="17">
        <f t="shared" si="0"/>
        <v>4.473684210526315</v>
      </c>
      <c r="I22" s="17">
        <f t="shared" si="0"/>
        <v>7.2368421052631584</v>
      </c>
      <c r="J22" s="17">
        <f t="shared" si="0"/>
        <v>6.973684210526315</v>
      </c>
      <c r="K22" s="17">
        <f t="shared" si="0"/>
        <v>6.0526315789473681</v>
      </c>
      <c r="L22" s="17">
        <f t="shared" si="0"/>
        <v>6.1842105263157894</v>
      </c>
      <c r="M22" s="17">
        <f t="shared" si="0"/>
        <v>6.1538461538461542</v>
      </c>
      <c r="N22" s="17">
        <f t="shared" si="0"/>
        <v>5.1388888888888884</v>
      </c>
      <c r="O22" s="17">
        <f t="shared" si="0"/>
        <v>6.5789473684210531</v>
      </c>
      <c r="P22" s="17">
        <f t="shared" si="0"/>
        <v>5.9210526315789469</v>
      </c>
      <c r="Q22" s="17">
        <f t="shared" si="0"/>
        <v>7.2222222222222223</v>
      </c>
      <c r="R22" s="17">
        <f t="shared" si="0"/>
        <v>7.1052631578947363</v>
      </c>
      <c r="S22" s="17">
        <f t="shared" si="0"/>
        <v>7.3611111111111116</v>
      </c>
      <c r="T22" s="17">
        <f t="shared" si="0"/>
        <v>6.9444444444444446</v>
      </c>
      <c r="U22" s="17">
        <f t="shared" si="0"/>
        <v>7.2368421052631584</v>
      </c>
      <c r="V22" s="17">
        <f t="shared" si="0"/>
        <v>6.9117647058823533</v>
      </c>
      <c r="W22" s="17">
        <f t="shared" si="0"/>
        <v>6.8055555555555554</v>
      </c>
      <c r="X22" s="17">
        <f t="shared" si="0"/>
        <v>6.0526315789473681</v>
      </c>
      <c r="Y22" s="17">
        <f t="shared" si="0"/>
        <v>6.5789473684210531</v>
      </c>
    </row>
  </sheetData>
  <mergeCells count="1">
    <mergeCell ref="D3:V4"/>
  </mergeCells>
  <phoneticPr fontId="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117</v>
      </c>
    </row>
    <row r="3" spans="1:32" x14ac:dyDescent="0.25">
      <c r="A3" s="1" t="s">
        <v>1</v>
      </c>
      <c r="B3" t="s">
        <v>127</v>
      </c>
      <c r="D3" s="24" t="s">
        <v>140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32" x14ac:dyDescent="0.25">
      <c r="A4" s="1" t="s">
        <v>2</v>
      </c>
      <c r="B4" t="s">
        <v>146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32" x14ac:dyDescent="0.25">
      <c r="D5" s="22" t="s">
        <v>144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123</v>
      </c>
    </row>
    <row r="7" spans="1:32" x14ac:dyDescent="0.25">
      <c r="A7" s="8">
        <v>1</v>
      </c>
      <c r="B7" s="3">
        <v>3</v>
      </c>
      <c r="C7" s="3">
        <v>2</v>
      </c>
      <c r="D7" s="3">
        <v>2</v>
      </c>
      <c r="E7" s="3">
        <v>16</v>
      </c>
      <c r="F7" s="3">
        <v>3</v>
      </c>
      <c r="G7" s="3">
        <v>1</v>
      </c>
      <c r="H7" s="3">
        <v>0</v>
      </c>
      <c r="I7" s="3">
        <v>12</v>
      </c>
      <c r="J7" s="3">
        <v>2</v>
      </c>
      <c r="K7" s="3">
        <v>2</v>
      </c>
      <c r="L7" s="3">
        <v>6</v>
      </c>
      <c r="M7" s="3">
        <v>5</v>
      </c>
      <c r="N7" s="3">
        <v>11</v>
      </c>
      <c r="O7" s="3">
        <v>0</v>
      </c>
      <c r="P7" s="3">
        <v>1</v>
      </c>
      <c r="Q7" s="3">
        <v>2</v>
      </c>
      <c r="R7" s="3">
        <v>2</v>
      </c>
      <c r="S7" s="3">
        <v>14</v>
      </c>
      <c r="T7" s="3">
        <v>1</v>
      </c>
      <c r="U7" s="3">
        <v>2</v>
      </c>
      <c r="V7" s="3">
        <v>0</v>
      </c>
      <c r="W7" s="3">
        <v>1</v>
      </c>
      <c r="X7" s="3">
        <v>4</v>
      </c>
      <c r="Y7" s="3">
        <v>1</v>
      </c>
      <c r="Z7" s="3">
        <v>3</v>
      </c>
      <c r="AA7" s="3">
        <v>1</v>
      </c>
      <c r="AB7" s="3">
        <v>1</v>
      </c>
      <c r="AC7" s="3">
        <v>0</v>
      </c>
      <c r="AD7" s="3">
        <v>0</v>
      </c>
      <c r="AE7" s="3">
        <v>2</v>
      </c>
      <c r="AF7" s="3">
        <v>3</v>
      </c>
    </row>
    <row r="8" spans="1:32" x14ac:dyDescent="0.25">
      <c r="A8" s="8">
        <v>2</v>
      </c>
      <c r="B8" s="3">
        <v>10</v>
      </c>
      <c r="C8" s="3">
        <v>7</v>
      </c>
      <c r="D8" s="3">
        <v>16</v>
      </c>
      <c r="E8" s="3">
        <v>11</v>
      </c>
      <c r="F8" s="3">
        <v>5</v>
      </c>
      <c r="G8" s="3">
        <v>7</v>
      </c>
      <c r="H8" s="3">
        <v>10</v>
      </c>
      <c r="I8" s="3">
        <v>11</v>
      </c>
      <c r="J8" s="3">
        <v>9</v>
      </c>
      <c r="K8" s="3">
        <v>3</v>
      </c>
      <c r="L8" s="3">
        <v>4</v>
      </c>
      <c r="M8" s="3">
        <v>2</v>
      </c>
      <c r="N8" s="3">
        <v>7</v>
      </c>
      <c r="O8" s="3">
        <v>11</v>
      </c>
      <c r="P8" s="3">
        <v>14</v>
      </c>
      <c r="Q8" s="3">
        <v>9</v>
      </c>
      <c r="R8" s="3">
        <v>10</v>
      </c>
      <c r="S8" s="3">
        <v>13</v>
      </c>
      <c r="T8" s="3">
        <v>6</v>
      </c>
      <c r="U8" s="3">
        <v>7</v>
      </c>
      <c r="V8" s="3">
        <v>3</v>
      </c>
      <c r="W8" s="3">
        <v>7</v>
      </c>
      <c r="X8" s="3">
        <v>8</v>
      </c>
      <c r="Y8" s="3">
        <v>8</v>
      </c>
      <c r="Z8" s="3">
        <v>15</v>
      </c>
      <c r="AA8" s="3">
        <v>5</v>
      </c>
      <c r="AB8" s="3">
        <v>7</v>
      </c>
      <c r="AC8" s="3">
        <v>3</v>
      </c>
      <c r="AD8" s="3">
        <v>2</v>
      </c>
      <c r="AE8" s="3">
        <v>6</v>
      </c>
      <c r="AF8" s="3">
        <v>5</v>
      </c>
    </row>
    <row r="9" spans="1:32" x14ac:dyDescent="0.25">
      <c r="A9" s="8">
        <v>3</v>
      </c>
      <c r="B9" s="3">
        <v>25</v>
      </c>
      <c r="C9" s="3">
        <v>26</v>
      </c>
      <c r="D9" s="3">
        <v>16</v>
      </c>
      <c r="E9" s="3">
        <v>5</v>
      </c>
      <c r="F9" s="3">
        <v>9</v>
      </c>
      <c r="G9" s="3">
        <v>21</v>
      </c>
      <c r="H9" s="3">
        <v>18</v>
      </c>
      <c r="I9" s="3">
        <v>12</v>
      </c>
      <c r="J9" s="3">
        <v>19</v>
      </c>
      <c r="K9" s="3">
        <v>15</v>
      </c>
      <c r="L9" s="3">
        <v>10</v>
      </c>
      <c r="M9" s="3">
        <v>11</v>
      </c>
      <c r="N9" s="3">
        <v>6</v>
      </c>
      <c r="O9" s="3">
        <v>21</v>
      </c>
      <c r="P9" s="3">
        <v>21</v>
      </c>
      <c r="Q9" s="3">
        <v>20</v>
      </c>
      <c r="R9" s="3">
        <v>17</v>
      </c>
      <c r="S9" s="3">
        <v>5</v>
      </c>
      <c r="T9" s="3">
        <v>11</v>
      </c>
      <c r="U9" s="3">
        <v>15</v>
      </c>
      <c r="V9" s="3">
        <v>14</v>
      </c>
      <c r="W9" s="3">
        <v>17</v>
      </c>
      <c r="X9" s="3">
        <v>17</v>
      </c>
      <c r="Y9" s="3">
        <v>17</v>
      </c>
      <c r="Z9" s="3">
        <v>7</v>
      </c>
      <c r="AA9" s="3">
        <v>14</v>
      </c>
      <c r="AB9" s="3">
        <v>18</v>
      </c>
      <c r="AC9" s="3">
        <v>16</v>
      </c>
      <c r="AD9" s="3">
        <v>9</v>
      </c>
      <c r="AE9" s="3">
        <v>6</v>
      </c>
      <c r="AF9" s="3">
        <v>16</v>
      </c>
    </row>
    <row r="10" spans="1:32" x14ac:dyDescent="0.25">
      <c r="A10" s="8">
        <v>4</v>
      </c>
      <c r="B10" s="3">
        <v>14</v>
      </c>
      <c r="C10" s="3">
        <v>15</v>
      </c>
      <c r="D10" s="3">
        <v>9</v>
      </c>
      <c r="E10" s="3">
        <v>2</v>
      </c>
      <c r="F10" s="3">
        <v>11</v>
      </c>
      <c r="G10" s="3">
        <v>17</v>
      </c>
      <c r="H10" s="3">
        <v>15</v>
      </c>
      <c r="I10" s="3">
        <v>9</v>
      </c>
      <c r="J10" s="3">
        <v>16</v>
      </c>
      <c r="K10" s="3">
        <v>18</v>
      </c>
      <c r="L10" s="3">
        <v>15</v>
      </c>
      <c r="M10" s="3">
        <v>14</v>
      </c>
      <c r="N10" s="3">
        <v>2</v>
      </c>
      <c r="O10" s="3">
        <v>14</v>
      </c>
      <c r="P10" s="3">
        <v>12</v>
      </c>
      <c r="Q10" s="3">
        <v>17</v>
      </c>
      <c r="R10" s="3">
        <v>16</v>
      </c>
      <c r="S10" s="3">
        <v>9</v>
      </c>
      <c r="T10" s="3">
        <v>21</v>
      </c>
      <c r="U10" s="3">
        <v>17</v>
      </c>
      <c r="V10" s="3">
        <v>24</v>
      </c>
      <c r="W10" s="3">
        <v>20</v>
      </c>
      <c r="X10" s="3">
        <v>17</v>
      </c>
      <c r="Y10" s="3">
        <v>19</v>
      </c>
      <c r="Z10" s="3">
        <v>14</v>
      </c>
      <c r="AA10" s="3">
        <v>20</v>
      </c>
      <c r="AB10" s="3">
        <v>18</v>
      </c>
      <c r="AC10" s="3">
        <v>17</v>
      </c>
      <c r="AD10" s="3">
        <v>10</v>
      </c>
      <c r="AE10" s="3">
        <v>15</v>
      </c>
      <c r="AF10" s="3">
        <v>23</v>
      </c>
    </row>
    <row r="11" spans="1:32" x14ac:dyDescent="0.25">
      <c r="A11" s="8">
        <v>5</v>
      </c>
      <c r="B11" s="3">
        <v>1</v>
      </c>
      <c r="C11" s="3">
        <v>3</v>
      </c>
      <c r="D11" s="3">
        <v>7</v>
      </c>
      <c r="E11" s="3">
        <v>1</v>
      </c>
      <c r="F11" s="3">
        <v>24</v>
      </c>
      <c r="G11" s="3">
        <v>7</v>
      </c>
      <c r="H11" s="3">
        <v>10</v>
      </c>
      <c r="I11" s="3">
        <v>8</v>
      </c>
      <c r="J11" s="3">
        <v>7</v>
      </c>
      <c r="K11" s="3">
        <v>12</v>
      </c>
      <c r="L11" s="3">
        <v>18</v>
      </c>
      <c r="M11" s="3">
        <v>7</v>
      </c>
      <c r="N11" s="3">
        <v>3</v>
      </c>
      <c r="O11" s="3">
        <v>7</v>
      </c>
      <c r="P11" s="3">
        <v>4</v>
      </c>
      <c r="Q11" s="3">
        <v>4</v>
      </c>
      <c r="R11" s="3">
        <v>6</v>
      </c>
      <c r="S11" s="3">
        <v>2</v>
      </c>
      <c r="T11" s="3">
        <v>13</v>
      </c>
      <c r="U11" s="3">
        <v>11</v>
      </c>
      <c r="V11" s="3">
        <v>10</v>
      </c>
      <c r="W11" s="3">
        <v>7</v>
      </c>
      <c r="X11" s="3">
        <v>7</v>
      </c>
      <c r="Y11" s="3">
        <v>7</v>
      </c>
      <c r="Z11" s="3">
        <v>12</v>
      </c>
      <c r="AA11" s="3">
        <v>12</v>
      </c>
      <c r="AB11" s="3">
        <v>9</v>
      </c>
      <c r="AC11" s="3">
        <v>15</v>
      </c>
      <c r="AD11" s="3">
        <v>5</v>
      </c>
      <c r="AE11" s="3">
        <v>5</v>
      </c>
      <c r="AF11" s="3">
        <v>5</v>
      </c>
    </row>
    <row r="12" spans="1:32" x14ac:dyDescent="0.25">
      <c r="A12" s="8" t="s">
        <v>114</v>
      </c>
      <c r="B12" s="3">
        <v>0</v>
      </c>
      <c r="C12" s="3">
        <v>0</v>
      </c>
      <c r="D12" s="3">
        <v>3</v>
      </c>
      <c r="E12" s="3">
        <v>18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3</v>
      </c>
      <c r="L12" s="3">
        <v>0</v>
      </c>
      <c r="M12" s="3">
        <v>14</v>
      </c>
      <c r="N12" s="3">
        <v>24</v>
      </c>
      <c r="O12" s="3">
        <v>0</v>
      </c>
      <c r="P12" s="3">
        <v>1</v>
      </c>
      <c r="Q12" s="3">
        <v>1</v>
      </c>
      <c r="R12" s="3">
        <v>2</v>
      </c>
      <c r="S12" s="3">
        <v>10</v>
      </c>
      <c r="T12" s="3">
        <v>1</v>
      </c>
      <c r="U12" s="3">
        <v>1</v>
      </c>
      <c r="V12" s="3">
        <v>2</v>
      </c>
      <c r="W12" s="3">
        <v>1</v>
      </c>
      <c r="X12" s="3">
        <v>0</v>
      </c>
      <c r="Y12" s="3">
        <v>1</v>
      </c>
      <c r="Z12" s="3">
        <v>2</v>
      </c>
      <c r="AA12" s="3">
        <v>1</v>
      </c>
      <c r="AB12" s="3">
        <v>0</v>
      </c>
      <c r="AC12" s="3">
        <v>2</v>
      </c>
      <c r="AD12" s="3">
        <v>27</v>
      </c>
      <c r="AE12" s="3">
        <v>19</v>
      </c>
      <c r="AF12" s="3">
        <v>1</v>
      </c>
    </row>
    <row r="13" spans="1:32" x14ac:dyDescent="0.25">
      <c r="A13" s="8" t="s">
        <v>35</v>
      </c>
      <c r="B13" s="3">
        <v>53</v>
      </c>
      <c r="C13" s="3">
        <v>53</v>
      </c>
      <c r="D13" s="3">
        <v>53</v>
      </c>
      <c r="E13" s="3">
        <v>53</v>
      </c>
      <c r="F13" s="3">
        <v>53</v>
      </c>
      <c r="G13" s="3">
        <v>53</v>
      </c>
      <c r="H13" s="3">
        <v>53</v>
      </c>
      <c r="I13" s="3">
        <v>53</v>
      </c>
      <c r="J13" s="3">
        <v>53</v>
      </c>
      <c r="K13" s="3">
        <v>53</v>
      </c>
      <c r="L13" s="3">
        <v>53</v>
      </c>
      <c r="M13" s="3">
        <v>53</v>
      </c>
      <c r="N13" s="3">
        <v>53</v>
      </c>
      <c r="O13" s="3">
        <v>53</v>
      </c>
      <c r="P13" s="3">
        <v>53</v>
      </c>
      <c r="Q13" s="3">
        <v>53</v>
      </c>
      <c r="R13" s="3">
        <v>53</v>
      </c>
      <c r="S13" s="3">
        <v>53</v>
      </c>
      <c r="T13" s="3">
        <v>53</v>
      </c>
      <c r="U13" s="3">
        <v>53</v>
      </c>
      <c r="V13" s="3">
        <v>53</v>
      </c>
      <c r="W13" s="3">
        <v>53</v>
      </c>
      <c r="X13" s="3">
        <v>53</v>
      </c>
      <c r="Y13" s="3">
        <v>53</v>
      </c>
      <c r="Z13" s="3">
        <v>53</v>
      </c>
      <c r="AA13" s="3">
        <v>53</v>
      </c>
      <c r="AB13" s="3">
        <v>53</v>
      </c>
      <c r="AC13" s="3">
        <v>53</v>
      </c>
      <c r="AD13" s="3">
        <v>53</v>
      </c>
      <c r="AE13" s="3">
        <v>53</v>
      </c>
      <c r="AF13" s="3">
        <v>53</v>
      </c>
    </row>
    <row r="14" spans="1:32" x14ac:dyDescent="0.25">
      <c r="A14" s="5" t="s">
        <v>36</v>
      </c>
      <c r="B14" s="17">
        <v>3</v>
      </c>
      <c r="C14" s="17">
        <v>3.1886792452830188</v>
      </c>
      <c r="D14" s="17">
        <v>3.06</v>
      </c>
      <c r="E14" s="17">
        <v>1.8857142857142857</v>
      </c>
      <c r="F14" s="17">
        <v>3.9230769230769229</v>
      </c>
      <c r="G14" s="17">
        <v>3.4150943396226414</v>
      </c>
      <c r="H14" s="17">
        <v>3.4716981132075473</v>
      </c>
      <c r="I14" s="17">
        <v>2.8076923076923075</v>
      </c>
      <c r="J14" s="17">
        <v>3.3207547169811322</v>
      </c>
      <c r="K14" s="17">
        <v>3.7</v>
      </c>
      <c r="L14" s="17">
        <v>3.6603773584905661</v>
      </c>
      <c r="M14" s="17">
        <v>3.4102564102564101</v>
      </c>
      <c r="N14" s="17">
        <v>2.2758620689655173</v>
      </c>
      <c r="O14" s="17">
        <v>3.3207547169811322</v>
      </c>
      <c r="P14" s="17">
        <v>3.0769230769230771</v>
      </c>
      <c r="Q14" s="17">
        <v>3.2307692307692308</v>
      </c>
      <c r="R14" s="17">
        <v>3.2745098039215685</v>
      </c>
      <c r="S14" s="17">
        <v>2.3488372093023258</v>
      </c>
      <c r="T14" s="17">
        <v>3.75</v>
      </c>
      <c r="U14" s="17">
        <v>3.5384615384615383</v>
      </c>
      <c r="V14" s="17">
        <v>3.8039215686274508</v>
      </c>
      <c r="W14" s="17">
        <v>3.4807692307692308</v>
      </c>
      <c r="X14" s="17">
        <v>3.2830188679245285</v>
      </c>
      <c r="Y14" s="17">
        <v>3.4423076923076925</v>
      </c>
      <c r="Z14" s="17">
        <v>3.3333333333333335</v>
      </c>
      <c r="AA14" s="17">
        <v>3.7115384615384617</v>
      </c>
      <c r="AB14" s="17">
        <v>3.5094339622641511</v>
      </c>
      <c r="AC14" s="17">
        <v>3.8627450980392157</v>
      </c>
      <c r="AD14" s="17">
        <v>3.6923076923076925</v>
      </c>
      <c r="AE14" s="17">
        <v>3.4411764705882355</v>
      </c>
      <c r="AF14" s="17">
        <v>3.4230769230769229</v>
      </c>
    </row>
    <row r="15" spans="1:32" x14ac:dyDescent="0.25">
      <c r="A15" s="5" t="s">
        <v>37</v>
      </c>
      <c r="B15" s="17">
        <v>0.8770580193070292</v>
      </c>
      <c r="C15" s="17">
        <v>0.87829826223531493</v>
      </c>
      <c r="D15" s="17">
        <v>1.1141025490482992</v>
      </c>
      <c r="E15" s="17">
        <v>1.0508100116920609</v>
      </c>
      <c r="F15" s="17">
        <v>1.2500377068219271</v>
      </c>
      <c r="G15" s="17">
        <v>0.94937149784943597</v>
      </c>
      <c r="H15" s="17">
        <v>1.0115443939629685</v>
      </c>
      <c r="I15" s="17">
        <v>1.386750490563073</v>
      </c>
      <c r="J15" s="17">
        <v>1.0335447760323981</v>
      </c>
      <c r="K15" s="17">
        <v>1.0350983390135313</v>
      </c>
      <c r="L15" s="17">
        <v>1.3293057214260249</v>
      </c>
      <c r="M15" s="17">
        <v>1.2294189624189129</v>
      </c>
      <c r="N15" s="17">
        <v>1.3335385720528334</v>
      </c>
      <c r="O15" s="17">
        <v>0.95622625472097666</v>
      </c>
      <c r="P15" s="17">
        <v>0.9465345222494288</v>
      </c>
      <c r="Q15" s="17">
        <v>0.96233752619796009</v>
      </c>
      <c r="R15" s="17">
        <v>1.0407388024389022</v>
      </c>
      <c r="S15" s="17">
        <v>1.2702403396551634</v>
      </c>
      <c r="T15" s="17">
        <v>1.0266068228038674</v>
      </c>
      <c r="U15" s="17">
        <v>1.0929639224359631</v>
      </c>
      <c r="V15" s="17">
        <v>0.82509654812360567</v>
      </c>
      <c r="W15" s="17">
        <v>0.95978724389548742</v>
      </c>
      <c r="X15" s="17">
        <v>1.1159224968016037</v>
      </c>
      <c r="Y15" s="17">
        <v>0.97846341197160747</v>
      </c>
      <c r="Z15" s="17">
        <v>1.2909944487358058</v>
      </c>
      <c r="AA15" s="17">
        <v>0.99678971884231593</v>
      </c>
      <c r="AB15" s="17">
        <v>0.99271658186075729</v>
      </c>
      <c r="AC15" s="17">
        <v>0.9169429173757162</v>
      </c>
      <c r="AD15" s="17">
        <v>0.88404663991130117</v>
      </c>
      <c r="AE15" s="17">
        <v>1.1332756617391004</v>
      </c>
      <c r="AF15" s="17">
        <v>0.99697884505952794</v>
      </c>
    </row>
    <row r="16" spans="1:32" x14ac:dyDescent="0.25">
      <c r="A16" s="5" t="s">
        <v>38</v>
      </c>
      <c r="B16" s="18">
        <v>53</v>
      </c>
      <c r="C16" s="18">
        <v>53</v>
      </c>
      <c r="D16" s="18">
        <v>50</v>
      </c>
      <c r="E16" s="18">
        <v>35</v>
      </c>
      <c r="F16" s="18">
        <v>52</v>
      </c>
      <c r="G16" s="18">
        <v>53</v>
      </c>
      <c r="H16" s="18">
        <v>53</v>
      </c>
      <c r="I16" s="18">
        <v>52</v>
      </c>
      <c r="J16" s="18">
        <v>53</v>
      </c>
      <c r="K16" s="18">
        <v>50</v>
      </c>
      <c r="L16" s="18">
        <v>53</v>
      </c>
      <c r="M16" s="18">
        <v>39</v>
      </c>
      <c r="N16" s="18">
        <v>29</v>
      </c>
      <c r="O16" s="18">
        <v>53</v>
      </c>
      <c r="P16" s="18">
        <v>52</v>
      </c>
      <c r="Q16" s="18">
        <v>52</v>
      </c>
      <c r="R16" s="18">
        <v>51</v>
      </c>
      <c r="S16" s="18">
        <v>43</v>
      </c>
      <c r="T16" s="18">
        <v>52</v>
      </c>
      <c r="U16" s="18">
        <v>52</v>
      </c>
      <c r="V16" s="18">
        <v>51</v>
      </c>
      <c r="W16" s="18">
        <v>52</v>
      </c>
      <c r="X16" s="18">
        <v>53</v>
      </c>
      <c r="Y16" s="18">
        <v>52</v>
      </c>
      <c r="Z16" s="18">
        <v>51</v>
      </c>
      <c r="AA16" s="18">
        <v>52</v>
      </c>
      <c r="AB16" s="18">
        <v>53</v>
      </c>
      <c r="AC16" s="18">
        <v>51</v>
      </c>
      <c r="AD16" s="18">
        <v>26</v>
      </c>
      <c r="AE16" s="18">
        <v>34</v>
      </c>
      <c r="AF16" s="18">
        <v>52</v>
      </c>
    </row>
    <row r="18" spans="1:32" x14ac:dyDescent="0.25">
      <c r="A18" s="5" t="s">
        <v>119</v>
      </c>
      <c r="B18" s="5">
        <v>53</v>
      </c>
    </row>
    <row r="19" spans="1:32" x14ac:dyDescent="0.25">
      <c r="A19" s="5" t="s">
        <v>120</v>
      </c>
      <c r="B19" s="5">
        <v>107</v>
      </c>
    </row>
    <row r="20" spans="1:32" x14ac:dyDescent="0.25">
      <c r="A20" s="5" t="s">
        <v>121</v>
      </c>
      <c r="B20" s="20">
        <f>B18/B19</f>
        <v>0.49532710280373832</v>
      </c>
    </row>
    <row r="22" spans="1:32" x14ac:dyDescent="0.25">
      <c r="A22" s="5" t="s">
        <v>151</v>
      </c>
      <c r="B22" s="5"/>
      <c r="C22" s="5"/>
      <c r="D22" s="5"/>
      <c r="E22" s="5"/>
      <c r="F22" s="17">
        <f>AVERAGE(X14:Z14)</f>
        <v>3.3528866311885182</v>
      </c>
    </row>
    <row r="23" spans="1:32" x14ac:dyDescent="0.25">
      <c r="A23" s="5" t="s">
        <v>152</v>
      </c>
      <c r="B23" s="5"/>
      <c r="C23" s="5"/>
    </row>
    <row r="25" spans="1:32" x14ac:dyDescent="0.25">
      <c r="A25" s="5" t="s">
        <v>153</v>
      </c>
      <c r="B25" s="5"/>
      <c r="C25" s="5"/>
      <c r="D25" s="5"/>
      <c r="E25" s="5"/>
      <c r="F25" s="17">
        <f>(F22-1)*2.5</f>
        <v>5.8822165779712954</v>
      </c>
    </row>
    <row r="26" spans="1:32" x14ac:dyDescent="0.25">
      <c r="A26" s="5" t="s">
        <v>147</v>
      </c>
      <c r="B26" s="17">
        <f t="shared" ref="B26:AF26" si="0">(B14-1)*2.5</f>
        <v>5</v>
      </c>
      <c r="C26" s="17">
        <f t="shared" si="0"/>
        <v>5.4716981132075473</v>
      </c>
      <c r="D26" s="17">
        <f t="shared" si="0"/>
        <v>5.15</v>
      </c>
      <c r="E26" s="17">
        <f t="shared" si="0"/>
        <v>2.2142857142857144</v>
      </c>
      <c r="F26" s="17">
        <f t="shared" si="0"/>
        <v>7.3076923076923075</v>
      </c>
      <c r="G26" s="17">
        <f t="shared" si="0"/>
        <v>6.0377358490566033</v>
      </c>
      <c r="H26" s="17">
        <f t="shared" si="0"/>
        <v>6.1792452830188687</v>
      </c>
      <c r="I26" s="17">
        <f t="shared" si="0"/>
        <v>4.5192307692307683</v>
      </c>
      <c r="J26" s="17">
        <f t="shared" si="0"/>
        <v>5.8018867924528301</v>
      </c>
      <c r="K26" s="17">
        <f t="shared" si="0"/>
        <v>6.75</v>
      </c>
      <c r="L26" s="17">
        <f t="shared" si="0"/>
        <v>6.6509433962264151</v>
      </c>
      <c r="M26" s="17">
        <f t="shared" si="0"/>
        <v>6.0256410256410255</v>
      </c>
      <c r="N26" s="17">
        <f t="shared" si="0"/>
        <v>3.1896551724137936</v>
      </c>
      <c r="O26" s="17">
        <f t="shared" si="0"/>
        <v>5.8018867924528301</v>
      </c>
      <c r="P26" s="17">
        <f t="shared" si="0"/>
        <v>5.1923076923076925</v>
      </c>
      <c r="Q26" s="17">
        <f t="shared" si="0"/>
        <v>5.5769230769230766</v>
      </c>
      <c r="R26" s="17">
        <f t="shared" si="0"/>
        <v>5.6862745098039209</v>
      </c>
      <c r="S26" s="17">
        <f t="shared" si="0"/>
        <v>3.3720930232558146</v>
      </c>
      <c r="T26" s="17">
        <f t="shared" si="0"/>
        <v>6.875</v>
      </c>
      <c r="U26" s="17">
        <f t="shared" si="0"/>
        <v>6.3461538461538458</v>
      </c>
      <c r="V26" s="17">
        <f t="shared" si="0"/>
        <v>7.0098039215686274</v>
      </c>
      <c r="W26" s="17">
        <f t="shared" si="0"/>
        <v>6.2019230769230766</v>
      </c>
      <c r="X26" s="17">
        <f t="shared" si="0"/>
        <v>5.7075471698113214</v>
      </c>
      <c r="Y26" s="17">
        <f t="shared" si="0"/>
        <v>6.1057692307692317</v>
      </c>
      <c r="Z26" s="17">
        <f t="shared" si="0"/>
        <v>5.8333333333333339</v>
      </c>
      <c r="AA26" s="17">
        <f t="shared" si="0"/>
        <v>6.7788461538461542</v>
      </c>
      <c r="AB26" s="17">
        <f t="shared" si="0"/>
        <v>6.2735849056603774</v>
      </c>
      <c r="AC26" s="17">
        <f t="shared" si="0"/>
        <v>7.1568627450980395</v>
      </c>
      <c r="AD26" s="17">
        <f t="shared" si="0"/>
        <v>6.7307692307692317</v>
      </c>
      <c r="AE26" s="17">
        <f t="shared" si="0"/>
        <v>6.1029411764705888</v>
      </c>
      <c r="AF26" s="17">
        <f t="shared" si="0"/>
        <v>6.0576923076923075</v>
      </c>
    </row>
  </sheetData>
  <mergeCells count="1">
    <mergeCell ref="D3:V4"/>
  </mergeCells>
  <phoneticPr fontId="0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22"/>
  <sheetViews>
    <sheetView workbookViewId="0"/>
  </sheetViews>
  <sheetFormatPr baseColWidth="10" defaultRowHeight="15" x14ac:dyDescent="0.25"/>
  <cols>
    <col min="1" max="1" width="19.71093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132</v>
      </c>
    </row>
    <row r="3" spans="1:25" x14ac:dyDescent="0.25">
      <c r="A3" s="1" t="s">
        <v>1</v>
      </c>
      <c r="B3" t="s">
        <v>127</v>
      </c>
      <c r="D3" t="s">
        <v>139</v>
      </c>
    </row>
    <row r="4" spans="1:25" x14ac:dyDescent="0.25">
      <c r="A4" s="1" t="s">
        <v>2</v>
      </c>
      <c r="B4" t="s">
        <v>146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2</v>
      </c>
      <c r="F7" s="3">
        <v>6</v>
      </c>
      <c r="G7" s="3">
        <v>1</v>
      </c>
      <c r="H7" s="3">
        <v>2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1</v>
      </c>
    </row>
    <row r="8" spans="1:25" x14ac:dyDescent="0.25">
      <c r="A8" s="8">
        <v>2</v>
      </c>
      <c r="B8" s="3">
        <v>7</v>
      </c>
      <c r="C8" s="3">
        <v>6</v>
      </c>
      <c r="D8" s="3">
        <v>6</v>
      </c>
      <c r="E8" s="3">
        <v>7</v>
      </c>
      <c r="F8" s="3">
        <v>12</v>
      </c>
      <c r="G8" s="3">
        <v>3</v>
      </c>
      <c r="H8" s="3">
        <v>2</v>
      </c>
      <c r="I8" s="3">
        <v>0</v>
      </c>
      <c r="J8" s="3">
        <v>0</v>
      </c>
      <c r="K8" s="3">
        <v>3</v>
      </c>
      <c r="L8" s="3">
        <v>2</v>
      </c>
      <c r="M8" s="3">
        <v>4</v>
      </c>
      <c r="N8" s="3">
        <v>6</v>
      </c>
      <c r="O8" s="3">
        <v>0</v>
      </c>
      <c r="P8" s="3">
        <v>2</v>
      </c>
      <c r="Q8" s="3">
        <v>0</v>
      </c>
      <c r="R8" s="3">
        <v>0</v>
      </c>
      <c r="S8" s="3">
        <v>0</v>
      </c>
      <c r="T8" s="3">
        <v>2</v>
      </c>
      <c r="U8" s="3">
        <v>1</v>
      </c>
      <c r="V8" s="3">
        <v>2</v>
      </c>
      <c r="W8" s="3">
        <v>3</v>
      </c>
      <c r="X8" s="3">
        <v>1</v>
      </c>
      <c r="Y8" s="3">
        <v>0</v>
      </c>
    </row>
    <row r="9" spans="1:25" x14ac:dyDescent="0.25">
      <c r="A9" s="8">
        <v>3</v>
      </c>
      <c r="B9" s="3">
        <v>9</v>
      </c>
      <c r="C9" s="3">
        <v>10</v>
      </c>
      <c r="D9" s="3">
        <v>10</v>
      </c>
      <c r="E9" s="3">
        <v>5</v>
      </c>
      <c r="F9" s="3">
        <v>5</v>
      </c>
      <c r="G9" s="3">
        <v>8</v>
      </c>
      <c r="H9" s="3">
        <v>11</v>
      </c>
      <c r="I9" s="3">
        <v>8</v>
      </c>
      <c r="J9" s="3">
        <v>6</v>
      </c>
      <c r="K9" s="3">
        <v>7</v>
      </c>
      <c r="L9" s="3">
        <v>9</v>
      </c>
      <c r="M9" s="3">
        <v>6</v>
      </c>
      <c r="N9" s="3">
        <v>10</v>
      </c>
      <c r="O9" s="3">
        <v>8</v>
      </c>
      <c r="P9" s="3">
        <v>8</v>
      </c>
      <c r="Q9" s="3">
        <v>4</v>
      </c>
      <c r="R9" s="3">
        <v>5</v>
      </c>
      <c r="S9" s="3">
        <v>5</v>
      </c>
      <c r="T9" s="3">
        <v>6</v>
      </c>
      <c r="U9" s="3">
        <v>7</v>
      </c>
      <c r="V9" s="3">
        <v>6</v>
      </c>
      <c r="W9" s="3">
        <v>8</v>
      </c>
      <c r="X9" s="3">
        <v>7</v>
      </c>
      <c r="Y9" s="3">
        <v>7</v>
      </c>
    </row>
    <row r="10" spans="1:25" x14ac:dyDescent="0.25">
      <c r="A10" s="8">
        <v>4</v>
      </c>
      <c r="B10" s="3">
        <v>12</v>
      </c>
      <c r="C10" s="3">
        <v>14</v>
      </c>
      <c r="D10" s="3">
        <v>14</v>
      </c>
      <c r="E10" s="3">
        <v>13</v>
      </c>
      <c r="F10" s="3">
        <v>9</v>
      </c>
      <c r="G10" s="3">
        <v>15</v>
      </c>
      <c r="H10" s="3">
        <v>21</v>
      </c>
      <c r="I10" s="3">
        <v>20</v>
      </c>
      <c r="J10" s="3">
        <v>19</v>
      </c>
      <c r="K10" s="3">
        <v>21</v>
      </c>
      <c r="L10" s="3">
        <v>20</v>
      </c>
      <c r="M10" s="3">
        <v>15</v>
      </c>
      <c r="N10" s="3">
        <v>13</v>
      </c>
      <c r="O10" s="3">
        <v>13</v>
      </c>
      <c r="P10" s="3">
        <v>15</v>
      </c>
      <c r="Q10" s="3">
        <v>18</v>
      </c>
      <c r="R10" s="3">
        <v>19</v>
      </c>
      <c r="S10" s="3">
        <v>20</v>
      </c>
      <c r="T10" s="3">
        <v>17</v>
      </c>
      <c r="U10" s="3">
        <v>18</v>
      </c>
      <c r="V10" s="3">
        <v>20</v>
      </c>
      <c r="W10" s="3">
        <v>17</v>
      </c>
      <c r="X10" s="3">
        <v>18</v>
      </c>
      <c r="Y10" s="3">
        <v>16</v>
      </c>
    </row>
    <row r="11" spans="1:25" x14ac:dyDescent="0.25">
      <c r="A11" s="8">
        <v>5</v>
      </c>
      <c r="B11" s="3">
        <v>10</v>
      </c>
      <c r="C11" s="3">
        <v>9</v>
      </c>
      <c r="D11" s="3">
        <v>9</v>
      </c>
      <c r="E11" s="3">
        <v>11</v>
      </c>
      <c r="F11" s="3">
        <v>7</v>
      </c>
      <c r="G11" s="3">
        <v>11</v>
      </c>
      <c r="H11" s="3">
        <v>3</v>
      </c>
      <c r="I11" s="3">
        <v>11</v>
      </c>
      <c r="J11" s="3">
        <v>14</v>
      </c>
      <c r="K11" s="3">
        <v>8</v>
      </c>
      <c r="L11" s="3">
        <v>8</v>
      </c>
      <c r="M11" s="3">
        <v>9</v>
      </c>
      <c r="N11" s="3">
        <v>5</v>
      </c>
      <c r="O11" s="3">
        <v>15</v>
      </c>
      <c r="P11" s="3">
        <v>14</v>
      </c>
      <c r="Q11" s="3">
        <v>17</v>
      </c>
      <c r="R11" s="3">
        <v>15</v>
      </c>
      <c r="S11" s="3">
        <v>14</v>
      </c>
      <c r="T11" s="3">
        <v>14</v>
      </c>
      <c r="U11" s="3">
        <v>13</v>
      </c>
      <c r="V11" s="3">
        <v>11</v>
      </c>
      <c r="W11" s="3">
        <v>11</v>
      </c>
      <c r="X11" s="3">
        <v>12</v>
      </c>
      <c r="Y11" s="3">
        <v>15</v>
      </c>
    </row>
    <row r="12" spans="1:25" x14ac:dyDescent="0.25">
      <c r="A12" s="8" t="s">
        <v>114</v>
      </c>
      <c r="B12" s="3">
        <v>1</v>
      </c>
      <c r="C12" s="3">
        <v>1</v>
      </c>
      <c r="D12" s="3">
        <v>1</v>
      </c>
      <c r="E12" s="3">
        <v>2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5</v>
      </c>
      <c r="N12" s="3">
        <v>5</v>
      </c>
      <c r="O12" s="3">
        <v>3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</row>
    <row r="13" spans="1:25" x14ac:dyDescent="0.25">
      <c r="A13" s="8" t="s">
        <v>35</v>
      </c>
      <c r="B13" s="3">
        <v>40</v>
      </c>
      <c r="C13" s="3">
        <v>40</v>
      </c>
      <c r="D13" s="3">
        <v>40</v>
      </c>
      <c r="E13" s="3">
        <v>40</v>
      </c>
      <c r="F13" s="3">
        <v>40</v>
      </c>
      <c r="G13" s="3">
        <v>40</v>
      </c>
      <c r="H13" s="3">
        <v>40</v>
      </c>
      <c r="I13" s="3">
        <v>40</v>
      </c>
      <c r="J13" s="3">
        <v>40</v>
      </c>
      <c r="K13" s="3">
        <v>40</v>
      </c>
      <c r="L13" s="3">
        <v>40</v>
      </c>
      <c r="M13" s="3">
        <v>40</v>
      </c>
      <c r="N13" s="3">
        <v>40</v>
      </c>
      <c r="O13" s="3">
        <v>40</v>
      </c>
      <c r="P13" s="3">
        <v>40</v>
      </c>
      <c r="Q13" s="3">
        <v>40</v>
      </c>
      <c r="R13" s="3">
        <v>40</v>
      </c>
      <c r="S13" s="3">
        <v>40</v>
      </c>
      <c r="T13" s="3">
        <v>40</v>
      </c>
      <c r="U13" s="3">
        <v>40</v>
      </c>
      <c r="V13" s="3">
        <v>40</v>
      </c>
      <c r="W13" s="3">
        <v>40</v>
      </c>
      <c r="X13" s="3">
        <v>40</v>
      </c>
      <c r="Y13" s="3">
        <v>40</v>
      </c>
    </row>
    <row r="14" spans="1:25" x14ac:dyDescent="0.25">
      <c r="A14" s="5" t="s">
        <v>36</v>
      </c>
      <c r="B14" s="17">
        <v>3.5897435897435899</v>
      </c>
      <c r="C14" s="17">
        <v>3.6666666666666665</v>
      </c>
      <c r="D14" s="17">
        <v>3.6666666666666665</v>
      </c>
      <c r="E14" s="17">
        <v>3.6315789473684212</v>
      </c>
      <c r="F14" s="17">
        <v>2.9743589743589745</v>
      </c>
      <c r="G14" s="17">
        <v>3.8421052631578947</v>
      </c>
      <c r="H14" s="17">
        <v>3.5384615384615383</v>
      </c>
      <c r="I14" s="17">
        <v>4.0769230769230766</v>
      </c>
      <c r="J14" s="17">
        <v>4.2051282051282053</v>
      </c>
      <c r="K14" s="17">
        <v>3.8717948717948718</v>
      </c>
      <c r="L14" s="17">
        <v>3.8717948717948718</v>
      </c>
      <c r="M14" s="17">
        <v>3.7714285714285714</v>
      </c>
      <c r="N14" s="17">
        <v>3.4285714285714284</v>
      </c>
      <c r="O14" s="17">
        <v>4.1081081081081079</v>
      </c>
      <c r="P14" s="17">
        <v>4.0512820512820511</v>
      </c>
      <c r="Q14" s="17">
        <v>4.333333333333333</v>
      </c>
      <c r="R14" s="17">
        <v>4.2564102564102564</v>
      </c>
      <c r="S14" s="17">
        <v>4.2307692307692308</v>
      </c>
      <c r="T14" s="17">
        <v>4.1025641025641022</v>
      </c>
      <c r="U14" s="17">
        <v>4.1025641025641022</v>
      </c>
      <c r="V14" s="17">
        <v>4.0256410256410255</v>
      </c>
      <c r="W14" s="17">
        <v>3.9230769230769229</v>
      </c>
      <c r="X14" s="17">
        <v>4</v>
      </c>
      <c r="Y14" s="17">
        <v>4.1282051282051286</v>
      </c>
    </row>
    <row r="15" spans="1:25" x14ac:dyDescent="0.25">
      <c r="A15" s="5" t="s">
        <v>37</v>
      </c>
      <c r="B15" s="17">
        <v>1.1405896147895274</v>
      </c>
      <c r="C15" s="17">
        <v>1.0087337902782487</v>
      </c>
      <c r="D15" s="17">
        <v>1.0087337902782487</v>
      </c>
      <c r="E15" s="17">
        <v>1.2394648503368235</v>
      </c>
      <c r="F15" s="17">
        <v>1.3857769906252189</v>
      </c>
      <c r="G15" s="17">
        <v>1.02736387378608</v>
      </c>
      <c r="H15" s="17">
        <v>0.91324043776323849</v>
      </c>
      <c r="I15" s="17">
        <v>0.70279949168028821</v>
      </c>
      <c r="J15" s="17">
        <v>0.69507618588435038</v>
      </c>
      <c r="K15" s="17">
        <v>0.83286086471451493</v>
      </c>
      <c r="L15" s="17">
        <v>0.80064076902543579</v>
      </c>
      <c r="M15" s="17">
        <v>1.0595702315704478</v>
      </c>
      <c r="N15" s="17">
        <v>1.0371259576834628</v>
      </c>
      <c r="O15" s="17">
        <v>0.93641704217558852</v>
      </c>
      <c r="P15" s="17">
        <v>0.88700317298186282</v>
      </c>
      <c r="Q15" s="17">
        <v>0.66226617853252112</v>
      </c>
      <c r="R15" s="17">
        <v>0.67737685685874138</v>
      </c>
      <c r="S15" s="17">
        <v>0.66734108936484304</v>
      </c>
      <c r="T15" s="17">
        <v>0.85208326115504662</v>
      </c>
      <c r="U15" s="17">
        <v>0.78789766216551405</v>
      </c>
      <c r="V15" s="17">
        <v>0.81069104658275803</v>
      </c>
      <c r="W15" s="17">
        <v>0.89984254133169439</v>
      </c>
      <c r="X15" s="17">
        <v>0.91766293548224709</v>
      </c>
      <c r="Y15" s="17">
        <v>0.89382346012383584</v>
      </c>
    </row>
    <row r="16" spans="1:25" x14ac:dyDescent="0.25">
      <c r="A16" s="5" t="s">
        <v>38</v>
      </c>
      <c r="B16" s="18">
        <v>39</v>
      </c>
      <c r="C16" s="18">
        <v>39</v>
      </c>
      <c r="D16" s="18">
        <v>39</v>
      </c>
      <c r="E16" s="18">
        <v>38</v>
      </c>
      <c r="F16" s="18">
        <v>39</v>
      </c>
      <c r="G16" s="18">
        <v>38</v>
      </c>
      <c r="H16" s="18">
        <v>39</v>
      </c>
      <c r="I16" s="18">
        <v>39</v>
      </c>
      <c r="J16" s="18">
        <v>39</v>
      </c>
      <c r="K16" s="18">
        <v>39</v>
      </c>
      <c r="L16" s="18">
        <v>39</v>
      </c>
      <c r="M16" s="18">
        <v>35</v>
      </c>
      <c r="N16" s="18">
        <v>35</v>
      </c>
      <c r="O16" s="18">
        <v>37</v>
      </c>
      <c r="P16" s="18">
        <v>39</v>
      </c>
      <c r="Q16" s="18">
        <v>39</v>
      </c>
      <c r="R16" s="18">
        <v>39</v>
      </c>
      <c r="S16" s="18">
        <v>39</v>
      </c>
      <c r="T16" s="18">
        <v>39</v>
      </c>
      <c r="U16" s="18">
        <v>39</v>
      </c>
      <c r="V16" s="18">
        <v>39</v>
      </c>
      <c r="W16" s="18">
        <v>39</v>
      </c>
      <c r="X16" s="18">
        <v>39</v>
      </c>
      <c r="Y16" s="18">
        <v>39</v>
      </c>
    </row>
    <row r="18" spans="1:26" x14ac:dyDescent="0.25">
      <c r="A18" s="5" t="s">
        <v>148</v>
      </c>
      <c r="B18" s="5"/>
      <c r="C18" s="5"/>
      <c r="D18" s="5"/>
      <c r="E18" s="5"/>
      <c r="F18" s="17">
        <f>AVERAGE(S14:V14)</f>
        <v>4.115384615384615</v>
      </c>
    </row>
    <row r="19" spans="1:26" x14ac:dyDescent="0.25">
      <c r="A19" s="5" t="s">
        <v>149</v>
      </c>
      <c r="B19" s="5"/>
      <c r="C19" s="5"/>
    </row>
    <row r="21" spans="1:26" x14ac:dyDescent="0.25">
      <c r="A21" s="5" t="s">
        <v>150</v>
      </c>
      <c r="B21" s="5"/>
      <c r="C21" s="5"/>
      <c r="D21" s="5"/>
      <c r="E21" s="5"/>
      <c r="F21" s="17">
        <f>(F18-1)*2.5</f>
        <v>7.7884615384615374</v>
      </c>
    </row>
    <row r="22" spans="1:26" x14ac:dyDescent="0.25">
      <c r="A22" s="5" t="s">
        <v>147</v>
      </c>
      <c r="B22" s="17">
        <f t="shared" ref="B22:Y22" si="0">(B14-1)*2.5</f>
        <v>6.4743589743589745</v>
      </c>
      <c r="C22" s="17">
        <f t="shared" si="0"/>
        <v>6.6666666666666661</v>
      </c>
      <c r="D22" s="17">
        <f t="shared" si="0"/>
        <v>6.6666666666666661</v>
      </c>
      <c r="E22" s="17">
        <f t="shared" si="0"/>
        <v>6.5789473684210531</v>
      </c>
      <c r="F22" s="17">
        <f t="shared" si="0"/>
        <v>4.9358974358974361</v>
      </c>
      <c r="G22" s="17">
        <f t="shared" si="0"/>
        <v>7.1052631578947363</v>
      </c>
      <c r="H22" s="17">
        <f t="shared" si="0"/>
        <v>6.3461538461538458</v>
      </c>
      <c r="I22" s="17">
        <f t="shared" si="0"/>
        <v>7.6923076923076916</v>
      </c>
      <c r="J22" s="17">
        <f t="shared" si="0"/>
        <v>8.0128205128205128</v>
      </c>
      <c r="K22" s="17">
        <f t="shared" si="0"/>
        <v>7.1794871794871797</v>
      </c>
      <c r="L22" s="17">
        <f t="shared" si="0"/>
        <v>7.1794871794871797</v>
      </c>
      <c r="M22" s="17">
        <f t="shared" si="0"/>
        <v>6.9285714285714288</v>
      </c>
      <c r="N22" s="17">
        <f t="shared" si="0"/>
        <v>6.0714285714285712</v>
      </c>
      <c r="O22" s="17">
        <f t="shared" si="0"/>
        <v>7.7702702702702702</v>
      </c>
      <c r="P22" s="17">
        <f t="shared" si="0"/>
        <v>7.6282051282051277</v>
      </c>
      <c r="Q22" s="17">
        <f t="shared" si="0"/>
        <v>8.3333333333333321</v>
      </c>
      <c r="R22" s="17">
        <f t="shared" si="0"/>
        <v>8.1410256410256405</v>
      </c>
      <c r="S22" s="17">
        <f t="shared" si="0"/>
        <v>8.0769230769230766</v>
      </c>
      <c r="T22" s="17">
        <f t="shared" si="0"/>
        <v>7.7564102564102555</v>
      </c>
      <c r="U22" s="17">
        <f t="shared" si="0"/>
        <v>7.7564102564102555</v>
      </c>
      <c r="V22" s="17">
        <f t="shared" si="0"/>
        <v>7.5641025641025639</v>
      </c>
      <c r="W22" s="17">
        <f t="shared" si="0"/>
        <v>7.3076923076923075</v>
      </c>
      <c r="X22" s="17">
        <f t="shared" si="0"/>
        <v>7.5</v>
      </c>
      <c r="Y22" s="17">
        <f t="shared" si="0"/>
        <v>7.8205128205128212</v>
      </c>
      <c r="Z22" s="2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132</v>
      </c>
    </row>
    <row r="3" spans="1:32" x14ac:dyDescent="0.25">
      <c r="A3" s="1" t="s">
        <v>1</v>
      </c>
      <c r="B3" t="s">
        <v>127</v>
      </c>
      <c r="D3" t="s">
        <v>139</v>
      </c>
    </row>
    <row r="4" spans="1:32" x14ac:dyDescent="0.25">
      <c r="A4" s="1" t="s">
        <v>2</v>
      </c>
      <c r="B4" t="s">
        <v>146</v>
      </c>
      <c r="D4" s="22" t="s">
        <v>145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123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2</v>
      </c>
      <c r="P8" s="3">
        <v>1</v>
      </c>
      <c r="Q8" s="3">
        <v>0</v>
      </c>
      <c r="R8" s="3">
        <v>1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1</v>
      </c>
      <c r="C9" s="3">
        <v>2</v>
      </c>
      <c r="D9" s="3">
        <v>1</v>
      </c>
      <c r="E9" s="3">
        <v>1</v>
      </c>
      <c r="F9" s="3">
        <v>1</v>
      </c>
      <c r="G9" s="3">
        <v>2</v>
      </c>
      <c r="H9" s="3">
        <v>2</v>
      </c>
      <c r="I9" s="3">
        <v>1</v>
      </c>
      <c r="J9" s="3">
        <v>3</v>
      </c>
      <c r="K9" s="3">
        <v>1</v>
      </c>
      <c r="L9" s="3">
        <v>1</v>
      </c>
      <c r="M9" s="3">
        <v>2</v>
      </c>
      <c r="N9" s="3">
        <v>1</v>
      </c>
      <c r="O9" s="3">
        <v>0</v>
      </c>
      <c r="P9" s="3">
        <v>2</v>
      </c>
      <c r="Q9" s="3">
        <v>1</v>
      </c>
      <c r="R9" s="3">
        <v>0</v>
      </c>
      <c r="S9" s="3">
        <v>2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2</v>
      </c>
      <c r="Z9" s="3">
        <v>0</v>
      </c>
      <c r="AA9" s="3">
        <v>2</v>
      </c>
      <c r="AB9" s="3">
        <v>1</v>
      </c>
      <c r="AC9" s="3">
        <v>1</v>
      </c>
      <c r="AD9" s="3">
        <v>1</v>
      </c>
      <c r="AE9" s="3">
        <v>0</v>
      </c>
      <c r="AF9" s="3">
        <v>1</v>
      </c>
    </row>
    <row r="10" spans="1:32" x14ac:dyDescent="0.25">
      <c r="A10" s="8">
        <v>4</v>
      </c>
      <c r="B10" s="3">
        <v>2</v>
      </c>
      <c r="C10" s="3">
        <v>2</v>
      </c>
      <c r="D10" s="3">
        <v>1</v>
      </c>
      <c r="E10" s="3">
        <v>1</v>
      </c>
      <c r="F10" s="3">
        <v>2</v>
      </c>
      <c r="G10" s="3">
        <v>1</v>
      </c>
      <c r="H10" s="3">
        <v>0</v>
      </c>
      <c r="I10" s="3">
        <v>2</v>
      </c>
      <c r="J10" s="3">
        <v>1</v>
      </c>
      <c r="K10" s="3">
        <v>3</v>
      </c>
      <c r="L10" s="3">
        <v>2</v>
      </c>
      <c r="M10" s="3">
        <v>2</v>
      </c>
      <c r="N10" s="3">
        <v>1</v>
      </c>
      <c r="O10" s="3">
        <v>1</v>
      </c>
      <c r="P10" s="3">
        <v>0</v>
      </c>
      <c r="Q10" s="3">
        <v>2</v>
      </c>
      <c r="R10" s="3">
        <v>2</v>
      </c>
      <c r="S10" s="3">
        <v>1</v>
      </c>
      <c r="T10" s="3">
        <v>1</v>
      </c>
      <c r="U10" s="3">
        <v>2</v>
      </c>
      <c r="V10" s="3">
        <v>2</v>
      </c>
      <c r="W10" s="3">
        <v>2</v>
      </c>
      <c r="X10" s="3">
        <v>3</v>
      </c>
      <c r="Y10" s="3">
        <v>1</v>
      </c>
      <c r="Z10" s="3">
        <v>4</v>
      </c>
      <c r="AA10" s="3">
        <v>0</v>
      </c>
      <c r="AB10" s="3">
        <v>1</v>
      </c>
      <c r="AC10" s="3">
        <v>1</v>
      </c>
      <c r="AD10" s="3">
        <v>1</v>
      </c>
      <c r="AE10" s="3">
        <v>2</v>
      </c>
      <c r="AF10" s="3">
        <v>2</v>
      </c>
    </row>
    <row r="11" spans="1:32" x14ac:dyDescent="0.25">
      <c r="A11" s="8">
        <v>5</v>
      </c>
      <c r="B11" s="3">
        <v>1</v>
      </c>
      <c r="C11" s="3">
        <v>1</v>
      </c>
      <c r="D11" s="3">
        <v>2</v>
      </c>
      <c r="E11" s="3">
        <v>1</v>
      </c>
      <c r="F11" s="3">
        <v>2</v>
      </c>
      <c r="G11" s="3">
        <v>2</v>
      </c>
      <c r="H11" s="3">
        <v>3</v>
      </c>
      <c r="I11" s="3">
        <v>1</v>
      </c>
      <c r="J11" s="3">
        <v>1</v>
      </c>
      <c r="K11" s="3">
        <v>1</v>
      </c>
      <c r="L11" s="3">
        <v>2</v>
      </c>
      <c r="M11" s="3">
        <v>1</v>
      </c>
      <c r="N11" s="3">
        <v>0</v>
      </c>
      <c r="O11" s="3">
        <v>2</v>
      </c>
      <c r="P11" s="3">
        <v>2</v>
      </c>
      <c r="Q11" s="3">
        <v>2</v>
      </c>
      <c r="R11" s="3">
        <v>2</v>
      </c>
      <c r="S11" s="3">
        <v>1</v>
      </c>
      <c r="T11" s="3">
        <v>3</v>
      </c>
      <c r="U11" s="3">
        <v>3</v>
      </c>
      <c r="V11" s="3">
        <v>2</v>
      </c>
      <c r="W11" s="3">
        <v>2</v>
      </c>
      <c r="X11" s="3">
        <v>1</v>
      </c>
      <c r="Y11" s="3">
        <v>1</v>
      </c>
      <c r="Z11" s="3">
        <v>1</v>
      </c>
      <c r="AA11" s="3">
        <v>3</v>
      </c>
      <c r="AB11" s="3">
        <v>3</v>
      </c>
      <c r="AC11" s="3">
        <v>3</v>
      </c>
      <c r="AD11" s="3">
        <v>1</v>
      </c>
      <c r="AE11" s="3">
        <v>0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3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3</v>
      </c>
      <c r="AF12" s="3">
        <v>0</v>
      </c>
    </row>
    <row r="13" spans="1:32" x14ac:dyDescent="0.25">
      <c r="A13" s="8" t="s">
        <v>35</v>
      </c>
      <c r="B13" s="3">
        <v>5</v>
      </c>
      <c r="C13" s="3">
        <v>5</v>
      </c>
      <c r="D13" s="3">
        <v>5</v>
      </c>
      <c r="E13" s="3">
        <v>5</v>
      </c>
      <c r="F13" s="3">
        <v>5</v>
      </c>
      <c r="G13" s="3">
        <v>5</v>
      </c>
      <c r="H13" s="3">
        <v>5</v>
      </c>
      <c r="I13" s="3">
        <v>5</v>
      </c>
      <c r="J13" s="3">
        <v>5</v>
      </c>
      <c r="K13" s="3">
        <v>5</v>
      </c>
      <c r="L13" s="3">
        <v>5</v>
      </c>
      <c r="M13" s="3">
        <v>5</v>
      </c>
      <c r="N13" s="3">
        <v>5</v>
      </c>
      <c r="O13" s="3">
        <v>5</v>
      </c>
      <c r="P13" s="3">
        <v>5</v>
      </c>
      <c r="Q13" s="3">
        <v>5</v>
      </c>
      <c r="R13" s="3">
        <v>5</v>
      </c>
      <c r="S13" s="3">
        <v>5</v>
      </c>
      <c r="T13" s="3">
        <v>5</v>
      </c>
      <c r="U13" s="3">
        <v>5</v>
      </c>
      <c r="V13" s="3">
        <v>5</v>
      </c>
      <c r="W13" s="3">
        <v>5</v>
      </c>
      <c r="X13" s="3">
        <v>5</v>
      </c>
      <c r="Y13" s="3">
        <v>5</v>
      </c>
      <c r="Z13" s="3">
        <v>5</v>
      </c>
      <c r="AA13" s="3">
        <v>5</v>
      </c>
      <c r="AB13" s="3">
        <v>5</v>
      </c>
      <c r="AC13" s="3">
        <v>5</v>
      </c>
      <c r="AD13" s="3">
        <v>5</v>
      </c>
      <c r="AE13" s="3">
        <v>5</v>
      </c>
      <c r="AF13" s="3">
        <v>5</v>
      </c>
    </row>
    <row r="14" spans="1:32" x14ac:dyDescent="0.25">
      <c r="A14" s="5" t="s">
        <v>36</v>
      </c>
      <c r="B14" s="17">
        <v>3.6</v>
      </c>
      <c r="C14" s="17">
        <v>3.8</v>
      </c>
      <c r="D14" s="17">
        <v>4.25</v>
      </c>
      <c r="E14" s="17">
        <v>4</v>
      </c>
      <c r="F14" s="17">
        <v>4.2</v>
      </c>
      <c r="G14" s="17">
        <v>4</v>
      </c>
      <c r="H14" s="17">
        <v>4.2</v>
      </c>
      <c r="I14" s="17">
        <v>3.6</v>
      </c>
      <c r="J14" s="17">
        <v>3.6</v>
      </c>
      <c r="K14" s="17">
        <v>4</v>
      </c>
      <c r="L14" s="17">
        <v>4.2</v>
      </c>
      <c r="M14" s="17">
        <v>3.8</v>
      </c>
      <c r="N14" s="17">
        <v>3.5</v>
      </c>
      <c r="O14" s="17">
        <v>3.6</v>
      </c>
      <c r="P14" s="17">
        <v>3.6</v>
      </c>
      <c r="Q14" s="17">
        <v>4.2</v>
      </c>
      <c r="R14" s="17">
        <v>4</v>
      </c>
      <c r="S14" s="17">
        <v>3.75</v>
      </c>
      <c r="T14" s="17">
        <v>4.2</v>
      </c>
      <c r="U14" s="17">
        <v>4.5999999999999996</v>
      </c>
      <c r="V14" s="17">
        <v>4.5</v>
      </c>
      <c r="W14" s="17">
        <v>4.2</v>
      </c>
      <c r="X14" s="17">
        <v>4</v>
      </c>
      <c r="Y14" s="17">
        <v>3.75</v>
      </c>
      <c r="Z14" s="17">
        <v>4.2</v>
      </c>
      <c r="AA14" s="17">
        <v>4.2</v>
      </c>
      <c r="AB14" s="17">
        <v>4.4000000000000004</v>
      </c>
      <c r="AC14" s="17">
        <v>4.4000000000000004</v>
      </c>
      <c r="AD14" s="17">
        <v>4</v>
      </c>
      <c r="AE14" s="17">
        <v>4</v>
      </c>
      <c r="AF14" s="17">
        <v>3.6</v>
      </c>
    </row>
    <row r="15" spans="1:32" x14ac:dyDescent="0.25">
      <c r="A15" s="5" t="s">
        <v>37</v>
      </c>
      <c r="B15" s="17">
        <v>1.1401754250991383</v>
      </c>
      <c r="C15" s="17">
        <v>0.83666002653407512</v>
      </c>
      <c r="D15" s="17">
        <v>0.9574271077563381</v>
      </c>
      <c r="E15" s="17">
        <v>1</v>
      </c>
      <c r="F15" s="17">
        <v>0.83666002653407512</v>
      </c>
      <c r="G15" s="17">
        <v>1</v>
      </c>
      <c r="H15" s="17">
        <v>1.0954451150103319</v>
      </c>
      <c r="I15" s="17">
        <v>1.1401754250991383</v>
      </c>
      <c r="J15" s="17">
        <v>0.8944271909999163</v>
      </c>
      <c r="K15" s="17">
        <v>0.70710678118654757</v>
      </c>
      <c r="L15" s="17">
        <v>0.83666002653407512</v>
      </c>
      <c r="M15" s="17">
        <v>0.83666002653407512</v>
      </c>
      <c r="N15" s="17">
        <v>0.70710678118654757</v>
      </c>
      <c r="O15" s="17">
        <v>1.5165750888103104</v>
      </c>
      <c r="P15" s="17">
        <v>1.3416407864998741</v>
      </c>
      <c r="Q15" s="17">
        <v>0.83666002653407512</v>
      </c>
      <c r="R15" s="17">
        <v>1.2247448713915889</v>
      </c>
      <c r="S15" s="17">
        <v>0.9574271077563381</v>
      </c>
      <c r="T15" s="17">
        <v>1.3038404810405295</v>
      </c>
      <c r="U15" s="17">
        <v>0.54772255750516674</v>
      </c>
      <c r="V15" s="17">
        <v>0.57735026918962573</v>
      </c>
      <c r="W15" s="17">
        <v>0.83666002653407512</v>
      </c>
      <c r="X15" s="17">
        <v>0.70710678118654757</v>
      </c>
      <c r="Y15" s="17">
        <v>0.9574271077563381</v>
      </c>
      <c r="Z15" s="17">
        <v>0.44721359549995787</v>
      </c>
      <c r="AA15" s="17">
        <v>1.0954451150103319</v>
      </c>
      <c r="AB15" s="17">
        <v>0.8944271909999163</v>
      </c>
      <c r="AC15" s="17">
        <v>0.8944271909999163</v>
      </c>
      <c r="AD15" s="17">
        <v>1</v>
      </c>
      <c r="AE15" s="17">
        <v>0</v>
      </c>
      <c r="AF15" s="17">
        <v>1.1401754250991383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4</v>
      </c>
      <c r="E16" s="18">
        <v>3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2</v>
      </c>
      <c r="O16" s="18">
        <v>5</v>
      </c>
      <c r="P16" s="18">
        <v>5</v>
      </c>
      <c r="Q16" s="18">
        <v>5</v>
      </c>
      <c r="R16" s="18">
        <v>5</v>
      </c>
      <c r="S16" s="18">
        <v>4</v>
      </c>
      <c r="T16" s="18">
        <v>5</v>
      </c>
      <c r="U16" s="18">
        <v>5</v>
      </c>
      <c r="V16" s="18">
        <v>4</v>
      </c>
      <c r="W16" s="18">
        <v>5</v>
      </c>
      <c r="X16" s="18">
        <v>5</v>
      </c>
      <c r="Y16" s="18">
        <v>4</v>
      </c>
      <c r="Z16" s="18">
        <v>5</v>
      </c>
      <c r="AA16" s="18">
        <v>5</v>
      </c>
      <c r="AB16" s="18">
        <v>5</v>
      </c>
      <c r="AC16" s="18">
        <v>5</v>
      </c>
      <c r="AD16" s="18">
        <v>3</v>
      </c>
      <c r="AE16" s="18">
        <v>2</v>
      </c>
      <c r="AF16" s="18">
        <v>5</v>
      </c>
    </row>
    <row r="18" spans="1:32" x14ac:dyDescent="0.25">
      <c r="A18" s="5" t="s">
        <v>119</v>
      </c>
      <c r="B18" s="5">
        <v>5</v>
      </c>
    </row>
    <row r="19" spans="1:32" x14ac:dyDescent="0.25">
      <c r="A19" s="5" t="s">
        <v>120</v>
      </c>
      <c r="B19" s="5">
        <v>25</v>
      </c>
    </row>
    <row r="20" spans="1:32" x14ac:dyDescent="0.25">
      <c r="A20" s="5" t="s">
        <v>121</v>
      </c>
      <c r="B20" s="20">
        <f>B18/B19</f>
        <v>0.2</v>
      </c>
    </row>
    <row r="22" spans="1:32" x14ac:dyDescent="0.25">
      <c r="A22" s="5" t="s">
        <v>151</v>
      </c>
      <c r="B22" s="5"/>
      <c r="C22" s="5"/>
      <c r="D22" s="5"/>
      <c r="E22" s="5"/>
      <c r="F22" s="17">
        <f>AVERAGE(X14:Z14)</f>
        <v>3.9833333333333329</v>
      </c>
    </row>
    <row r="23" spans="1:32" x14ac:dyDescent="0.25">
      <c r="A23" s="5" t="s">
        <v>152</v>
      </c>
      <c r="B23" s="5"/>
      <c r="C23" s="5"/>
    </row>
    <row r="25" spans="1:32" x14ac:dyDescent="0.25">
      <c r="A25" s="5" t="s">
        <v>153</v>
      </c>
      <c r="B25" s="5"/>
      <c r="C25" s="5"/>
      <c r="D25" s="5"/>
      <c r="E25" s="5"/>
      <c r="F25" s="17">
        <f>(F22-1)*2.5</f>
        <v>7.4583333333333321</v>
      </c>
    </row>
    <row r="26" spans="1:32" x14ac:dyDescent="0.25">
      <c r="A26" s="5" t="s">
        <v>147</v>
      </c>
      <c r="B26" s="17">
        <f t="shared" ref="B26:AF26" si="0">(B14-1)*2.5</f>
        <v>6.5</v>
      </c>
      <c r="C26" s="17">
        <f t="shared" si="0"/>
        <v>7</v>
      </c>
      <c r="D26" s="17">
        <f t="shared" si="0"/>
        <v>8.125</v>
      </c>
      <c r="E26" s="17">
        <f t="shared" si="0"/>
        <v>7.5</v>
      </c>
      <c r="F26" s="17">
        <f t="shared" si="0"/>
        <v>8</v>
      </c>
      <c r="G26" s="17">
        <f t="shared" si="0"/>
        <v>7.5</v>
      </c>
      <c r="H26" s="17">
        <f t="shared" si="0"/>
        <v>8</v>
      </c>
      <c r="I26" s="17">
        <f t="shared" si="0"/>
        <v>6.5</v>
      </c>
      <c r="J26" s="17">
        <f t="shared" si="0"/>
        <v>6.5</v>
      </c>
      <c r="K26" s="17">
        <f t="shared" si="0"/>
        <v>7.5</v>
      </c>
      <c r="L26" s="17">
        <f t="shared" si="0"/>
        <v>8</v>
      </c>
      <c r="M26" s="17">
        <f t="shared" si="0"/>
        <v>7</v>
      </c>
      <c r="N26" s="17">
        <f t="shared" si="0"/>
        <v>6.25</v>
      </c>
      <c r="O26" s="17">
        <f t="shared" si="0"/>
        <v>6.5</v>
      </c>
      <c r="P26" s="17">
        <f t="shared" si="0"/>
        <v>6.5</v>
      </c>
      <c r="Q26" s="17">
        <f t="shared" si="0"/>
        <v>8</v>
      </c>
      <c r="R26" s="17">
        <f t="shared" si="0"/>
        <v>7.5</v>
      </c>
      <c r="S26" s="17">
        <f t="shared" si="0"/>
        <v>6.875</v>
      </c>
      <c r="T26" s="17">
        <f t="shared" si="0"/>
        <v>8</v>
      </c>
      <c r="U26" s="17">
        <f t="shared" si="0"/>
        <v>9</v>
      </c>
      <c r="V26" s="17">
        <f t="shared" si="0"/>
        <v>8.75</v>
      </c>
      <c r="W26" s="17">
        <f t="shared" si="0"/>
        <v>8</v>
      </c>
      <c r="X26" s="17">
        <f t="shared" si="0"/>
        <v>7.5</v>
      </c>
      <c r="Y26" s="17">
        <f t="shared" si="0"/>
        <v>6.875</v>
      </c>
      <c r="Z26" s="17">
        <f t="shared" si="0"/>
        <v>8</v>
      </c>
      <c r="AA26" s="17">
        <f t="shared" si="0"/>
        <v>8</v>
      </c>
      <c r="AB26" s="17">
        <f t="shared" si="0"/>
        <v>8.5</v>
      </c>
      <c r="AC26" s="17">
        <f t="shared" si="0"/>
        <v>8.5</v>
      </c>
      <c r="AD26" s="17">
        <f t="shared" si="0"/>
        <v>7.5</v>
      </c>
      <c r="AE26" s="17">
        <f t="shared" si="0"/>
        <v>7.5</v>
      </c>
      <c r="AF26" s="17">
        <f t="shared" si="0"/>
        <v>6.5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</row>
    <row r="4" spans="1:10" x14ac:dyDescent="0.25">
      <c r="A4" s="1" t="s">
        <v>2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8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8">
        <v>3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8">
        <v>4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8">
        <v>5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8" t="s">
        <v>114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5" t="s">
        <v>38</v>
      </c>
      <c r="B16" s="17"/>
      <c r="C16" s="17"/>
      <c r="D16" s="17"/>
      <c r="E16" s="17"/>
      <c r="F16" s="17"/>
      <c r="G16" s="17"/>
      <c r="H16" s="17"/>
      <c r="I16" s="17"/>
      <c r="J16" s="17"/>
    </row>
    <row r="18" spans="1:10" x14ac:dyDescent="0.25">
      <c r="A18" s="5" t="s">
        <v>154</v>
      </c>
      <c r="B18" s="5"/>
      <c r="C18" s="5"/>
      <c r="D18" s="5"/>
      <c r="E18" s="5"/>
      <c r="F18" s="17" t="e">
        <f>AVERAGE(G14:I14)</f>
        <v>#DIV/0!</v>
      </c>
    </row>
    <row r="19" spans="1:10" x14ac:dyDescent="0.25">
      <c r="A19" s="5" t="s">
        <v>155</v>
      </c>
      <c r="B19" s="5"/>
      <c r="C19" s="5"/>
    </row>
    <row r="21" spans="1:10" x14ac:dyDescent="0.25">
      <c r="A21" s="5" t="s">
        <v>156</v>
      </c>
      <c r="B21" s="5"/>
      <c r="C21" s="5"/>
      <c r="D21" s="5"/>
      <c r="E21" s="5"/>
      <c r="F21" s="17" t="e">
        <f>(F18-1)*2.5</f>
        <v>#DIV/0!</v>
      </c>
    </row>
    <row r="22" spans="1:10" x14ac:dyDescent="0.25">
      <c r="A22" s="5" t="s">
        <v>147</v>
      </c>
      <c r="B22" s="17"/>
      <c r="C22" s="17"/>
      <c r="D22" s="17"/>
      <c r="E22" s="17"/>
      <c r="F22" s="17"/>
      <c r="G22" s="17"/>
      <c r="H22" s="17"/>
      <c r="I22" s="17"/>
      <c r="J22" s="17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124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125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126</v>
      </c>
    </row>
    <row r="34" spans="1:2" x14ac:dyDescent="0.25">
      <c r="A34" s="6" t="s">
        <v>123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Grado ADE_PDI </vt:lpstr>
      <vt:lpstr>Grado ADE_Estud </vt:lpstr>
      <vt:lpstr>Grado Ed. Infantil_PDI</vt:lpstr>
      <vt:lpstr>Grado Ed. Infantil_Estud</vt:lpstr>
      <vt:lpstr>Grado Ed. Primaria_PDI </vt:lpstr>
      <vt:lpstr>Grado Ed. Primaria_Estud </vt:lpstr>
      <vt:lpstr>Grado Enfermería_PDI</vt:lpstr>
      <vt:lpstr>Grado Enfermería_Estud</vt:lpstr>
      <vt:lpstr>Grado Ing. Ind. Agrar y Ali_PDI</vt:lpstr>
      <vt:lpstr>Grado Ing. Ind. Agrar y A_Estud</vt:lpstr>
      <vt:lpstr>M.U. Form. Prof. Ed. Secund_PDI</vt:lpstr>
      <vt:lpstr>M.U. Form. Prof. Ed. Secu_Estud</vt:lpstr>
      <vt:lpstr>M.U.I. CC. Salud_PDI</vt:lpstr>
      <vt:lpstr>M.U.I. CC. Salud_Estud</vt:lpstr>
      <vt:lpstr>M.U.I.Cienc. Sociales Jurid_PDI</vt:lpstr>
      <vt:lpstr>M.U.I.Cienc. Sociales Jur_Estud</vt:lpstr>
      <vt:lpstr>M.U.I. Ing. y Arquit_PDI</vt:lpstr>
      <vt:lpstr>M.U.I. Ing. y Arquit_Estud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2023-11-13T12:59:16Z</dcterms:modified>
</cp:coreProperties>
</file>