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46AA2\"/>
    </mc:Choice>
  </mc:AlternateContent>
  <xr:revisionPtr revIDLastSave="0" documentId="13_ncr:1_{37698CED-4515-42CA-9D2D-76BBDBF49202}" xr6:coauthVersionLast="47" xr6:coauthVersionMax="47" xr10:uidLastSave="{00000000-0000-0000-0000-000000000000}"/>
  <bookViews>
    <workbookView xWindow="-120" yWindow="-120" windowWidth="29040" windowHeight="15840" tabRatio="900" xr2:uid="{00000000-000D-0000-FFFF-FFFF00000000}"/>
  </bookViews>
  <sheets>
    <sheet name="gr_admi_gestion_public_estudian" sheetId="12" r:id="rId1"/>
    <sheet name="Grad adm dir pub (pdi)" sheetId="11" r:id="rId2"/>
    <sheet name="grad_derecho_estudiantes" sheetId="14" r:id="rId3"/>
    <sheet name="grad_derecho (pdi)" sheetId="10" r:id="rId4"/>
    <sheet name="mast_abogacia_estudiantes" sheetId="13" r:id="rId5"/>
    <sheet name="pceo_derecho_Ade_estudiantes" sheetId="15" r:id="rId6"/>
    <sheet name="pceo der ade (pdi)" sheetId="1" r:id="rId7"/>
    <sheet name="PAS CENTRO" sheetId="16" r:id="rId8"/>
    <sheet name="código preguntas Estud" sheetId="9" r:id="rId9"/>
    <sheet name="código preguntas PAS" sheetId="6" r:id="rId10"/>
    <sheet name="código preguntas PDI" sheetId="5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3" l="1"/>
  <c r="B20" i="14"/>
  <c r="B20" i="15"/>
  <c r="B18" i="15"/>
  <c r="F22" i="15"/>
  <c r="F22" i="14"/>
  <c r="F22" i="13"/>
  <c r="F22" i="12"/>
  <c r="F18" i="11"/>
  <c r="F18" i="10"/>
  <c r="F18" i="1"/>
</calcChain>
</file>

<file path=xl/sharedStrings.xml><?xml version="1.0" encoding="utf-8"?>
<sst xmlns="http://schemas.openxmlformats.org/spreadsheetml/2006/main" count="484" uniqueCount="132">
  <si>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</si>
  <si>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</si>
  <si>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</si>
  <si>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</si>
  <si>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</si>
  <si>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</si>
  <si>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</si>
  <si>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</si>
  <si>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</si>
  <si>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</si>
  <si>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</si>
  <si>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</si>
  <si>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</si>
  <si>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</si>
  <si>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</si>
  <si>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</si>
  <si>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</si>
  <si>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</si>
  <si>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</si>
  <si>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</si>
  <si>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</si>
  <si>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</si>
  <si>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</si>
  <si>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</si>
  <si>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</si>
  <si>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</si>
  <si>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</si>
  <si>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</si>
  <si>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</si>
  <si>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</si>
  <si>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</si>
  <si>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</si>
  <si>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</si>
  <si>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</si>
  <si>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</si>
  <si>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</si>
  <si>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</si>
  <si>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</si>
  <si>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</si>
  <si>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</si>
  <si>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</si>
  <si>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</si>
  <si>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</si>
  <si>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</si>
  <si>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</si>
  <si>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</si>
  <si>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</si>
  <si>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</si>
  <si>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</si>
  <si>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</si>
  <si>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</si>
  <si>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</si>
  <si>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</si>
  <si>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</si>
  <si>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</si>
  <si>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</si>
  <si>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</si>
  <si>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</si>
  <si>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</si>
  <si>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</si>
  <si>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</si>
  <si>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</si>
  <si>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</si>
  <si>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</si>
  <si>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</si>
  <si>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</si>
  <si>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</si>
  <si>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</si>
  <si>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</si>
  <si>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</si>
  <si>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</si>
  <si>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</si>
  <si>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</si>
  <si>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</si>
  <si>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</si>
  <si>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</si>
  <si>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</si>
  <si>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</si>
  <si>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</si>
  <si>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</si>
  <si>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</si>
  <si>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</si>
  <si>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</si>
  <si>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</si>
  <si>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</si>
  <si>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</si>
  <si>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</si>
  <si>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</si>
  <si>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</si>
  <si>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</si>
  <si>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</si>
  <si>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</si>
  <si>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</si>
  <si>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</si>
  <si>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</si>
  <si>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</si>
  <si>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</si>
  <si>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</si>
  <si>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</si>
  <si>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</si>
  <si>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</si>
  <si>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</si>
  <si>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</si>
  <si>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</si>
  <si>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</si>
  <si>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</si>
  <si>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</si>
  <si>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</si>
  <si>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</si>
  <si>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</si>
  <si>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</si>
  <si>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</si>
  <si>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</si>
  <si>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</si>
  <si>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</si>
  <si>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</si>
  <si>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</si>
  <si>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</si>
  <si>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</si>
  <si>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</si>
  <si>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</si>
  <si>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</si>
  <si>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</si>
  <si>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</si>
  <si>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DERECHO</t>
  </si>
  <si>
    <t>GRADO EN ADMINISTRACIÓN Y GESTIÓN PÚBLICA</t>
  </si>
  <si>
    <t>2015/16</t>
  </si>
  <si>
    <t>GRADO EN DERECHO</t>
  </si>
  <si>
    <t>P.C.E.O. DERECHO / ADMINISTRACIÓN Y DIRECCIÓN DE EMPRESAS</t>
  </si>
  <si>
    <t>MÁSTER UNIVERSITARIO EN ABOGACÍA</t>
  </si>
  <si>
    <t>ENCUESTA DE SATISFACCIÓN CON LAS TITULACIONES DE LA UEX (PAS)</t>
  </si>
  <si>
    <t>Media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</si>
</sst>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3" xfId="0" applyFill="1" applyBorder="1"/>
    <xf numFmtId="2" fontId="0" fillId="3" borderId="3" xfId="0" applyNumberFormat="1" applyFill="1" applyBorder="1"/>
    <xf numFmtId="1" fontId="0" fillId="3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125</v>
      </c>
    </row>
    <row r="3" spans="1:32" x14ac:dyDescent="0.25">
      <c r="A3" s="1" t="s">
        <v>1</v>
      </c>
      <c r="B3" t="s">
        <v>124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4</v>
      </c>
      <c r="E8" s="3">
        <v>2</v>
      </c>
      <c r="F8" s="3">
        <v>2</v>
      </c>
      <c r="G8" s="3">
        <v>0</v>
      </c>
      <c r="H8" s="3">
        <v>1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4</v>
      </c>
      <c r="T8" s="3">
        <v>1</v>
      </c>
      <c r="U8" s="3">
        <v>1</v>
      </c>
      <c r="V8" s="3">
        <v>0</v>
      </c>
      <c r="W8" s="3">
        <v>2</v>
      </c>
      <c r="X8" s="3">
        <v>3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1</v>
      </c>
    </row>
    <row r="9" spans="1:32" x14ac:dyDescent="0.25">
      <c r="A9" s="8">
        <v>3</v>
      </c>
      <c r="B9" s="3">
        <v>5</v>
      </c>
      <c r="C9" s="3">
        <v>4</v>
      </c>
      <c r="D9" s="3">
        <v>4</v>
      </c>
      <c r="E9" s="3">
        <v>3</v>
      </c>
      <c r="F9" s="3">
        <v>3</v>
      </c>
      <c r="G9" s="3">
        <v>5</v>
      </c>
      <c r="H9" s="3">
        <v>5</v>
      </c>
      <c r="I9" s="3">
        <v>5</v>
      </c>
      <c r="J9" s="3">
        <v>5</v>
      </c>
      <c r="K9" s="3">
        <v>3</v>
      </c>
      <c r="L9" s="3">
        <v>2</v>
      </c>
      <c r="M9" s="3">
        <v>2</v>
      </c>
      <c r="N9" s="3">
        <v>3</v>
      </c>
      <c r="O9" s="3">
        <v>8</v>
      </c>
      <c r="P9" s="3">
        <v>6</v>
      </c>
      <c r="Q9" s="3">
        <v>2</v>
      </c>
      <c r="R9" s="3">
        <v>6</v>
      </c>
      <c r="S9" s="3">
        <v>5</v>
      </c>
      <c r="T9" s="3">
        <v>3</v>
      </c>
      <c r="U9" s="3">
        <v>3</v>
      </c>
      <c r="V9" s="3">
        <v>4</v>
      </c>
      <c r="W9" s="3">
        <v>2</v>
      </c>
      <c r="X9" s="3">
        <v>6</v>
      </c>
      <c r="Y9" s="3">
        <v>4</v>
      </c>
      <c r="Z9" s="3">
        <v>7</v>
      </c>
      <c r="AA9" s="3">
        <v>4</v>
      </c>
      <c r="AB9" s="3">
        <v>2</v>
      </c>
      <c r="AC9" s="3">
        <v>4</v>
      </c>
      <c r="AD9" s="3">
        <v>4</v>
      </c>
      <c r="AE9" s="3">
        <v>7</v>
      </c>
      <c r="AF9" s="3">
        <v>3</v>
      </c>
    </row>
    <row r="10" spans="1:32" x14ac:dyDescent="0.25">
      <c r="A10" s="8">
        <v>4</v>
      </c>
      <c r="B10" s="3">
        <v>4</v>
      </c>
      <c r="C10" s="3">
        <v>7</v>
      </c>
      <c r="D10" s="3">
        <v>2</v>
      </c>
      <c r="E10" s="3">
        <v>2</v>
      </c>
      <c r="F10" s="3">
        <v>4</v>
      </c>
      <c r="G10" s="3">
        <v>5</v>
      </c>
      <c r="H10" s="3">
        <v>4</v>
      </c>
      <c r="I10" s="3">
        <v>4</v>
      </c>
      <c r="J10" s="3">
        <v>6</v>
      </c>
      <c r="K10" s="3">
        <v>3</v>
      </c>
      <c r="L10" s="3">
        <v>4</v>
      </c>
      <c r="M10" s="3">
        <v>6</v>
      </c>
      <c r="N10" s="3">
        <v>4</v>
      </c>
      <c r="O10" s="3">
        <v>2</v>
      </c>
      <c r="P10" s="3">
        <v>4</v>
      </c>
      <c r="Q10" s="3">
        <v>6</v>
      </c>
      <c r="R10" s="3">
        <v>4</v>
      </c>
      <c r="S10" s="3">
        <v>2</v>
      </c>
      <c r="T10" s="3">
        <v>2</v>
      </c>
      <c r="U10" s="3">
        <v>6</v>
      </c>
      <c r="V10" s="3">
        <v>4</v>
      </c>
      <c r="W10" s="3">
        <v>5</v>
      </c>
      <c r="X10" s="3">
        <v>0</v>
      </c>
      <c r="Y10" s="3">
        <v>4</v>
      </c>
      <c r="Z10" s="3">
        <v>3</v>
      </c>
      <c r="AA10" s="3">
        <v>5</v>
      </c>
      <c r="AB10" s="3">
        <v>7</v>
      </c>
      <c r="AC10" s="3">
        <v>5</v>
      </c>
      <c r="AD10" s="3">
        <v>4</v>
      </c>
      <c r="AE10" s="3">
        <v>2</v>
      </c>
      <c r="AF10" s="3">
        <v>5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2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3</v>
      </c>
      <c r="L11" s="3">
        <v>4</v>
      </c>
      <c r="M11" s="3">
        <v>2</v>
      </c>
      <c r="N11" s="3">
        <v>3</v>
      </c>
      <c r="O11" s="3">
        <v>1</v>
      </c>
      <c r="P11" s="3">
        <v>1</v>
      </c>
      <c r="Q11" s="3">
        <v>2</v>
      </c>
      <c r="R11" s="3">
        <v>0</v>
      </c>
      <c r="S11" s="3">
        <v>0</v>
      </c>
      <c r="T11" s="3">
        <v>3</v>
      </c>
      <c r="U11" s="3">
        <v>1</v>
      </c>
      <c r="V11" s="3">
        <v>1</v>
      </c>
      <c r="W11" s="3">
        <v>2</v>
      </c>
      <c r="X11" s="3">
        <v>1</v>
      </c>
      <c r="Y11" s="3">
        <v>1</v>
      </c>
      <c r="Z11" s="3">
        <v>0</v>
      </c>
      <c r="AA11" s="3">
        <v>2</v>
      </c>
      <c r="AB11" s="3">
        <v>2</v>
      </c>
      <c r="AC11" s="3">
        <v>1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112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1</v>
      </c>
      <c r="S12" s="3">
        <v>0</v>
      </c>
      <c r="T12" s="3">
        <v>1</v>
      </c>
      <c r="U12" s="3">
        <v>0</v>
      </c>
      <c r="V12" s="3">
        <v>1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</v>
      </c>
      <c r="C14" s="17">
        <v>3.64</v>
      </c>
      <c r="D14" s="17">
        <v>3</v>
      </c>
      <c r="E14" s="17">
        <v>3</v>
      </c>
      <c r="F14" s="17">
        <v>3.4</v>
      </c>
      <c r="G14" s="17">
        <v>3.27</v>
      </c>
      <c r="H14" s="17">
        <v>3.45</v>
      </c>
      <c r="I14" s="17">
        <v>3.45</v>
      </c>
      <c r="J14" s="17">
        <v>3.55</v>
      </c>
      <c r="K14" s="17">
        <v>3.55</v>
      </c>
      <c r="L14" s="17">
        <v>4.2</v>
      </c>
      <c r="M14" s="17">
        <v>3.73</v>
      </c>
      <c r="N14" s="17">
        <v>3.82</v>
      </c>
      <c r="O14" s="17">
        <v>3.36</v>
      </c>
      <c r="P14" s="17">
        <v>3.55</v>
      </c>
      <c r="Q14" s="17">
        <v>4</v>
      </c>
      <c r="R14" s="17">
        <v>3.4</v>
      </c>
      <c r="S14" s="17">
        <v>2.82</v>
      </c>
      <c r="T14" s="17">
        <v>3.5</v>
      </c>
      <c r="U14" s="17">
        <v>3.64</v>
      </c>
      <c r="V14" s="17">
        <v>3.4</v>
      </c>
      <c r="W14" s="17">
        <v>3.64</v>
      </c>
      <c r="X14" s="17">
        <v>2.9</v>
      </c>
      <c r="Y14" s="17">
        <v>3.5</v>
      </c>
      <c r="Z14" s="17">
        <v>3.18</v>
      </c>
      <c r="AA14" s="17">
        <v>3.82</v>
      </c>
      <c r="AB14" s="17">
        <v>4</v>
      </c>
      <c r="AC14" s="17">
        <v>3.7</v>
      </c>
      <c r="AD14" s="17">
        <v>3.5</v>
      </c>
      <c r="AE14" s="17">
        <v>3.4</v>
      </c>
      <c r="AF14" s="17">
        <v>3.73</v>
      </c>
    </row>
    <row r="15" spans="1:32" x14ac:dyDescent="0.25">
      <c r="A15" s="5" t="s">
        <v>37</v>
      </c>
      <c r="B15" s="17">
        <v>0.7</v>
      </c>
      <c r="C15" s="17">
        <v>0.5</v>
      </c>
      <c r="D15" s="17">
        <v>1</v>
      </c>
      <c r="E15" s="17">
        <v>1.41</v>
      </c>
      <c r="F15" s="17">
        <v>0.97</v>
      </c>
      <c r="G15" s="17">
        <v>0.9</v>
      </c>
      <c r="H15" s="17">
        <v>0.82</v>
      </c>
      <c r="I15" s="17">
        <v>0.82</v>
      </c>
      <c r="J15" s="17">
        <v>0.52</v>
      </c>
      <c r="K15" s="17">
        <v>1.29</v>
      </c>
      <c r="L15" s="17">
        <v>0.79</v>
      </c>
      <c r="M15" s="17">
        <v>1.1000000000000001</v>
      </c>
      <c r="N15" s="17">
        <v>0.98</v>
      </c>
      <c r="O15" s="17">
        <v>0.67</v>
      </c>
      <c r="P15" s="17">
        <v>0.69</v>
      </c>
      <c r="Q15" s="17">
        <v>0.67</v>
      </c>
      <c r="R15" s="17">
        <v>0.52</v>
      </c>
      <c r="S15" s="17">
        <v>0.75</v>
      </c>
      <c r="T15" s="17">
        <v>1.35</v>
      </c>
      <c r="U15" s="17">
        <v>0.81</v>
      </c>
      <c r="V15" s="17">
        <v>1.07</v>
      </c>
      <c r="W15" s="17">
        <v>1.03</v>
      </c>
      <c r="X15" s="17">
        <v>0.88</v>
      </c>
      <c r="Y15" s="17">
        <v>0.85</v>
      </c>
      <c r="Z15" s="17">
        <v>0.6</v>
      </c>
      <c r="AA15" s="17">
        <v>0.75</v>
      </c>
      <c r="AB15" s="17">
        <v>0.63</v>
      </c>
      <c r="AC15" s="17">
        <v>0.67</v>
      </c>
      <c r="AD15" s="17">
        <v>0.85</v>
      </c>
      <c r="AE15" s="17">
        <v>0.7</v>
      </c>
      <c r="AF15" s="17">
        <v>0.9</v>
      </c>
    </row>
    <row r="16" spans="1:32" x14ac:dyDescent="0.25">
      <c r="A16" s="5" t="s">
        <v>38</v>
      </c>
      <c r="B16" s="18">
        <v>10</v>
      </c>
      <c r="C16" s="18">
        <v>11</v>
      </c>
      <c r="D16" s="18">
        <v>11</v>
      </c>
      <c r="E16" s="18">
        <v>11</v>
      </c>
      <c r="F16" s="18">
        <v>10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10</v>
      </c>
      <c r="M16" s="18">
        <v>11</v>
      </c>
      <c r="N16" s="18">
        <v>11</v>
      </c>
      <c r="O16" s="18">
        <v>11</v>
      </c>
      <c r="P16" s="18">
        <v>11</v>
      </c>
      <c r="Q16" s="18">
        <v>10</v>
      </c>
      <c r="R16" s="18">
        <v>10</v>
      </c>
      <c r="S16" s="18">
        <v>11</v>
      </c>
      <c r="T16" s="18">
        <v>10</v>
      </c>
      <c r="U16" s="18">
        <v>11</v>
      </c>
      <c r="V16" s="18">
        <v>10</v>
      </c>
      <c r="W16" s="18">
        <v>11</v>
      </c>
      <c r="X16" s="18">
        <v>10</v>
      </c>
      <c r="Y16" s="18">
        <v>10</v>
      </c>
      <c r="Z16" s="18">
        <v>11</v>
      </c>
      <c r="AA16" s="18">
        <v>11</v>
      </c>
      <c r="AB16" s="18">
        <v>11</v>
      </c>
      <c r="AC16" s="18">
        <v>10</v>
      </c>
      <c r="AD16" s="18">
        <v>10</v>
      </c>
      <c r="AE16" s="18">
        <v>10</v>
      </c>
      <c r="AF16" s="18">
        <v>11</v>
      </c>
    </row>
    <row r="18" spans="1:6" x14ac:dyDescent="0.25">
      <c r="A18" s="5" t="s">
        <v>113</v>
      </c>
      <c r="B18" s="5"/>
    </row>
    <row r="19" spans="1:6" x14ac:dyDescent="0.25">
      <c r="A19" s="5" t="s">
        <v>114</v>
      </c>
      <c r="B19" s="5"/>
    </row>
    <row r="20" spans="1:6" x14ac:dyDescent="0.25">
      <c r="A20" s="5" t="s">
        <v>115</v>
      </c>
      <c r="B20" s="19"/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3.1933333333333334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125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1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1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</v>
      </c>
      <c r="D14" s="17">
        <v>3</v>
      </c>
      <c r="E14" s="17">
        <v>3</v>
      </c>
      <c r="F14" s="17">
        <v>3.5</v>
      </c>
      <c r="G14" s="17">
        <v>2</v>
      </c>
      <c r="H14" s="17">
        <v>3</v>
      </c>
      <c r="I14" s="17">
        <v>3.5</v>
      </c>
      <c r="J14" s="17">
        <v>2.5</v>
      </c>
      <c r="K14" s="17">
        <v>2.5</v>
      </c>
      <c r="L14" s="17">
        <v>2.5</v>
      </c>
      <c r="M14" s="17">
        <v>2</v>
      </c>
      <c r="N14" s="17">
        <v>3</v>
      </c>
      <c r="O14" s="17">
        <v>3</v>
      </c>
      <c r="P14" s="17">
        <v>3.5</v>
      </c>
      <c r="Q14" s="17">
        <v>4</v>
      </c>
      <c r="R14" s="17">
        <v>4.5</v>
      </c>
      <c r="S14" s="17">
        <v>4.5</v>
      </c>
      <c r="T14" s="17">
        <v>3</v>
      </c>
      <c r="U14" s="17">
        <v>3.5</v>
      </c>
      <c r="V14" s="17">
        <v>3.5</v>
      </c>
      <c r="W14" s="17">
        <v>3</v>
      </c>
      <c r="X14" s="17">
        <v>2.5</v>
      </c>
      <c r="Y14" s="17">
        <v>2.5</v>
      </c>
    </row>
    <row r="15" spans="1:25" x14ac:dyDescent="0.25">
      <c r="A15" s="5" t="s">
        <v>37</v>
      </c>
      <c r="B15" s="17">
        <v>0.71</v>
      </c>
      <c r="C15" s="17">
        <v>1.41</v>
      </c>
      <c r="D15" s="17">
        <v>1.41</v>
      </c>
      <c r="E15" s="17">
        <v>1.41</v>
      </c>
      <c r="F15" s="17">
        <v>0.71</v>
      </c>
      <c r="G15" s="17">
        <v>1.41</v>
      </c>
      <c r="H15" s="17">
        <v>1.41</v>
      </c>
      <c r="I15" s="17">
        <v>0.71</v>
      </c>
      <c r="J15" s="17">
        <v>2.12</v>
      </c>
      <c r="K15" s="17">
        <v>2.12</v>
      </c>
      <c r="L15" s="17">
        <v>2.12</v>
      </c>
      <c r="M15" s="17">
        <v>0</v>
      </c>
      <c r="N15" s="17">
        <v>1.41</v>
      </c>
      <c r="O15" s="17">
        <v>1.41</v>
      </c>
      <c r="P15" s="17">
        <v>0.71</v>
      </c>
      <c r="Q15" s="17">
        <v>0</v>
      </c>
      <c r="R15" s="17">
        <v>0.71</v>
      </c>
      <c r="S15" s="17">
        <v>0.71</v>
      </c>
      <c r="T15" s="17">
        <v>1.41</v>
      </c>
      <c r="U15" s="17">
        <v>0.71</v>
      </c>
      <c r="V15" s="17">
        <v>0.71</v>
      </c>
      <c r="W15" s="17">
        <v>1.41</v>
      </c>
      <c r="X15" s="17">
        <v>2.12</v>
      </c>
      <c r="Y15" s="17">
        <v>2.12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3.625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124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4</v>
      </c>
      <c r="F7" s="3">
        <v>2</v>
      </c>
      <c r="G7" s="3">
        <v>4</v>
      </c>
      <c r="H7" s="3">
        <v>0</v>
      </c>
      <c r="I7" s="3">
        <v>7</v>
      </c>
      <c r="J7" s="3">
        <v>2</v>
      </c>
      <c r="K7" s="3">
        <v>3</v>
      </c>
      <c r="L7" s="3">
        <v>2</v>
      </c>
      <c r="M7" s="3">
        <v>3</v>
      </c>
      <c r="N7" s="3">
        <v>3</v>
      </c>
      <c r="O7" s="3">
        <v>1</v>
      </c>
      <c r="P7" s="3">
        <v>2</v>
      </c>
      <c r="Q7" s="3">
        <v>2</v>
      </c>
      <c r="R7" s="3">
        <v>3</v>
      </c>
      <c r="S7" s="3">
        <v>10</v>
      </c>
      <c r="T7" s="3">
        <v>4</v>
      </c>
      <c r="U7" s="3">
        <v>3</v>
      </c>
      <c r="V7" s="3">
        <v>4</v>
      </c>
      <c r="W7" s="3">
        <v>2</v>
      </c>
      <c r="X7" s="3">
        <v>3</v>
      </c>
      <c r="Y7" s="3">
        <v>1</v>
      </c>
      <c r="Z7" s="3">
        <v>5</v>
      </c>
      <c r="AA7" s="3">
        <v>2</v>
      </c>
      <c r="AB7" s="3">
        <v>2</v>
      </c>
      <c r="AC7" s="3">
        <v>2</v>
      </c>
      <c r="AD7" s="3">
        <v>3</v>
      </c>
      <c r="AE7" s="3">
        <v>2</v>
      </c>
      <c r="AF7" s="3">
        <v>1</v>
      </c>
    </row>
    <row r="8" spans="1:32" x14ac:dyDescent="0.25">
      <c r="A8" s="8">
        <v>2</v>
      </c>
      <c r="B8" s="3">
        <v>3</v>
      </c>
      <c r="C8" s="3">
        <v>8</v>
      </c>
      <c r="D8" s="3">
        <v>13</v>
      </c>
      <c r="E8" s="3">
        <v>11</v>
      </c>
      <c r="F8" s="3">
        <v>4</v>
      </c>
      <c r="G8" s="3">
        <v>3</v>
      </c>
      <c r="H8" s="3">
        <v>7</v>
      </c>
      <c r="I8" s="3">
        <v>11</v>
      </c>
      <c r="J8" s="3">
        <v>14</v>
      </c>
      <c r="K8" s="3">
        <v>11</v>
      </c>
      <c r="L8" s="3">
        <v>8</v>
      </c>
      <c r="M8" s="3">
        <v>10</v>
      </c>
      <c r="N8" s="3">
        <v>5</v>
      </c>
      <c r="O8" s="3">
        <v>4</v>
      </c>
      <c r="P8" s="3">
        <v>12</v>
      </c>
      <c r="Q8" s="3">
        <v>6</v>
      </c>
      <c r="R8" s="3">
        <v>9</v>
      </c>
      <c r="S8" s="3">
        <v>15</v>
      </c>
      <c r="T8" s="3">
        <v>5</v>
      </c>
      <c r="U8" s="3">
        <v>10</v>
      </c>
      <c r="V8" s="3">
        <v>11</v>
      </c>
      <c r="W8" s="3">
        <v>2</v>
      </c>
      <c r="X8" s="3">
        <v>11</v>
      </c>
      <c r="Y8" s="3">
        <v>8</v>
      </c>
      <c r="Z8" s="3">
        <v>16</v>
      </c>
      <c r="AA8" s="3">
        <v>5</v>
      </c>
      <c r="AB8" s="3">
        <v>7</v>
      </c>
      <c r="AC8" s="3">
        <v>4</v>
      </c>
      <c r="AD8" s="3">
        <v>4</v>
      </c>
      <c r="AE8" s="3">
        <v>2</v>
      </c>
      <c r="AF8" s="3">
        <v>1</v>
      </c>
    </row>
    <row r="9" spans="1:32" x14ac:dyDescent="0.25">
      <c r="A9" s="8">
        <v>3</v>
      </c>
      <c r="B9" s="3">
        <v>25</v>
      </c>
      <c r="C9" s="3">
        <v>24</v>
      </c>
      <c r="D9" s="3">
        <v>20</v>
      </c>
      <c r="E9" s="3">
        <v>11</v>
      </c>
      <c r="F9" s="3">
        <v>13</v>
      </c>
      <c r="G9" s="3">
        <v>20</v>
      </c>
      <c r="H9" s="3">
        <v>22</v>
      </c>
      <c r="I9" s="3">
        <v>15</v>
      </c>
      <c r="J9" s="3">
        <v>24</v>
      </c>
      <c r="K9" s="3">
        <v>12</v>
      </c>
      <c r="L9" s="3">
        <v>17</v>
      </c>
      <c r="M9" s="3">
        <v>21</v>
      </c>
      <c r="N9" s="3">
        <v>16</v>
      </c>
      <c r="O9" s="3">
        <v>31</v>
      </c>
      <c r="P9" s="3">
        <v>25</v>
      </c>
      <c r="Q9" s="3">
        <v>24</v>
      </c>
      <c r="R9" s="3">
        <v>23</v>
      </c>
      <c r="S9" s="3">
        <v>9</v>
      </c>
      <c r="T9" s="3">
        <v>12</v>
      </c>
      <c r="U9" s="3">
        <v>19</v>
      </c>
      <c r="V9" s="3">
        <v>21</v>
      </c>
      <c r="W9" s="3">
        <v>29</v>
      </c>
      <c r="X9" s="3">
        <v>23</v>
      </c>
      <c r="Y9" s="3">
        <v>19</v>
      </c>
      <c r="Z9" s="3">
        <v>18</v>
      </c>
      <c r="AA9" s="3">
        <v>16</v>
      </c>
      <c r="AB9" s="3">
        <v>16</v>
      </c>
      <c r="AC9" s="3">
        <v>20</v>
      </c>
      <c r="AD9" s="3">
        <v>12</v>
      </c>
      <c r="AE9" s="3">
        <v>11</v>
      </c>
      <c r="AF9" s="3">
        <v>26</v>
      </c>
    </row>
    <row r="10" spans="1:32" x14ac:dyDescent="0.25">
      <c r="A10" s="8">
        <v>4</v>
      </c>
      <c r="B10" s="3">
        <v>25</v>
      </c>
      <c r="C10" s="3">
        <v>20</v>
      </c>
      <c r="D10" s="3">
        <v>7</v>
      </c>
      <c r="E10" s="3">
        <v>10</v>
      </c>
      <c r="F10" s="3">
        <v>23</v>
      </c>
      <c r="G10" s="3">
        <v>21</v>
      </c>
      <c r="H10" s="3">
        <v>20</v>
      </c>
      <c r="I10" s="3">
        <v>16</v>
      </c>
      <c r="J10" s="3">
        <v>11</v>
      </c>
      <c r="K10" s="3">
        <v>17</v>
      </c>
      <c r="L10" s="3">
        <v>17</v>
      </c>
      <c r="M10" s="3">
        <v>13</v>
      </c>
      <c r="N10" s="3">
        <v>13</v>
      </c>
      <c r="O10" s="3">
        <v>16</v>
      </c>
      <c r="P10" s="3">
        <v>11</v>
      </c>
      <c r="Q10" s="3">
        <v>16</v>
      </c>
      <c r="R10" s="3">
        <v>15</v>
      </c>
      <c r="S10" s="3">
        <v>16</v>
      </c>
      <c r="T10" s="3">
        <v>28</v>
      </c>
      <c r="U10" s="3">
        <v>16</v>
      </c>
      <c r="V10" s="3">
        <v>13</v>
      </c>
      <c r="W10" s="3">
        <v>16</v>
      </c>
      <c r="X10" s="3">
        <v>14</v>
      </c>
      <c r="Y10" s="3">
        <v>23</v>
      </c>
      <c r="Z10" s="3">
        <v>11</v>
      </c>
      <c r="AA10" s="3">
        <v>24</v>
      </c>
      <c r="AB10" s="3">
        <v>23</v>
      </c>
      <c r="AC10" s="3">
        <v>18</v>
      </c>
      <c r="AD10" s="3">
        <v>15</v>
      </c>
      <c r="AE10" s="3">
        <v>21</v>
      </c>
      <c r="AF10" s="3">
        <v>23</v>
      </c>
    </row>
    <row r="11" spans="1:32" x14ac:dyDescent="0.25">
      <c r="A11" s="8">
        <v>5</v>
      </c>
      <c r="B11" s="3">
        <v>0</v>
      </c>
      <c r="C11" s="3">
        <v>1</v>
      </c>
      <c r="D11" s="3">
        <v>5</v>
      </c>
      <c r="E11" s="3">
        <v>10</v>
      </c>
      <c r="F11" s="3">
        <v>11</v>
      </c>
      <c r="G11" s="3">
        <v>5</v>
      </c>
      <c r="H11" s="3">
        <v>3</v>
      </c>
      <c r="I11" s="3">
        <v>4</v>
      </c>
      <c r="J11" s="3">
        <v>2</v>
      </c>
      <c r="K11" s="3">
        <v>7</v>
      </c>
      <c r="L11" s="3">
        <v>8</v>
      </c>
      <c r="M11" s="3">
        <v>3</v>
      </c>
      <c r="N11" s="3">
        <v>10</v>
      </c>
      <c r="O11" s="3">
        <v>0</v>
      </c>
      <c r="P11" s="3">
        <v>3</v>
      </c>
      <c r="Q11" s="3">
        <v>3</v>
      </c>
      <c r="R11" s="3">
        <v>3</v>
      </c>
      <c r="S11" s="3">
        <v>2</v>
      </c>
      <c r="T11" s="3">
        <v>3</v>
      </c>
      <c r="U11" s="3">
        <v>4</v>
      </c>
      <c r="V11" s="3">
        <v>1</v>
      </c>
      <c r="W11" s="3">
        <v>3</v>
      </c>
      <c r="X11" s="3">
        <v>2</v>
      </c>
      <c r="Y11" s="3">
        <v>1</v>
      </c>
      <c r="Z11" s="3">
        <v>2</v>
      </c>
      <c r="AA11" s="3">
        <v>5</v>
      </c>
      <c r="AB11" s="3">
        <v>5</v>
      </c>
      <c r="AC11" s="3">
        <v>8</v>
      </c>
      <c r="AD11" s="3">
        <v>4</v>
      </c>
      <c r="AE11" s="3">
        <v>3</v>
      </c>
      <c r="AF11" s="3">
        <v>2</v>
      </c>
    </row>
    <row r="12" spans="1:32" x14ac:dyDescent="0.25">
      <c r="A12" s="8" t="s">
        <v>112</v>
      </c>
      <c r="B12" s="3">
        <v>0</v>
      </c>
      <c r="C12" s="3">
        <v>0</v>
      </c>
      <c r="D12" s="3">
        <v>6</v>
      </c>
      <c r="E12" s="3">
        <v>7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3</v>
      </c>
      <c r="L12" s="3">
        <v>1</v>
      </c>
      <c r="M12" s="3">
        <v>3</v>
      </c>
      <c r="N12" s="3">
        <v>6</v>
      </c>
      <c r="O12" s="3">
        <v>1</v>
      </c>
      <c r="P12" s="3">
        <v>0</v>
      </c>
      <c r="Q12" s="3">
        <v>2</v>
      </c>
      <c r="R12" s="3">
        <v>0</v>
      </c>
      <c r="S12" s="3">
        <v>1</v>
      </c>
      <c r="T12" s="3">
        <v>1</v>
      </c>
      <c r="U12" s="3">
        <v>1</v>
      </c>
      <c r="V12" s="3">
        <v>3</v>
      </c>
      <c r="W12" s="3">
        <v>1</v>
      </c>
      <c r="X12" s="3">
        <v>0</v>
      </c>
      <c r="Y12" s="3">
        <v>1</v>
      </c>
      <c r="Z12" s="3">
        <v>1</v>
      </c>
      <c r="AA12" s="3">
        <v>1</v>
      </c>
      <c r="AB12" s="3">
        <v>0</v>
      </c>
      <c r="AC12" s="3">
        <v>1</v>
      </c>
      <c r="AD12" s="3">
        <v>15</v>
      </c>
      <c r="AE12" s="3">
        <v>14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3.42</v>
      </c>
      <c r="C14" s="17">
        <v>3.26</v>
      </c>
      <c r="D14" s="17">
        <v>3</v>
      </c>
      <c r="E14" s="17">
        <v>3.24</v>
      </c>
      <c r="F14" s="17">
        <v>3.7</v>
      </c>
      <c r="G14" s="17">
        <v>3.38</v>
      </c>
      <c r="H14" s="17">
        <v>3.37</v>
      </c>
      <c r="I14" s="17">
        <v>2.98</v>
      </c>
      <c r="J14" s="17">
        <v>2.94</v>
      </c>
      <c r="K14" s="17">
        <v>3.28</v>
      </c>
      <c r="L14" s="17">
        <v>3.4</v>
      </c>
      <c r="M14" s="17">
        <v>3.06</v>
      </c>
      <c r="N14" s="17">
        <v>3.47</v>
      </c>
      <c r="O14" s="17">
        <v>3.19</v>
      </c>
      <c r="P14" s="17">
        <v>3.02</v>
      </c>
      <c r="Q14" s="17">
        <v>3.24</v>
      </c>
      <c r="R14" s="17">
        <v>3.11</v>
      </c>
      <c r="S14" s="17">
        <v>2.71</v>
      </c>
      <c r="T14" s="17">
        <v>3.4</v>
      </c>
      <c r="U14" s="17">
        <v>3.15</v>
      </c>
      <c r="V14" s="17">
        <v>2.92</v>
      </c>
      <c r="W14" s="17">
        <v>3.31</v>
      </c>
      <c r="X14" s="17">
        <v>3.02</v>
      </c>
      <c r="Y14" s="17">
        <v>3.29</v>
      </c>
      <c r="Z14" s="17">
        <v>2.79</v>
      </c>
      <c r="AA14" s="17">
        <v>3.48</v>
      </c>
      <c r="AB14" s="17">
        <v>3.42</v>
      </c>
      <c r="AC14" s="17">
        <v>3.5</v>
      </c>
      <c r="AD14" s="17">
        <v>3.34</v>
      </c>
      <c r="AE14" s="17">
        <v>3.54</v>
      </c>
      <c r="AF14" s="17">
        <v>3.45</v>
      </c>
    </row>
    <row r="15" spans="1:32" x14ac:dyDescent="0.25">
      <c r="A15" s="5" t="s">
        <v>37</v>
      </c>
      <c r="B15" s="17">
        <v>0.6</v>
      </c>
      <c r="C15" s="17">
        <v>0.74</v>
      </c>
      <c r="D15" s="17">
        <v>1.02</v>
      </c>
      <c r="E15" s="17">
        <v>1.29</v>
      </c>
      <c r="F15" s="17">
        <v>1.01</v>
      </c>
      <c r="G15" s="17">
        <v>1</v>
      </c>
      <c r="H15" s="17">
        <v>0.79</v>
      </c>
      <c r="I15" s="17">
        <v>1.17</v>
      </c>
      <c r="J15" s="17">
        <v>0.89</v>
      </c>
      <c r="K15" s="17">
        <v>1.1399999999999999</v>
      </c>
      <c r="L15" s="17">
        <v>1.05</v>
      </c>
      <c r="M15" s="17">
        <v>0.98</v>
      </c>
      <c r="N15" s="17">
        <v>1.1399999999999999</v>
      </c>
      <c r="O15" s="17">
        <v>0.66</v>
      </c>
      <c r="P15" s="17">
        <v>0.91</v>
      </c>
      <c r="Q15" s="17">
        <v>0.89</v>
      </c>
      <c r="R15" s="17">
        <v>0.95</v>
      </c>
      <c r="S15" s="17">
        <v>1.21</v>
      </c>
      <c r="T15" s="17">
        <v>1.01</v>
      </c>
      <c r="U15" s="17">
        <v>1.02</v>
      </c>
      <c r="V15" s="17">
        <v>0.94</v>
      </c>
      <c r="W15" s="17">
        <v>0.81</v>
      </c>
      <c r="X15" s="17">
        <v>0.93</v>
      </c>
      <c r="Y15" s="17">
        <v>0.82</v>
      </c>
      <c r="Z15" s="17">
        <v>1.02</v>
      </c>
      <c r="AA15" s="17">
        <v>0.94</v>
      </c>
      <c r="AB15" s="17">
        <v>0.97</v>
      </c>
      <c r="AC15" s="17">
        <v>0.98</v>
      </c>
      <c r="AD15" s="17">
        <v>1.07</v>
      </c>
      <c r="AE15" s="17">
        <v>0.91</v>
      </c>
      <c r="AF15" s="17">
        <v>0.7</v>
      </c>
    </row>
    <row r="16" spans="1:32" x14ac:dyDescent="0.25">
      <c r="A16" s="5" t="s">
        <v>38</v>
      </c>
      <c r="B16" s="18">
        <v>53</v>
      </c>
      <c r="C16" s="18">
        <v>53</v>
      </c>
      <c r="D16" s="18">
        <v>47</v>
      </c>
      <c r="E16" s="18">
        <v>46</v>
      </c>
      <c r="F16" s="18">
        <v>53</v>
      </c>
      <c r="G16" s="18">
        <v>53</v>
      </c>
      <c r="H16" s="18">
        <v>52</v>
      </c>
      <c r="I16" s="18">
        <v>53</v>
      </c>
      <c r="J16" s="18">
        <v>53</v>
      </c>
      <c r="K16" s="18">
        <v>50</v>
      </c>
      <c r="L16" s="18">
        <v>52</v>
      </c>
      <c r="M16" s="18">
        <v>50</v>
      </c>
      <c r="N16" s="18">
        <v>47</v>
      </c>
      <c r="O16" s="18">
        <v>52</v>
      </c>
      <c r="P16" s="18">
        <v>53</v>
      </c>
      <c r="Q16" s="18">
        <v>51</v>
      </c>
      <c r="R16" s="18">
        <v>53</v>
      </c>
      <c r="S16" s="18">
        <v>52</v>
      </c>
      <c r="T16" s="18">
        <v>52</v>
      </c>
      <c r="U16" s="18">
        <v>52</v>
      </c>
      <c r="V16" s="18">
        <v>50</v>
      </c>
      <c r="W16" s="18">
        <v>52</v>
      </c>
      <c r="X16" s="18">
        <v>53</v>
      </c>
      <c r="Y16" s="18">
        <v>52</v>
      </c>
      <c r="Z16" s="18">
        <v>52</v>
      </c>
      <c r="AA16" s="18">
        <v>52</v>
      </c>
      <c r="AB16" s="18">
        <v>53</v>
      </c>
      <c r="AC16" s="18">
        <v>52</v>
      </c>
      <c r="AD16" s="18">
        <v>38</v>
      </c>
      <c r="AE16" s="18">
        <v>39</v>
      </c>
      <c r="AF16" s="18">
        <v>53</v>
      </c>
    </row>
    <row r="18" spans="1:6" x14ac:dyDescent="0.25">
      <c r="A18" s="5" t="s">
        <v>113</v>
      </c>
      <c r="B18" s="5">
        <v>53</v>
      </c>
    </row>
    <row r="19" spans="1:6" x14ac:dyDescent="0.25">
      <c r="A19" s="5" t="s">
        <v>114</v>
      </c>
      <c r="B19" s="5">
        <v>197</v>
      </c>
    </row>
    <row r="20" spans="1:6" x14ac:dyDescent="0.25">
      <c r="A20" s="5" t="s">
        <v>115</v>
      </c>
      <c r="B20" s="19">
        <f>53/197</f>
        <v>0.26903553299492383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3.0333333333333337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2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2</v>
      </c>
      <c r="F8" s="3">
        <v>0</v>
      </c>
      <c r="G8" s="3">
        <v>4</v>
      </c>
      <c r="H8" s="3">
        <v>2</v>
      </c>
      <c r="I8" s="3">
        <v>1</v>
      </c>
      <c r="J8" s="3">
        <v>1</v>
      </c>
      <c r="K8" s="3">
        <v>0</v>
      </c>
      <c r="L8" s="3">
        <v>1</v>
      </c>
      <c r="M8" s="3">
        <v>3</v>
      </c>
      <c r="N8" s="3">
        <v>1</v>
      </c>
      <c r="O8" s="3">
        <v>0</v>
      </c>
      <c r="P8" s="3">
        <v>2</v>
      </c>
      <c r="Q8" s="3">
        <v>0</v>
      </c>
      <c r="R8" s="3">
        <v>2</v>
      </c>
      <c r="S8" s="3">
        <v>0</v>
      </c>
      <c r="T8" s="3">
        <v>2</v>
      </c>
      <c r="U8" s="3">
        <v>0</v>
      </c>
      <c r="V8" s="3">
        <v>1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4</v>
      </c>
      <c r="C9" s="3">
        <v>1</v>
      </c>
      <c r="D9" s="3">
        <v>2</v>
      </c>
      <c r="E9" s="3">
        <v>3</v>
      </c>
      <c r="F9" s="3">
        <v>4</v>
      </c>
      <c r="G9" s="3">
        <v>1</v>
      </c>
      <c r="H9" s="3">
        <v>2</v>
      </c>
      <c r="I9" s="3">
        <v>3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2</v>
      </c>
      <c r="P9" s="3">
        <v>0</v>
      </c>
      <c r="Q9" s="3">
        <v>0</v>
      </c>
      <c r="R9" s="3">
        <v>0</v>
      </c>
      <c r="S9" s="3">
        <v>3</v>
      </c>
      <c r="T9" s="3">
        <v>1</v>
      </c>
      <c r="U9" s="3">
        <v>1</v>
      </c>
      <c r="V9" s="3">
        <v>2</v>
      </c>
      <c r="W9" s="3">
        <v>1</v>
      </c>
      <c r="X9" s="3">
        <v>2</v>
      </c>
      <c r="Y9" s="3">
        <v>2</v>
      </c>
    </row>
    <row r="10" spans="1:25" x14ac:dyDescent="0.25">
      <c r="A10" s="8">
        <v>4</v>
      </c>
      <c r="B10" s="3">
        <v>1</v>
      </c>
      <c r="C10" s="3">
        <v>5</v>
      </c>
      <c r="D10" s="3">
        <v>2</v>
      </c>
      <c r="E10" s="3">
        <v>1</v>
      </c>
      <c r="F10" s="3">
        <v>2</v>
      </c>
      <c r="G10" s="3">
        <v>0</v>
      </c>
      <c r="H10" s="3">
        <v>3</v>
      </c>
      <c r="I10" s="3">
        <v>2</v>
      </c>
      <c r="J10" s="3">
        <v>2</v>
      </c>
      <c r="K10" s="3">
        <v>5</v>
      </c>
      <c r="L10" s="3">
        <v>2</v>
      </c>
      <c r="M10" s="3">
        <v>1</v>
      </c>
      <c r="N10" s="3">
        <v>2</v>
      </c>
      <c r="O10" s="3">
        <v>4</v>
      </c>
      <c r="P10" s="3">
        <v>5</v>
      </c>
      <c r="Q10" s="3">
        <v>5</v>
      </c>
      <c r="R10" s="3">
        <v>3</v>
      </c>
      <c r="S10" s="3">
        <v>3</v>
      </c>
      <c r="T10" s="3">
        <v>3</v>
      </c>
      <c r="U10" s="3">
        <v>5</v>
      </c>
      <c r="V10" s="3">
        <v>4</v>
      </c>
      <c r="W10" s="3">
        <v>5</v>
      </c>
      <c r="X10" s="3">
        <v>3</v>
      </c>
      <c r="Y10" s="3">
        <v>4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1</v>
      </c>
      <c r="P11" s="3">
        <v>0</v>
      </c>
      <c r="Q11" s="3">
        <v>1</v>
      </c>
      <c r="R11" s="3">
        <v>2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3.29</v>
      </c>
      <c r="C14" s="17">
        <v>3.57</v>
      </c>
      <c r="D14" s="17">
        <v>2.71</v>
      </c>
      <c r="E14" s="17">
        <v>2.83</v>
      </c>
      <c r="F14" s="17">
        <v>3.57</v>
      </c>
      <c r="G14" s="17">
        <v>1.86</v>
      </c>
      <c r="H14" s="17">
        <v>3.14</v>
      </c>
      <c r="I14" s="17">
        <v>3.43</v>
      </c>
      <c r="J14" s="17">
        <v>2.57</v>
      </c>
      <c r="K14" s="17">
        <v>3.71</v>
      </c>
      <c r="L14" s="17">
        <v>2.83</v>
      </c>
      <c r="M14" s="17">
        <v>2.14</v>
      </c>
      <c r="N14" s="17">
        <v>3.71</v>
      </c>
      <c r="O14" s="17">
        <v>3.86</v>
      </c>
      <c r="P14" s="17">
        <v>3.43</v>
      </c>
      <c r="Q14" s="17">
        <v>3.71</v>
      </c>
      <c r="R14" s="17">
        <v>3.71</v>
      </c>
      <c r="S14" s="17">
        <v>3.71</v>
      </c>
      <c r="T14" s="17">
        <v>3.43</v>
      </c>
      <c r="U14" s="17">
        <v>4</v>
      </c>
      <c r="V14" s="17">
        <v>3.43</v>
      </c>
      <c r="W14" s="17">
        <v>3.43</v>
      </c>
      <c r="X14" s="17">
        <v>3</v>
      </c>
      <c r="Y14" s="17">
        <v>3.29</v>
      </c>
    </row>
    <row r="15" spans="1:25" x14ac:dyDescent="0.25">
      <c r="A15" s="5" t="s">
        <v>37</v>
      </c>
      <c r="B15" s="17">
        <v>0.95</v>
      </c>
      <c r="C15" s="17">
        <v>0.79</v>
      </c>
      <c r="D15" s="17">
        <v>1.1100000000000001</v>
      </c>
      <c r="E15" s="17">
        <v>0.75</v>
      </c>
      <c r="F15" s="17">
        <v>0.79</v>
      </c>
      <c r="G15" s="17">
        <v>0.69</v>
      </c>
      <c r="H15" s="17">
        <v>0.9</v>
      </c>
      <c r="I15" s="17">
        <v>0.98</v>
      </c>
      <c r="J15" s="17">
        <v>1.27</v>
      </c>
      <c r="K15" s="17">
        <v>0.49</v>
      </c>
      <c r="L15" s="17">
        <v>1.17</v>
      </c>
      <c r="M15" s="17">
        <v>1.07</v>
      </c>
      <c r="N15" s="17">
        <v>1.1100000000000001</v>
      </c>
      <c r="O15" s="17">
        <v>0.69</v>
      </c>
      <c r="P15" s="17">
        <v>0.98</v>
      </c>
      <c r="Q15" s="17">
        <v>1.25</v>
      </c>
      <c r="R15" s="17">
        <v>1.25</v>
      </c>
      <c r="S15" s="17">
        <v>0.76</v>
      </c>
      <c r="T15" s="17">
        <v>1.1299999999999999</v>
      </c>
      <c r="U15" s="17">
        <v>0.57999999999999996</v>
      </c>
      <c r="V15" s="17">
        <v>0.79</v>
      </c>
      <c r="W15" s="17">
        <v>1.1299999999999999</v>
      </c>
      <c r="X15" s="17">
        <v>1.1499999999999999</v>
      </c>
      <c r="Y15" s="17">
        <v>1.1100000000000001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6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6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3.6425000000000001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124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1</v>
      </c>
      <c r="G8" s="3">
        <v>0</v>
      </c>
      <c r="H8" s="3">
        <v>1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1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1</v>
      </c>
      <c r="Z8" s="3">
        <v>0</v>
      </c>
      <c r="AA8" s="3">
        <v>1</v>
      </c>
      <c r="AB8" s="3">
        <v>0</v>
      </c>
      <c r="AC8" s="3">
        <v>1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3</v>
      </c>
      <c r="C9" s="3">
        <v>3</v>
      </c>
      <c r="D9" s="3">
        <v>2</v>
      </c>
      <c r="E9" s="3">
        <v>3</v>
      </c>
      <c r="F9" s="3">
        <v>2</v>
      </c>
      <c r="G9" s="3">
        <v>3</v>
      </c>
      <c r="H9" s="3">
        <v>1</v>
      </c>
      <c r="I9" s="3">
        <v>4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3</v>
      </c>
      <c r="Q9" s="3">
        <v>1</v>
      </c>
      <c r="R9" s="3">
        <v>2</v>
      </c>
      <c r="S9" s="3">
        <v>1</v>
      </c>
      <c r="T9" s="3">
        <v>3</v>
      </c>
      <c r="U9" s="3">
        <v>1</v>
      </c>
      <c r="V9" s="3">
        <v>2</v>
      </c>
      <c r="W9" s="3">
        <v>1</v>
      </c>
      <c r="X9" s="3">
        <v>2</v>
      </c>
      <c r="Y9" s="3">
        <v>2</v>
      </c>
      <c r="Z9" s="3">
        <v>3</v>
      </c>
      <c r="AA9" s="3">
        <v>0</v>
      </c>
      <c r="AB9" s="3">
        <v>1</v>
      </c>
      <c r="AC9" s="3">
        <v>0</v>
      </c>
      <c r="AD9" s="3">
        <v>2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3</v>
      </c>
      <c r="AB10" s="3">
        <v>3</v>
      </c>
      <c r="AC10" s="3">
        <v>2</v>
      </c>
      <c r="AD10" s="3">
        <v>1</v>
      </c>
      <c r="AE10" s="3">
        <v>1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2</v>
      </c>
      <c r="L11" s="3">
        <v>1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2</v>
      </c>
      <c r="W11" s="3">
        <v>1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112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3.25</v>
      </c>
      <c r="C14" s="17">
        <v>2.75</v>
      </c>
      <c r="D14" s="17">
        <v>3</v>
      </c>
      <c r="E14" s="17">
        <v>3.5</v>
      </c>
      <c r="F14" s="17">
        <v>3.25</v>
      </c>
      <c r="G14" s="17">
        <v>3.5</v>
      </c>
      <c r="H14" s="17">
        <v>3.5</v>
      </c>
      <c r="I14" s="17">
        <v>3</v>
      </c>
      <c r="J14" s="17">
        <v>3.5</v>
      </c>
      <c r="K14" s="17">
        <v>4</v>
      </c>
      <c r="L14" s="17">
        <v>3.5</v>
      </c>
      <c r="M14" s="17">
        <v>4</v>
      </c>
      <c r="N14" s="17">
        <v>3.5</v>
      </c>
      <c r="O14" s="17">
        <v>3.25</v>
      </c>
      <c r="P14" s="17">
        <v>3.5</v>
      </c>
      <c r="Q14" s="17">
        <v>3.5</v>
      </c>
      <c r="R14" s="17">
        <v>3.75</v>
      </c>
      <c r="S14" s="17">
        <v>2.75</v>
      </c>
      <c r="T14" s="17">
        <v>3.5</v>
      </c>
      <c r="U14" s="17">
        <v>3.5</v>
      </c>
      <c r="V14" s="17">
        <v>4</v>
      </c>
      <c r="W14" s="17">
        <v>3.5</v>
      </c>
      <c r="X14" s="17">
        <v>3.25</v>
      </c>
      <c r="Y14" s="17">
        <v>3.25</v>
      </c>
      <c r="Z14" s="17">
        <v>3.5</v>
      </c>
      <c r="AA14" s="17">
        <v>3.5</v>
      </c>
      <c r="AB14" s="17">
        <v>3.75</v>
      </c>
      <c r="AC14" s="17">
        <v>3.75</v>
      </c>
      <c r="AD14" s="17">
        <v>3.33</v>
      </c>
      <c r="AE14" s="17">
        <v>3</v>
      </c>
      <c r="AF14" s="17">
        <v>3.5</v>
      </c>
    </row>
    <row r="15" spans="1:32" x14ac:dyDescent="0.25">
      <c r="A15" s="5" t="s">
        <v>37</v>
      </c>
      <c r="B15" s="17">
        <v>0.5</v>
      </c>
      <c r="C15" s="17">
        <v>0.5</v>
      </c>
      <c r="D15" s="17">
        <v>0</v>
      </c>
      <c r="E15" s="17">
        <v>1</v>
      </c>
      <c r="F15" s="17">
        <v>1.26</v>
      </c>
      <c r="G15" s="17">
        <v>1</v>
      </c>
      <c r="H15" s="17">
        <v>1.29</v>
      </c>
      <c r="I15" s="17">
        <v>0</v>
      </c>
      <c r="J15" s="17">
        <v>1.29</v>
      </c>
      <c r="K15" s="17">
        <v>1.1499999999999999</v>
      </c>
      <c r="L15" s="17">
        <v>1.29</v>
      </c>
      <c r="M15" s="17">
        <v>1.1499999999999999</v>
      </c>
      <c r="N15" s="17">
        <v>1.29</v>
      </c>
      <c r="O15" s="17">
        <v>1.26</v>
      </c>
      <c r="P15" s="17">
        <v>1</v>
      </c>
      <c r="Q15" s="17">
        <v>1.29</v>
      </c>
      <c r="R15" s="17">
        <v>0.96</v>
      </c>
      <c r="S15" s="17">
        <v>1.71</v>
      </c>
      <c r="T15" s="17">
        <v>1</v>
      </c>
      <c r="U15" s="17">
        <v>1.29</v>
      </c>
      <c r="V15" s="17">
        <v>1.1499999999999999</v>
      </c>
      <c r="W15" s="17">
        <v>1.29</v>
      </c>
      <c r="X15" s="17">
        <v>1.26</v>
      </c>
      <c r="Y15" s="17">
        <v>1.26</v>
      </c>
      <c r="Z15" s="17">
        <v>1</v>
      </c>
      <c r="AA15" s="17">
        <v>1</v>
      </c>
      <c r="AB15" s="17">
        <v>0.5</v>
      </c>
      <c r="AC15" s="17">
        <v>1.26</v>
      </c>
      <c r="AD15" s="17">
        <v>0.57999999999999996</v>
      </c>
      <c r="AE15" s="17">
        <v>1.41</v>
      </c>
      <c r="AF15" s="17">
        <v>1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2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3</v>
      </c>
      <c r="AE16" s="18">
        <v>2</v>
      </c>
      <c r="AF16" s="18">
        <v>4</v>
      </c>
    </row>
    <row r="18" spans="1:6" x14ac:dyDescent="0.25">
      <c r="A18" s="5" t="s">
        <v>113</v>
      </c>
      <c r="B18" s="5">
        <v>4</v>
      </c>
    </row>
    <row r="19" spans="1:6" x14ac:dyDescent="0.25">
      <c r="A19" s="5" t="s">
        <v>114</v>
      </c>
      <c r="B19" s="5">
        <v>79</v>
      </c>
    </row>
    <row r="20" spans="1:6" x14ac:dyDescent="0.25">
      <c r="A20" s="5" t="s">
        <v>115</v>
      </c>
      <c r="B20" s="19">
        <f>4/79</f>
        <v>5.0632911392405063E-2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3.3333333333333335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128</v>
      </c>
    </row>
    <row r="3" spans="1:32" x14ac:dyDescent="0.25">
      <c r="A3" s="1" t="s">
        <v>1</v>
      </c>
      <c r="B3" t="s">
        <v>124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4</v>
      </c>
      <c r="E7" s="3">
        <v>2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1</v>
      </c>
      <c r="R7" s="3">
        <v>1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3</v>
      </c>
      <c r="D8" s="3">
        <v>0</v>
      </c>
      <c r="E8" s="3">
        <v>3</v>
      </c>
      <c r="F8" s="3">
        <v>0</v>
      </c>
      <c r="G8" s="3">
        <v>0</v>
      </c>
      <c r="H8" s="3">
        <v>1</v>
      </c>
      <c r="I8" s="3">
        <v>4</v>
      </c>
      <c r="J8" s="3">
        <v>3</v>
      </c>
      <c r="K8" s="3">
        <v>5</v>
      </c>
      <c r="L8" s="3">
        <v>1</v>
      </c>
      <c r="M8" s="3">
        <v>4</v>
      </c>
      <c r="N8" s="3">
        <v>3</v>
      </c>
      <c r="O8" s="3">
        <v>1</v>
      </c>
      <c r="P8" s="3">
        <v>4</v>
      </c>
      <c r="Q8" s="3">
        <v>3</v>
      </c>
      <c r="R8" s="3">
        <v>1</v>
      </c>
      <c r="S8" s="3">
        <v>1</v>
      </c>
      <c r="T8" s="3">
        <v>2</v>
      </c>
      <c r="U8" s="3">
        <v>4</v>
      </c>
      <c r="V8" s="3">
        <v>3</v>
      </c>
      <c r="W8" s="3">
        <v>1</v>
      </c>
      <c r="X8" s="3">
        <v>4</v>
      </c>
      <c r="Y8" s="3">
        <v>1</v>
      </c>
      <c r="Z8" s="3">
        <v>5</v>
      </c>
      <c r="AA8" s="3">
        <v>3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4</v>
      </c>
      <c r="C9" s="3">
        <v>3</v>
      </c>
      <c r="D9" s="3">
        <v>3</v>
      </c>
      <c r="E9" s="3">
        <v>0</v>
      </c>
      <c r="F9" s="3">
        <v>4</v>
      </c>
      <c r="G9" s="3">
        <v>3</v>
      </c>
      <c r="H9" s="3">
        <v>5</v>
      </c>
      <c r="I9" s="3">
        <v>4</v>
      </c>
      <c r="J9" s="3">
        <v>3</v>
      </c>
      <c r="K9" s="3">
        <v>3</v>
      </c>
      <c r="L9" s="3">
        <v>4</v>
      </c>
      <c r="M9" s="3">
        <v>4</v>
      </c>
      <c r="N9" s="3">
        <v>3</v>
      </c>
      <c r="O9" s="3">
        <v>5</v>
      </c>
      <c r="P9" s="3">
        <v>3</v>
      </c>
      <c r="Q9" s="3">
        <v>2</v>
      </c>
      <c r="R9" s="3">
        <v>4</v>
      </c>
      <c r="S9" s="3">
        <v>6</v>
      </c>
      <c r="T9" s="3">
        <v>2</v>
      </c>
      <c r="U9" s="3">
        <v>3</v>
      </c>
      <c r="V9" s="3">
        <v>5</v>
      </c>
      <c r="W9" s="3">
        <v>4</v>
      </c>
      <c r="X9" s="3">
        <v>3</v>
      </c>
      <c r="Y9" s="3">
        <v>4</v>
      </c>
      <c r="Z9" s="3">
        <v>2</v>
      </c>
      <c r="AA9" s="3">
        <v>3</v>
      </c>
      <c r="AB9" s="3">
        <v>4</v>
      </c>
      <c r="AC9" s="3">
        <v>4</v>
      </c>
      <c r="AD9" s="3">
        <v>4</v>
      </c>
      <c r="AE9" s="3">
        <v>4</v>
      </c>
      <c r="AF9" s="3">
        <v>5</v>
      </c>
    </row>
    <row r="10" spans="1:32" x14ac:dyDescent="0.25">
      <c r="A10" s="8">
        <v>4</v>
      </c>
      <c r="B10" s="3">
        <v>5</v>
      </c>
      <c r="C10" s="3">
        <v>4</v>
      </c>
      <c r="D10" s="3">
        <v>0</v>
      </c>
      <c r="E10" s="3">
        <v>3</v>
      </c>
      <c r="F10" s="3">
        <v>5</v>
      </c>
      <c r="G10" s="3">
        <v>8</v>
      </c>
      <c r="H10" s="3">
        <v>4</v>
      </c>
      <c r="I10" s="3">
        <v>3</v>
      </c>
      <c r="J10" s="3">
        <v>3</v>
      </c>
      <c r="K10" s="3">
        <v>2</v>
      </c>
      <c r="L10" s="3">
        <v>5</v>
      </c>
      <c r="M10" s="3">
        <v>1</v>
      </c>
      <c r="N10" s="3">
        <v>2</v>
      </c>
      <c r="O10" s="3">
        <v>5</v>
      </c>
      <c r="P10" s="3">
        <v>3</v>
      </c>
      <c r="Q10" s="3">
        <v>4</v>
      </c>
      <c r="R10" s="3">
        <v>4</v>
      </c>
      <c r="S10" s="3">
        <v>2</v>
      </c>
      <c r="T10" s="3">
        <v>6</v>
      </c>
      <c r="U10" s="3">
        <v>3</v>
      </c>
      <c r="V10" s="3">
        <v>2</v>
      </c>
      <c r="W10" s="3">
        <v>6</v>
      </c>
      <c r="X10" s="3">
        <v>4</v>
      </c>
      <c r="Y10" s="3">
        <v>4</v>
      </c>
      <c r="Z10" s="3">
        <v>2</v>
      </c>
      <c r="AA10" s="3">
        <v>3</v>
      </c>
      <c r="AB10" s="3">
        <v>4</v>
      </c>
      <c r="AC10" s="3">
        <v>3</v>
      </c>
      <c r="AD10" s="3">
        <v>2</v>
      </c>
      <c r="AE10" s="3">
        <v>3</v>
      </c>
      <c r="AF10" s="3">
        <v>6</v>
      </c>
    </row>
    <row r="11" spans="1:32" x14ac:dyDescent="0.25">
      <c r="A11" s="8">
        <v>5</v>
      </c>
      <c r="B11" s="3">
        <v>2</v>
      </c>
      <c r="C11" s="3">
        <v>3</v>
      </c>
      <c r="D11" s="3">
        <v>0</v>
      </c>
      <c r="E11" s="3">
        <v>0</v>
      </c>
      <c r="F11" s="3">
        <v>4</v>
      </c>
      <c r="G11" s="3">
        <v>2</v>
      </c>
      <c r="H11" s="3">
        <v>2</v>
      </c>
      <c r="I11" s="3">
        <v>2</v>
      </c>
      <c r="J11" s="3">
        <v>3</v>
      </c>
      <c r="K11" s="3">
        <v>3</v>
      </c>
      <c r="L11" s="3">
        <v>2</v>
      </c>
      <c r="M11" s="3">
        <v>0</v>
      </c>
      <c r="N11" s="3">
        <v>0</v>
      </c>
      <c r="O11" s="3">
        <v>2</v>
      </c>
      <c r="P11" s="3">
        <v>3</v>
      </c>
      <c r="Q11" s="3">
        <v>3</v>
      </c>
      <c r="R11" s="3">
        <v>2</v>
      </c>
      <c r="S11" s="3">
        <v>2</v>
      </c>
      <c r="T11" s="3">
        <v>2</v>
      </c>
      <c r="U11" s="3">
        <v>3</v>
      </c>
      <c r="V11" s="3">
        <v>2</v>
      </c>
      <c r="W11" s="3">
        <v>2</v>
      </c>
      <c r="X11" s="3">
        <v>0</v>
      </c>
      <c r="Y11" s="3">
        <v>4</v>
      </c>
      <c r="Z11" s="3">
        <v>2</v>
      </c>
      <c r="AA11" s="3">
        <v>4</v>
      </c>
      <c r="AB11" s="3">
        <v>4</v>
      </c>
      <c r="AC11" s="3">
        <v>5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112</v>
      </c>
      <c r="B12" s="3">
        <v>0</v>
      </c>
      <c r="C12" s="3">
        <v>0</v>
      </c>
      <c r="D12" s="3">
        <v>6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3</v>
      </c>
      <c r="N12" s="3">
        <v>4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1</v>
      </c>
      <c r="U12" s="3">
        <v>0</v>
      </c>
      <c r="V12" s="3">
        <v>1</v>
      </c>
      <c r="W12" s="3">
        <v>0</v>
      </c>
      <c r="X12" s="3">
        <v>2</v>
      </c>
      <c r="Y12" s="3">
        <v>0</v>
      </c>
      <c r="Z12" s="3">
        <v>2</v>
      </c>
      <c r="AA12" s="3">
        <v>0</v>
      </c>
      <c r="AB12" s="3">
        <v>0</v>
      </c>
      <c r="AC12" s="3">
        <v>0</v>
      </c>
      <c r="AD12" s="3">
        <v>5</v>
      </c>
      <c r="AE12" s="3">
        <v>4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3.54</v>
      </c>
      <c r="C14" s="17">
        <v>3.54</v>
      </c>
      <c r="D14" s="17">
        <v>1.86</v>
      </c>
      <c r="E14" s="17">
        <v>2.5</v>
      </c>
      <c r="F14" s="17">
        <v>4</v>
      </c>
      <c r="G14" s="17">
        <v>3.92</v>
      </c>
      <c r="H14" s="17">
        <v>3.38</v>
      </c>
      <c r="I14" s="17">
        <v>3.23</v>
      </c>
      <c r="J14" s="17">
        <v>3.31</v>
      </c>
      <c r="K14" s="17">
        <v>3.23</v>
      </c>
      <c r="L14" s="17">
        <v>3.46</v>
      </c>
      <c r="M14" s="17">
        <v>2.5</v>
      </c>
      <c r="N14" s="17">
        <v>2.67</v>
      </c>
      <c r="O14" s="17">
        <v>3.62</v>
      </c>
      <c r="P14" s="17">
        <v>3.38</v>
      </c>
      <c r="Q14" s="17">
        <v>3.38</v>
      </c>
      <c r="R14" s="17">
        <v>3.42</v>
      </c>
      <c r="S14" s="17">
        <v>3.08</v>
      </c>
      <c r="T14" s="17">
        <v>3.67</v>
      </c>
      <c r="U14" s="17">
        <v>3.38</v>
      </c>
      <c r="V14" s="17">
        <v>3.25</v>
      </c>
      <c r="W14" s="17">
        <v>3.69</v>
      </c>
      <c r="X14" s="17">
        <v>3</v>
      </c>
      <c r="Y14" s="17">
        <v>3.85</v>
      </c>
      <c r="Z14" s="17">
        <v>3.09</v>
      </c>
      <c r="AA14" s="17">
        <v>3.62</v>
      </c>
      <c r="AB14" s="17">
        <v>3.77</v>
      </c>
      <c r="AC14" s="17">
        <v>3.92</v>
      </c>
      <c r="AD14" s="17">
        <v>3.38</v>
      </c>
      <c r="AE14" s="17">
        <v>3.44</v>
      </c>
      <c r="AF14" s="17">
        <v>3.55</v>
      </c>
    </row>
    <row r="15" spans="1:32" x14ac:dyDescent="0.25">
      <c r="A15" s="5" t="s">
        <v>37</v>
      </c>
      <c r="B15" s="17">
        <v>0.97</v>
      </c>
      <c r="C15" s="17">
        <v>1.1299999999999999</v>
      </c>
      <c r="D15" s="17">
        <v>1.07</v>
      </c>
      <c r="E15" s="17">
        <v>1.31</v>
      </c>
      <c r="F15" s="17">
        <v>0.82</v>
      </c>
      <c r="G15" s="17">
        <v>0.64</v>
      </c>
      <c r="H15" s="17">
        <v>1.1200000000000001</v>
      </c>
      <c r="I15" s="17">
        <v>1.0900000000000001</v>
      </c>
      <c r="J15" s="17">
        <v>1.32</v>
      </c>
      <c r="K15" s="17">
        <v>1.24</v>
      </c>
      <c r="L15" s="17">
        <v>1.1299999999999999</v>
      </c>
      <c r="M15" s="17">
        <v>0.85</v>
      </c>
      <c r="N15" s="17">
        <v>1</v>
      </c>
      <c r="O15" s="17">
        <v>0.87</v>
      </c>
      <c r="P15" s="17">
        <v>1.19</v>
      </c>
      <c r="Q15" s="17">
        <v>1.33</v>
      </c>
      <c r="R15" s="17">
        <v>1.1599999999999999</v>
      </c>
      <c r="S15" s="17">
        <v>1.26</v>
      </c>
      <c r="T15" s="17">
        <v>0.98</v>
      </c>
      <c r="U15" s="17">
        <v>1.19</v>
      </c>
      <c r="V15" s="17">
        <v>1.06</v>
      </c>
      <c r="W15" s="17">
        <v>0.85</v>
      </c>
      <c r="X15" s="17">
        <v>0.89</v>
      </c>
      <c r="Y15" s="17">
        <v>0.99</v>
      </c>
      <c r="Z15" s="17">
        <v>1.22</v>
      </c>
      <c r="AA15" s="17">
        <v>1.19</v>
      </c>
      <c r="AB15" s="17">
        <v>1.17</v>
      </c>
      <c r="AC15" s="17">
        <v>1.04</v>
      </c>
      <c r="AD15" s="17">
        <v>0.92</v>
      </c>
      <c r="AE15" s="17">
        <v>0.88</v>
      </c>
      <c r="AF15" s="17">
        <v>0.52</v>
      </c>
    </row>
    <row r="16" spans="1:32" x14ac:dyDescent="0.25">
      <c r="A16" s="5" t="s">
        <v>38</v>
      </c>
      <c r="B16" s="18">
        <v>13</v>
      </c>
      <c r="C16" s="18">
        <v>13</v>
      </c>
      <c r="D16" s="18">
        <v>7</v>
      </c>
      <c r="E16" s="18">
        <v>8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13</v>
      </c>
      <c r="M16" s="18">
        <v>10</v>
      </c>
      <c r="N16" s="18">
        <v>9</v>
      </c>
      <c r="O16" s="18">
        <v>13</v>
      </c>
      <c r="P16" s="18">
        <v>13</v>
      </c>
      <c r="Q16" s="18">
        <v>13</v>
      </c>
      <c r="R16" s="18">
        <v>12</v>
      </c>
      <c r="S16" s="18">
        <v>13</v>
      </c>
      <c r="T16" s="18">
        <v>12</v>
      </c>
      <c r="U16" s="18">
        <v>13</v>
      </c>
      <c r="V16" s="18">
        <v>12</v>
      </c>
      <c r="W16" s="18">
        <v>13</v>
      </c>
      <c r="X16" s="18">
        <v>11</v>
      </c>
      <c r="Y16" s="18">
        <v>13</v>
      </c>
      <c r="Z16" s="18">
        <v>11</v>
      </c>
      <c r="AA16" s="18">
        <v>13</v>
      </c>
      <c r="AB16" s="18">
        <v>13</v>
      </c>
      <c r="AC16" s="18">
        <v>13</v>
      </c>
      <c r="AD16" s="18">
        <v>8</v>
      </c>
      <c r="AE16" s="18">
        <v>9</v>
      </c>
      <c r="AF16" s="18">
        <v>11</v>
      </c>
    </row>
    <row r="18" spans="1:6" x14ac:dyDescent="0.25">
      <c r="A18" s="5" t="s">
        <v>113</v>
      </c>
      <c r="B18" s="5">
        <f>13</f>
        <v>13</v>
      </c>
    </row>
    <row r="19" spans="1:6" x14ac:dyDescent="0.25">
      <c r="A19" s="5" t="s">
        <v>114</v>
      </c>
      <c r="B19" s="5">
        <v>36</v>
      </c>
    </row>
    <row r="20" spans="1:6" x14ac:dyDescent="0.25">
      <c r="A20" s="5" t="s">
        <v>115</v>
      </c>
      <c r="B20" s="19">
        <f>13/36</f>
        <v>0.3611111111111111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3.313333333333333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128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2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2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2</v>
      </c>
      <c r="E10" s="3">
        <v>3</v>
      </c>
      <c r="F10" s="3">
        <v>2</v>
      </c>
      <c r="G10" s="3">
        <v>0</v>
      </c>
      <c r="H10" s="3">
        <v>2</v>
      </c>
      <c r="I10" s="3">
        <v>2</v>
      </c>
      <c r="J10" s="3">
        <v>3</v>
      </c>
      <c r="K10" s="3">
        <v>3</v>
      </c>
      <c r="L10" s="3">
        <v>3</v>
      </c>
      <c r="M10" s="3">
        <v>1</v>
      </c>
      <c r="N10" s="3">
        <v>3</v>
      </c>
      <c r="O10" s="3">
        <v>2</v>
      </c>
      <c r="P10" s="3">
        <v>2</v>
      </c>
      <c r="Q10" s="3">
        <v>2</v>
      </c>
      <c r="R10" s="3">
        <v>2</v>
      </c>
      <c r="S10" s="3">
        <v>3</v>
      </c>
      <c r="T10" s="3">
        <v>2</v>
      </c>
      <c r="U10" s="3">
        <v>4</v>
      </c>
      <c r="V10" s="3">
        <v>3</v>
      </c>
      <c r="W10" s="3">
        <v>2</v>
      </c>
      <c r="X10" s="3">
        <v>3</v>
      </c>
      <c r="Y10" s="3">
        <v>1</v>
      </c>
    </row>
    <row r="11" spans="1:25" x14ac:dyDescent="0.25">
      <c r="A11" s="8">
        <v>5</v>
      </c>
      <c r="B11" s="3">
        <v>1</v>
      </c>
      <c r="C11" s="3">
        <v>3</v>
      </c>
      <c r="D11" s="3">
        <v>0</v>
      </c>
      <c r="E11" s="3">
        <v>1</v>
      </c>
      <c r="F11" s="3">
        <v>2</v>
      </c>
      <c r="G11" s="3">
        <v>1</v>
      </c>
      <c r="H11" s="3">
        <v>2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1</v>
      </c>
      <c r="Q11" s="3">
        <v>1</v>
      </c>
      <c r="R11" s="3">
        <v>2</v>
      </c>
      <c r="S11" s="3">
        <v>1</v>
      </c>
      <c r="T11" s="3">
        <v>1</v>
      </c>
      <c r="U11" s="3">
        <v>0</v>
      </c>
      <c r="V11" s="3">
        <v>1</v>
      </c>
      <c r="W11" s="3">
        <v>2</v>
      </c>
      <c r="X11" s="3">
        <v>1</v>
      </c>
      <c r="Y11" s="3">
        <v>2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4.5</v>
      </c>
      <c r="D14" s="17">
        <v>3.25</v>
      </c>
      <c r="E14" s="17">
        <v>4.25</v>
      </c>
      <c r="F14" s="17">
        <v>4.5</v>
      </c>
      <c r="G14" s="17">
        <v>3.25</v>
      </c>
      <c r="H14" s="17">
        <v>4.5</v>
      </c>
      <c r="I14" s="17">
        <v>4</v>
      </c>
      <c r="J14" s="17">
        <v>3.75</v>
      </c>
      <c r="K14" s="17">
        <v>4.25</v>
      </c>
      <c r="L14" s="17">
        <v>4</v>
      </c>
      <c r="M14" s="17">
        <v>3</v>
      </c>
      <c r="N14" s="17">
        <v>4.25</v>
      </c>
      <c r="O14" s="17">
        <v>4.5</v>
      </c>
      <c r="P14" s="17">
        <v>4</v>
      </c>
      <c r="Q14" s="17">
        <v>4</v>
      </c>
      <c r="R14" s="17">
        <v>4.5</v>
      </c>
      <c r="S14" s="17">
        <v>4.25</v>
      </c>
      <c r="T14" s="17">
        <v>3.75</v>
      </c>
      <c r="U14" s="17">
        <v>4</v>
      </c>
      <c r="V14" s="17">
        <v>4.25</v>
      </c>
      <c r="W14" s="17">
        <v>4.5</v>
      </c>
      <c r="X14" s="17">
        <v>4.25</v>
      </c>
      <c r="Y14" s="17">
        <v>4.25</v>
      </c>
    </row>
    <row r="15" spans="1:25" x14ac:dyDescent="0.25">
      <c r="A15" s="5" t="s">
        <v>37</v>
      </c>
      <c r="B15" s="17">
        <v>1.29</v>
      </c>
      <c r="C15" s="17">
        <v>1</v>
      </c>
      <c r="D15" s="17">
        <v>0.96</v>
      </c>
      <c r="E15" s="17">
        <v>0.5</v>
      </c>
      <c r="F15" s="17">
        <v>0.57999999999999996</v>
      </c>
      <c r="G15" s="17">
        <v>1.26</v>
      </c>
      <c r="H15" s="17">
        <v>0.57999999999999996</v>
      </c>
      <c r="I15" s="17">
        <v>0.82</v>
      </c>
      <c r="J15" s="17">
        <v>0.5</v>
      </c>
      <c r="K15" s="17">
        <v>0.5</v>
      </c>
      <c r="L15" s="17">
        <v>0</v>
      </c>
      <c r="M15" s="17">
        <v>0.82</v>
      </c>
      <c r="N15" s="17">
        <v>0.5</v>
      </c>
      <c r="O15" s="17">
        <v>0.57999999999999996</v>
      </c>
      <c r="P15" s="17">
        <v>0.82</v>
      </c>
      <c r="Q15" s="17">
        <v>0.82</v>
      </c>
      <c r="R15" s="17">
        <v>0.57999999999999996</v>
      </c>
      <c r="S15" s="17">
        <v>0.5</v>
      </c>
      <c r="T15" s="17">
        <v>1.26</v>
      </c>
      <c r="U15" s="17">
        <v>0</v>
      </c>
      <c r="V15" s="17">
        <v>0.5</v>
      </c>
      <c r="W15" s="17">
        <v>0.57999999999999996</v>
      </c>
      <c r="X15" s="17">
        <v>0.5</v>
      </c>
      <c r="Y15" s="17">
        <v>0.96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3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4.0625</v>
      </c>
    </row>
    <row r="19" spans="1:6" x14ac:dyDescent="0.25">
      <c r="A19" s="5" t="s">
        <v>123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1">
    <tabColor theme="7"/>
  </sheetPr>
  <dimension ref="A1:J16"/>
  <sheetViews>
    <sheetView workbookViewId="0"/>
  </sheetViews>
  <sheetFormatPr baseColWidth="10" defaultRowHeight="15" x14ac:dyDescent="0.25"/>
  <sheetData>
    <row r="1" spans="1:10" x14ac:dyDescent="0.25">
      <c r="A1" s="2" t="s">
        <v>130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124</v>
      </c>
    </row>
    <row r="4" spans="1:10" x14ac:dyDescent="0.25">
      <c r="A4" s="1" t="s">
        <v>2</v>
      </c>
      <c r="B4" t="s">
        <v>126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</row>
    <row r="8" spans="1:10" x14ac:dyDescent="0.25">
      <c r="A8" s="8">
        <v>2</v>
      </c>
      <c r="B8" s="20">
        <v>1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20">
        <v>0</v>
      </c>
      <c r="I8" s="20">
        <v>0</v>
      </c>
      <c r="J8" s="20">
        <v>0</v>
      </c>
    </row>
    <row r="9" spans="1:10" x14ac:dyDescent="0.25">
      <c r="A9" s="8">
        <v>3</v>
      </c>
      <c r="B9" s="20">
        <v>3</v>
      </c>
      <c r="C9" s="20">
        <v>0</v>
      </c>
      <c r="D9" s="20">
        <v>2</v>
      </c>
      <c r="E9" s="20">
        <v>3</v>
      </c>
      <c r="F9" s="20">
        <v>3</v>
      </c>
      <c r="G9" s="20">
        <v>3</v>
      </c>
      <c r="H9" s="20">
        <v>2</v>
      </c>
      <c r="I9" s="20">
        <v>3</v>
      </c>
      <c r="J9" s="20">
        <v>3</v>
      </c>
    </row>
    <row r="10" spans="1:10" x14ac:dyDescent="0.25">
      <c r="A10" s="8">
        <v>4</v>
      </c>
      <c r="B10" s="20">
        <v>2</v>
      </c>
      <c r="C10" s="20">
        <v>6</v>
      </c>
      <c r="D10" s="20">
        <v>5</v>
      </c>
      <c r="E10" s="20">
        <v>4</v>
      </c>
      <c r="F10" s="20">
        <v>4</v>
      </c>
      <c r="G10" s="20">
        <v>2</v>
      </c>
      <c r="H10" s="20">
        <v>4</v>
      </c>
      <c r="I10" s="20">
        <v>3</v>
      </c>
      <c r="J10" s="20">
        <v>4</v>
      </c>
    </row>
    <row r="11" spans="1:10" x14ac:dyDescent="0.25">
      <c r="A11" s="8">
        <v>5</v>
      </c>
      <c r="B11" s="20">
        <v>1</v>
      </c>
      <c r="C11" s="20">
        <v>1</v>
      </c>
      <c r="D11" s="20">
        <v>0</v>
      </c>
      <c r="E11" s="20">
        <v>0</v>
      </c>
      <c r="F11" s="20">
        <v>0</v>
      </c>
      <c r="G11" s="20">
        <v>1</v>
      </c>
      <c r="H11" s="20">
        <v>1</v>
      </c>
      <c r="I11" s="20">
        <v>1</v>
      </c>
      <c r="J11" s="20">
        <v>0</v>
      </c>
    </row>
    <row r="12" spans="1:10" x14ac:dyDescent="0.25">
      <c r="A12" s="8" t="s">
        <v>112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5" t="s">
        <v>131</v>
      </c>
      <c r="B14" s="21">
        <v>3.43</v>
      </c>
      <c r="C14" s="21">
        <v>4.1399999999999997</v>
      </c>
      <c r="D14" s="21">
        <v>3.71</v>
      </c>
      <c r="E14" s="21">
        <v>3.57</v>
      </c>
      <c r="F14" s="21">
        <v>3.57</v>
      </c>
      <c r="G14" s="21">
        <v>3.43</v>
      </c>
      <c r="H14" s="21">
        <v>3.86</v>
      </c>
      <c r="I14" s="21">
        <v>3.71</v>
      </c>
      <c r="J14" s="21">
        <v>3.57</v>
      </c>
    </row>
    <row r="15" spans="1:10" x14ac:dyDescent="0.25">
      <c r="A15" s="5" t="s">
        <v>37</v>
      </c>
      <c r="B15" s="21">
        <v>0.98</v>
      </c>
      <c r="C15" s="21">
        <v>0.38</v>
      </c>
      <c r="D15" s="21">
        <v>0.49</v>
      </c>
      <c r="E15" s="21">
        <v>0.53</v>
      </c>
      <c r="F15" s="21">
        <v>0.53</v>
      </c>
      <c r="G15" s="21">
        <v>0.98</v>
      </c>
      <c r="H15" s="21">
        <v>0.69</v>
      </c>
      <c r="I15" s="21">
        <v>0.76</v>
      </c>
      <c r="J15" s="21">
        <v>0.53</v>
      </c>
    </row>
    <row r="16" spans="1:10" x14ac:dyDescent="0.25">
      <c r="A16" s="5" t="s">
        <v>38</v>
      </c>
      <c r="B16" s="22">
        <v>7</v>
      </c>
      <c r="C16" s="22">
        <v>7</v>
      </c>
      <c r="D16" s="22">
        <v>7</v>
      </c>
      <c r="E16" s="22">
        <v>7</v>
      </c>
      <c r="F16" s="22">
        <v>7</v>
      </c>
      <c r="G16" s="22">
        <v>7</v>
      </c>
      <c r="H16" s="22">
        <v>7</v>
      </c>
      <c r="I16" s="22">
        <v>7</v>
      </c>
      <c r="J16" s="22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87</v>
      </c>
    </row>
    <row r="4" spans="1:2" ht="24.75" x14ac:dyDescent="0.25">
      <c r="A4" s="13" t="s">
        <v>4</v>
      </c>
      <c r="B4" s="16" t="s">
        <v>69</v>
      </c>
    </row>
    <row r="5" spans="1:2" x14ac:dyDescent="0.25">
      <c r="A5" s="13" t="s">
        <v>5</v>
      </c>
      <c r="B5" s="11" t="s">
        <v>88</v>
      </c>
    </row>
    <row r="6" spans="1:2" x14ac:dyDescent="0.25">
      <c r="A6" s="13" t="s">
        <v>6</v>
      </c>
      <c r="B6" s="11" t="s">
        <v>89</v>
      </c>
    </row>
    <row r="7" spans="1:2" x14ac:dyDescent="0.25">
      <c r="A7" s="13" t="s">
        <v>7</v>
      </c>
      <c r="B7" s="11" t="s">
        <v>90</v>
      </c>
    </row>
    <row r="8" spans="1:2" x14ac:dyDescent="0.25">
      <c r="A8" s="13" t="s">
        <v>8</v>
      </c>
      <c r="B8" s="11" t="s">
        <v>91</v>
      </c>
    </row>
    <row r="9" spans="1:2" x14ac:dyDescent="0.25">
      <c r="A9" s="13" t="s">
        <v>9</v>
      </c>
      <c r="B9" s="11" t="s">
        <v>92</v>
      </c>
    </row>
    <row r="10" spans="1:2" x14ac:dyDescent="0.25">
      <c r="A10" s="13" t="s">
        <v>10</v>
      </c>
      <c r="B10" s="11" t="s">
        <v>93</v>
      </c>
    </row>
    <row r="11" spans="1:2" x14ac:dyDescent="0.25">
      <c r="A11" s="13" t="s">
        <v>11</v>
      </c>
      <c r="B11" s="11" t="s">
        <v>94</v>
      </c>
    </row>
    <row r="12" spans="1:2" x14ac:dyDescent="0.25">
      <c r="A12" s="13" t="s">
        <v>12</v>
      </c>
      <c r="B12" s="11" t="s">
        <v>95</v>
      </c>
    </row>
    <row r="13" spans="1:2" x14ac:dyDescent="0.25">
      <c r="A13" s="13" t="s">
        <v>13</v>
      </c>
      <c r="B13" s="11" t="s">
        <v>96</v>
      </c>
    </row>
    <row r="14" spans="1:2" x14ac:dyDescent="0.25">
      <c r="A14" s="13" t="s">
        <v>14</v>
      </c>
      <c r="B14" s="11" t="s">
        <v>97</v>
      </c>
    </row>
    <row r="15" spans="1:2" x14ac:dyDescent="0.25">
      <c r="A15" s="13" t="s">
        <v>15</v>
      </c>
      <c r="B15" s="11" t="s">
        <v>98</v>
      </c>
    </row>
    <row r="16" spans="1:2" x14ac:dyDescent="0.25">
      <c r="A16" s="13" t="s">
        <v>16</v>
      </c>
      <c r="B16" s="11" t="s">
        <v>99</v>
      </c>
    </row>
    <row r="17" spans="1:2" x14ac:dyDescent="0.25">
      <c r="A17" s="13" t="s">
        <v>17</v>
      </c>
      <c r="B17" s="11" t="s">
        <v>100</v>
      </c>
    </row>
    <row r="18" spans="1:2" x14ac:dyDescent="0.25">
      <c r="A18" s="13" t="s">
        <v>18</v>
      </c>
      <c r="B18" s="11" t="s">
        <v>101</v>
      </c>
    </row>
    <row r="19" spans="1:2" x14ac:dyDescent="0.25">
      <c r="A19" s="13" t="s">
        <v>19</v>
      </c>
      <c r="B19" s="11" t="s">
        <v>102</v>
      </c>
    </row>
    <row r="20" spans="1:2" x14ac:dyDescent="0.25">
      <c r="A20" s="13" t="s">
        <v>20</v>
      </c>
      <c r="B20" s="11" t="s">
        <v>117</v>
      </c>
    </row>
    <row r="21" spans="1:2" x14ac:dyDescent="0.25">
      <c r="A21" s="13" t="s">
        <v>21</v>
      </c>
      <c r="B21" s="11" t="s">
        <v>103</v>
      </c>
    </row>
    <row r="22" spans="1:2" x14ac:dyDescent="0.25">
      <c r="A22" s="13" t="s">
        <v>22</v>
      </c>
      <c r="B22" s="11" t="s">
        <v>104</v>
      </c>
    </row>
    <row r="23" spans="1:2" x14ac:dyDescent="0.25">
      <c r="A23" s="13" t="s">
        <v>23</v>
      </c>
      <c r="B23" s="11" t="s">
        <v>105</v>
      </c>
    </row>
    <row r="24" spans="1:2" x14ac:dyDescent="0.25">
      <c r="A24" s="13" t="s">
        <v>24</v>
      </c>
      <c r="B24" s="11" t="s">
        <v>106</v>
      </c>
    </row>
    <row r="25" spans="1:2" x14ac:dyDescent="0.25">
      <c r="A25" s="13" t="s">
        <v>25</v>
      </c>
      <c r="B25" s="11" t="s">
        <v>107</v>
      </c>
    </row>
    <row r="26" spans="1:2" x14ac:dyDescent="0.25">
      <c r="A26" s="13" t="s">
        <v>26</v>
      </c>
      <c r="B26" s="11" t="s">
        <v>108</v>
      </c>
    </row>
    <row r="27" spans="1:2" x14ac:dyDescent="0.25">
      <c r="A27" s="6" t="s">
        <v>27</v>
      </c>
      <c r="B27" s="11" t="s">
        <v>59</v>
      </c>
    </row>
    <row r="28" spans="1:2" x14ac:dyDescent="0.25">
      <c r="A28" s="6" t="s">
        <v>82</v>
      </c>
      <c r="B28" s="11" t="s">
        <v>118</v>
      </c>
    </row>
    <row r="29" spans="1:2" x14ac:dyDescent="0.25">
      <c r="A29" s="6" t="s">
        <v>83</v>
      </c>
      <c r="B29" s="11" t="s">
        <v>109</v>
      </c>
    </row>
    <row r="30" spans="1:2" x14ac:dyDescent="0.25">
      <c r="A30" s="6" t="s">
        <v>84</v>
      </c>
      <c r="B30" s="11" t="s">
        <v>53</v>
      </c>
    </row>
    <row r="31" spans="1:2" x14ac:dyDescent="0.25">
      <c r="A31" s="6" t="s">
        <v>85</v>
      </c>
      <c r="B31" s="11" t="s">
        <v>54</v>
      </c>
    </row>
    <row r="32" spans="1:2" x14ac:dyDescent="0.25">
      <c r="A32" s="6" t="s">
        <v>86</v>
      </c>
      <c r="B32" s="11" t="s">
        <v>110</v>
      </c>
    </row>
    <row r="33" spans="1:2" x14ac:dyDescent="0.25">
      <c r="A33" s="6" t="s">
        <v>111</v>
      </c>
      <c r="B33" s="11" t="s">
        <v>119</v>
      </c>
    </row>
    <row r="34" spans="1:2" x14ac:dyDescent="0.25">
      <c r="A34" s="6" t="s">
        <v>116</v>
      </c>
      <c r="B34" s="12" t="s">
        <v>63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70</v>
      </c>
    </row>
    <row r="5" spans="1:2" x14ac:dyDescent="0.25">
      <c r="A5" s="6" t="s">
        <v>5</v>
      </c>
      <c r="B5" s="11" t="s">
        <v>71</v>
      </c>
    </row>
    <row r="6" spans="1:2" x14ac:dyDescent="0.25">
      <c r="A6" s="6" t="s">
        <v>6</v>
      </c>
      <c r="B6" s="11" t="s">
        <v>72</v>
      </c>
    </row>
    <row r="7" spans="1:2" ht="26.25" x14ac:dyDescent="0.25">
      <c r="A7" s="6" t="s">
        <v>7</v>
      </c>
      <c r="B7" s="11" t="s">
        <v>73</v>
      </c>
    </row>
    <row r="8" spans="1:2" ht="26.25" x14ac:dyDescent="0.25">
      <c r="A8" s="6" t="s">
        <v>8</v>
      </c>
      <c r="B8" s="11" t="s">
        <v>56</v>
      </c>
    </row>
    <row r="9" spans="1:2" x14ac:dyDescent="0.25">
      <c r="A9" s="6" t="s">
        <v>9</v>
      </c>
      <c r="B9" s="11" t="s">
        <v>75</v>
      </c>
    </row>
    <row r="10" spans="1:2" ht="26.25" x14ac:dyDescent="0.25">
      <c r="A10" s="6" t="s">
        <v>10</v>
      </c>
      <c r="B10" s="11" t="s">
        <v>76</v>
      </c>
    </row>
    <row r="11" spans="1:2" x14ac:dyDescent="0.25">
      <c r="A11" s="6" t="s">
        <v>11</v>
      </c>
      <c r="B11" s="11" t="s">
        <v>77</v>
      </c>
    </row>
    <row r="12" spans="1:2" x14ac:dyDescent="0.25">
      <c r="A12" s="6" t="s">
        <v>12</v>
      </c>
      <c r="B12" s="12" t="s">
        <v>80</v>
      </c>
    </row>
    <row r="13" spans="1:2" x14ac:dyDescent="0.25">
      <c r="A13" s="7" t="s">
        <v>30</v>
      </c>
      <c r="B13" s="3" t="s">
        <v>74</v>
      </c>
    </row>
    <row r="14" spans="1:2" x14ac:dyDescent="0.25">
      <c r="A14" s="7" t="s">
        <v>31</v>
      </c>
      <c r="B14" s="3" t="s">
        <v>78</v>
      </c>
    </row>
    <row r="15" spans="1:2" x14ac:dyDescent="0.25">
      <c r="A15" s="7" t="s">
        <v>32</v>
      </c>
      <c r="B15" s="3" t="s">
        <v>79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69</v>
      </c>
    </row>
    <row r="5" spans="1:2" x14ac:dyDescent="0.25">
      <c r="A5" s="13" t="s">
        <v>5</v>
      </c>
      <c r="B5" s="14" t="s">
        <v>41</v>
      </c>
    </row>
    <row r="6" spans="1:2" x14ac:dyDescent="0.25">
      <c r="A6" s="13" t="s">
        <v>6</v>
      </c>
      <c r="B6" s="14" t="s">
        <v>42</v>
      </c>
    </row>
    <row r="7" spans="1:2" x14ac:dyDescent="0.25">
      <c r="A7" s="13" t="s">
        <v>7</v>
      </c>
      <c r="B7" s="14" t="s">
        <v>43</v>
      </c>
    </row>
    <row r="8" spans="1:2" x14ac:dyDescent="0.25">
      <c r="A8" s="13" t="s">
        <v>8</v>
      </c>
      <c r="B8" s="14" t="s">
        <v>44</v>
      </c>
    </row>
    <row r="9" spans="1:2" x14ac:dyDescent="0.25">
      <c r="A9" s="13" t="s">
        <v>9</v>
      </c>
      <c r="B9" s="4" t="s">
        <v>45</v>
      </c>
    </row>
    <row r="10" spans="1:2" x14ac:dyDescent="0.25">
      <c r="A10" s="13" t="s">
        <v>10</v>
      </c>
      <c r="B10" s="14" t="s">
        <v>46</v>
      </c>
    </row>
    <row r="11" spans="1:2" x14ac:dyDescent="0.25">
      <c r="A11" s="13" t="s">
        <v>11</v>
      </c>
      <c r="B11" s="14" t="s">
        <v>47</v>
      </c>
    </row>
    <row r="12" spans="1:2" x14ac:dyDescent="0.25">
      <c r="A12" s="13" t="s">
        <v>12</v>
      </c>
      <c r="B12" s="14" t="s">
        <v>48</v>
      </c>
    </row>
    <row r="13" spans="1:2" ht="30" x14ac:dyDescent="0.25">
      <c r="A13" s="13" t="s">
        <v>13</v>
      </c>
      <c r="B13" s="14" t="s">
        <v>49</v>
      </c>
    </row>
    <row r="14" spans="1:2" x14ac:dyDescent="0.25">
      <c r="A14" s="13" t="s">
        <v>14</v>
      </c>
      <c r="B14" s="14" t="s">
        <v>50</v>
      </c>
    </row>
    <row r="15" spans="1:2" x14ac:dyDescent="0.25">
      <c r="A15" s="13" t="s">
        <v>15</v>
      </c>
      <c r="B15" s="14" t="s">
        <v>51</v>
      </c>
    </row>
    <row r="16" spans="1:2" x14ac:dyDescent="0.25">
      <c r="A16" s="13" t="s">
        <v>16</v>
      </c>
      <c r="B16" s="14" t="s">
        <v>52</v>
      </c>
    </row>
    <row r="17" spans="1:2" x14ac:dyDescent="0.25">
      <c r="A17" s="13" t="s">
        <v>17</v>
      </c>
      <c r="B17" s="14" t="s">
        <v>53</v>
      </c>
    </row>
    <row r="18" spans="1:2" x14ac:dyDescent="0.25">
      <c r="A18" s="13" t="s">
        <v>18</v>
      </c>
      <c r="B18" s="14" t="s">
        <v>54</v>
      </c>
    </row>
    <row r="19" spans="1:2" x14ac:dyDescent="0.25">
      <c r="A19" s="13" t="s">
        <v>19</v>
      </c>
      <c r="B19" s="4" t="s">
        <v>55</v>
      </c>
    </row>
    <row r="20" spans="1:2" x14ac:dyDescent="0.25">
      <c r="A20" s="13" t="s">
        <v>20</v>
      </c>
      <c r="B20" s="4" t="s">
        <v>56</v>
      </c>
    </row>
    <row r="21" spans="1:2" x14ac:dyDescent="0.25">
      <c r="A21" s="13" t="s">
        <v>21</v>
      </c>
      <c r="B21" s="14" t="s">
        <v>57</v>
      </c>
    </row>
    <row r="22" spans="1:2" x14ac:dyDescent="0.25">
      <c r="A22" s="13" t="s">
        <v>22</v>
      </c>
      <c r="B22" s="4" t="s">
        <v>58</v>
      </c>
    </row>
    <row r="23" spans="1:2" x14ac:dyDescent="0.25">
      <c r="A23" s="13" t="s">
        <v>23</v>
      </c>
      <c r="B23" s="14" t="s">
        <v>59</v>
      </c>
    </row>
    <row r="24" spans="1:2" x14ac:dyDescent="0.25">
      <c r="A24" s="13" t="s">
        <v>24</v>
      </c>
      <c r="B24" s="14" t="s">
        <v>60</v>
      </c>
    </row>
    <row r="25" spans="1:2" x14ac:dyDescent="0.25">
      <c r="A25" s="13" t="s">
        <v>25</v>
      </c>
      <c r="B25" s="14" t="s">
        <v>61</v>
      </c>
    </row>
    <row r="26" spans="1:2" x14ac:dyDescent="0.25">
      <c r="A26" s="13" t="s">
        <v>26</v>
      </c>
      <c r="B26" s="14" t="s">
        <v>62</v>
      </c>
    </row>
    <row r="27" spans="1:2" x14ac:dyDescent="0.25">
      <c r="A27" s="13" t="s">
        <v>27</v>
      </c>
      <c r="B27" s="14" t="s">
        <v>63</v>
      </c>
    </row>
    <row r="28" spans="1:2" x14ac:dyDescent="0.25">
      <c r="A28" s="13" t="s">
        <v>28</v>
      </c>
      <c r="B28" s="15" t="s">
        <v>64</v>
      </c>
    </row>
    <row r="29" spans="1:2" x14ac:dyDescent="0.25">
      <c r="A29" s="13" t="s">
        <v>29</v>
      </c>
      <c r="B29" s="15" t="s">
        <v>65</v>
      </c>
    </row>
    <row r="30" spans="1:2" x14ac:dyDescent="0.25">
      <c r="A30" s="13" t="s">
        <v>30</v>
      </c>
      <c r="B30" s="15" t="s">
        <v>66</v>
      </c>
    </row>
    <row r="31" spans="1:2" x14ac:dyDescent="0.25">
      <c r="A31" s="13" t="s">
        <v>31</v>
      </c>
      <c r="B31" s="15" t="s">
        <v>67</v>
      </c>
    </row>
    <row r="32" spans="1:2" x14ac:dyDescent="0.25">
      <c r="A32" s="13" t="s">
        <v>32</v>
      </c>
      <c r="B32" s="15" t="s">
        <v>68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gr_admi_gestion_public_estudian</vt:lpstr>
      <vt:lpstr>Grad adm dir pub (pdi)</vt:lpstr>
      <vt:lpstr>grad_derecho_estudiantes</vt:lpstr>
      <vt:lpstr>grad_derecho (pdi)</vt:lpstr>
      <vt:lpstr>mast_abogacia_estudiantes</vt:lpstr>
      <vt:lpstr>pceo_derecho_Ade_estudiantes</vt:lpstr>
      <vt:lpstr>pceo der ade (pdi)</vt:lpstr>
      <vt:lpstr>PAS 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2023-11-13T12:25:08Z</dcterms:modified>
</cp:coreProperties>
</file>