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1250C\"/>
    </mc:Choice>
  </mc:AlternateContent>
  <xr:revisionPtr revIDLastSave="0" documentId="13_ncr:1_{3B8F8F92-DCB5-48D8-90CF-FD22A4FF94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lobal UEx_PDI" sheetId="1" r:id="rId1"/>
    <sheet name="Global UEx_Estud" sheetId="10" r:id="rId2"/>
    <sheet name="Global UEx_PAS" sheetId="4" r:id="rId3"/>
    <sheet name="Resumen UEx_PDI" sheetId="3" r:id="rId4"/>
    <sheet name="Resumen UEx_Estud" sheetId="11" r:id="rId5"/>
    <sheet name="Tasa Participación_Estud" sheetId="12" r:id="rId6"/>
    <sheet name="Resumen UEx_PAS" sheetId="7" r:id="rId7"/>
    <sheet name="código preguntas PDI" sheetId="5" r:id="rId8"/>
    <sheet name="código preguntas PAS" sheetId="6" r:id="rId9"/>
    <sheet name="código preguntas Estud" sheetId="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1" l="1"/>
  <c r="L6" i="11"/>
  <c r="H182" i="11" l="1"/>
  <c r="H180" i="11"/>
  <c r="H176" i="11"/>
  <c r="E174" i="12" l="1"/>
  <c r="C172" i="12"/>
  <c r="C158" i="12"/>
  <c r="C148" i="12"/>
  <c r="C118" i="12"/>
  <c r="C79" i="12"/>
  <c r="C61" i="12"/>
  <c r="G8" i="3" l="1"/>
  <c r="G9" i="3"/>
  <c r="G10" i="3"/>
  <c r="G11" i="3"/>
  <c r="G12" i="3"/>
  <c r="G13" i="3"/>
  <c r="G16" i="3"/>
  <c r="G17" i="3"/>
  <c r="G18" i="3"/>
  <c r="G19" i="3"/>
  <c r="G22" i="3"/>
  <c r="G23" i="3"/>
  <c r="G24" i="3"/>
  <c r="G25" i="3"/>
  <c r="G26" i="3"/>
  <c r="G27" i="3"/>
  <c r="G28" i="3"/>
  <c r="G31" i="3"/>
  <c r="G32" i="3"/>
  <c r="G33" i="3"/>
  <c r="G34" i="3"/>
  <c r="G35" i="3"/>
  <c r="G36" i="3"/>
  <c r="G37" i="3"/>
  <c r="G38" i="3"/>
  <c r="G41" i="3"/>
  <c r="G42" i="3"/>
  <c r="G43" i="3"/>
  <c r="G44" i="3"/>
  <c r="G45" i="3"/>
  <c r="G46" i="3"/>
  <c r="G47" i="3"/>
  <c r="G48" i="3"/>
  <c r="G49" i="3"/>
  <c r="G50" i="3"/>
  <c r="G53" i="3"/>
  <c r="G54" i="3"/>
  <c r="G55" i="3"/>
  <c r="G56" i="3"/>
  <c r="G57" i="3"/>
  <c r="G58" i="3"/>
  <c r="G59" i="3"/>
  <c r="G60" i="3"/>
  <c r="G61" i="3"/>
  <c r="G62" i="3"/>
  <c r="G63" i="3"/>
  <c r="G65" i="3"/>
  <c r="G66" i="3"/>
  <c r="G67" i="3"/>
  <c r="G70" i="3"/>
  <c r="G71" i="3"/>
  <c r="G72" i="3"/>
  <c r="G73" i="3"/>
  <c r="G74" i="3"/>
  <c r="G77" i="3"/>
  <c r="G78" i="3"/>
  <c r="G79" i="3"/>
  <c r="G82" i="3"/>
  <c r="G83" i="3"/>
  <c r="G84" i="3"/>
  <c r="G85" i="3"/>
  <c r="G86" i="3"/>
  <c r="G87" i="3"/>
  <c r="G89" i="3"/>
  <c r="G90" i="3"/>
  <c r="G91" i="3"/>
  <c r="G94" i="3"/>
  <c r="G95" i="3"/>
  <c r="G97" i="3"/>
  <c r="G100" i="3"/>
  <c r="G101" i="3"/>
  <c r="G102" i="3"/>
  <c r="G104" i="3"/>
  <c r="G105" i="3"/>
  <c r="G106" i="3"/>
  <c r="G107" i="3"/>
  <c r="G110" i="3"/>
  <c r="G111" i="3"/>
  <c r="G112" i="3"/>
  <c r="G115" i="3"/>
  <c r="G116" i="3"/>
  <c r="G117" i="3"/>
  <c r="G118" i="3"/>
  <c r="G120" i="3"/>
  <c r="G121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8" i="3"/>
  <c r="G139" i="3"/>
  <c r="G140" i="3"/>
  <c r="G141" i="3"/>
  <c r="G142" i="3"/>
  <c r="G143" i="3"/>
  <c r="G148" i="3"/>
  <c r="G149" i="3"/>
  <c r="G150" i="3"/>
  <c r="G154" i="3"/>
  <c r="G155" i="3"/>
  <c r="G156" i="3"/>
  <c r="G159" i="3"/>
  <c r="G7" i="3"/>
  <c r="C19" i="1"/>
  <c r="F157" i="3" l="1"/>
  <c r="G157" i="3" s="1"/>
  <c r="F152" i="3"/>
  <c r="F146" i="3"/>
  <c r="F136" i="3"/>
  <c r="F122" i="3"/>
  <c r="F14" i="3"/>
  <c r="F113" i="3"/>
  <c r="F108" i="3"/>
  <c r="F98" i="3"/>
  <c r="F80" i="3"/>
  <c r="F92" i="3"/>
  <c r="F75" i="3"/>
  <c r="F68" i="3"/>
  <c r="F51" i="3"/>
  <c r="F39" i="3"/>
  <c r="F29" i="3"/>
  <c r="F20" i="3"/>
  <c r="E15" i="11" l="1"/>
  <c r="F15" i="11"/>
  <c r="H13" i="11"/>
  <c r="H12" i="11"/>
  <c r="H11" i="11"/>
  <c r="H10" i="11"/>
  <c r="H9" i="11"/>
  <c r="H8" i="11"/>
  <c r="H7" i="11"/>
  <c r="H129" i="11"/>
  <c r="G129" i="11"/>
  <c r="H128" i="11"/>
  <c r="H127" i="11"/>
  <c r="H126" i="11"/>
  <c r="H125" i="11"/>
  <c r="C14" i="12"/>
  <c r="H21" i="11"/>
  <c r="G15" i="11"/>
  <c r="E173" i="11"/>
  <c r="E166" i="11"/>
  <c r="E155" i="11"/>
  <c r="E114" i="11"/>
  <c r="E107" i="11"/>
  <c r="E82" i="11"/>
  <c r="E28" i="11"/>
  <c r="E48" i="11"/>
  <c r="E36" i="11"/>
  <c r="E21" i="11"/>
  <c r="D24" i="7"/>
  <c r="E29" i="3"/>
  <c r="G29" i="3" s="1"/>
  <c r="E122" i="3"/>
  <c r="G122" i="3" s="1"/>
  <c r="E152" i="3"/>
  <c r="G152" i="3" s="1"/>
  <c r="E146" i="3"/>
  <c r="G146" i="3" s="1"/>
  <c r="E136" i="3"/>
  <c r="G136" i="3" s="1"/>
  <c r="E113" i="3"/>
  <c r="G113" i="3" s="1"/>
  <c r="E108" i="3"/>
  <c r="G108" i="3" s="1"/>
  <c r="E98" i="3"/>
  <c r="G98" i="3" s="1"/>
  <c r="E92" i="3"/>
  <c r="G92" i="3" s="1"/>
  <c r="E80" i="3"/>
  <c r="G80" i="3" s="1"/>
  <c r="E75" i="3"/>
  <c r="G75" i="3" s="1"/>
  <c r="E68" i="3"/>
  <c r="G68" i="3" s="1"/>
  <c r="E51" i="3"/>
  <c r="G51" i="3" s="1"/>
  <c r="E39" i="3"/>
  <c r="G39" i="3" s="1"/>
  <c r="E20" i="3"/>
  <c r="G20" i="3" s="1"/>
  <c r="E14" i="3"/>
  <c r="G14" i="3" s="1"/>
  <c r="E171" i="12"/>
  <c r="C165" i="12"/>
  <c r="C132" i="12"/>
  <c r="C110" i="12"/>
  <c r="C103" i="12"/>
  <c r="E103" i="12" s="1"/>
  <c r="C86" i="12"/>
  <c r="E85" i="12"/>
  <c r="E84" i="12"/>
  <c r="E77" i="12"/>
  <c r="E61" i="12"/>
  <c r="C35" i="12"/>
  <c r="C27" i="12"/>
  <c r="C20" i="12"/>
  <c r="D172" i="12"/>
  <c r="D165" i="12"/>
  <c r="D158" i="12"/>
  <c r="D148" i="12"/>
  <c r="E146" i="12"/>
  <c r="D132" i="12"/>
  <c r="D124" i="12"/>
  <c r="D118" i="12"/>
  <c r="E118" i="12" s="1"/>
  <c r="D110" i="12"/>
  <c r="D103" i="12"/>
  <c r="D92" i="12"/>
  <c r="E92" i="12" s="1"/>
  <c r="D86" i="12"/>
  <c r="D79" i="12"/>
  <c r="E79" i="12" s="1"/>
  <c r="E74" i="12"/>
  <c r="E69" i="12"/>
  <c r="E67" i="12"/>
  <c r="E66" i="12"/>
  <c r="D61" i="12"/>
  <c r="D46" i="12"/>
  <c r="E42" i="12"/>
  <c r="D35" i="12"/>
  <c r="D27" i="12"/>
  <c r="D20" i="12"/>
  <c r="D14" i="12"/>
  <c r="F19" i="4"/>
  <c r="F19" i="10"/>
  <c r="F21" i="1"/>
  <c r="E150" i="12"/>
  <c r="E123" i="12"/>
  <c r="E83" i="12"/>
  <c r="E22" i="12"/>
  <c r="E170" i="12"/>
  <c r="E168" i="12"/>
  <c r="E163" i="12"/>
  <c r="E162" i="12"/>
  <c r="E161" i="12"/>
  <c r="E160" i="12"/>
  <c r="E157" i="12"/>
  <c r="E154" i="12"/>
  <c r="E156" i="12"/>
  <c r="E151" i="12"/>
  <c r="E147" i="12"/>
  <c r="E145" i="12"/>
  <c r="E143" i="12"/>
  <c r="E141" i="12"/>
  <c r="E138" i="12"/>
  <c r="E135" i="12"/>
  <c r="E131" i="12"/>
  <c r="E130" i="12"/>
  <c r="E129" i="12"/>
  <c r="E128" i="12"/>
  <c r="E127" i="12"/>
  <c r="E126" i="12"/>
  <c r="E120" i="12"/>
  <c r="E116" i="12"/>
  <c r="E115" i="12"/>
  <c r="E114" i="12"/>
  <c r="E113" i="12"/>
  <c r="E112" i="12"/>
  <c r="E101" i="12"/>
  <c r="E100" i="12"/>
  <c r="E99" i="12"/>
  <c r="E98" i="12"/>
  <c r="E97" i="12"/>
  <c r="E95" i="12"/>
  <c r="E94" i="12"/>
  <c r="E90" i="12"/>
  <c r="E89" i="12"/>
  <c r="E88" i="12"/>
  <c r="E76" i="12"/>
  <c r="E72" i="12"/>
  <c r="E71" i="12"/>
  <c r="E70" i="12"/>
  <c r="E68" i="12"/>
  <c r="E65" i="12"/>
  <c r="E63" i="12"/>
  <c r="E53" i="12"/>
  <c r="E49" i="12"/>
  <c r="E45" i="12"/>
  <c r="E44" i="12"/>
  <c r="E40" i="12"/>
  <c r="E31" i="12"/>
  <c r="E30" i="12"/>
  <c r="E26" i="12"/>
  <c r="E17" i="12"/>
  <c r="E12" i="12"/>
  <c r="E8" i="12"/>
  <c r="E9" i="12"/>
  <c r="E48" i="12"/>
  <c r="E50" i="12"/>
  <c r="E54" i="12"/>
  <c r="E58" i="12"/>
  <c r="E23" i="12"/>
  <c r="E105" i="12"/>
  <c r="E107" i="12"/>
  <c r="E109" i="12"/>
  <c r="E121" i="12"/>
  <c r="E25" i="12"/>
  <c r="E34" i="12"/>
  <c r="E38" i="12"/>
  <c r="E55" i="12"/>
  <c r="E96" i="12"/>
  <c r="E102" i="12"/>
  <c r="E144" i="12"/>
  <c r="E78" i="12"/>
  <c r="E29" i="12"/>
  <c r="E33" i="12"/>
  <c r="E39" i="12"/>
  <c r="E43" i="12"/>
  <c r="E52" i="12"/>
  <c r="E122" i="12"/>
  <c r="E134" i="12"/>
  <c r="E136" i="12"/>
  <c r="E16" i="12"/>
  <c r="E73" i="12"/>
  <c r="E13" i="12"/>
  <c r="E19" i="12"/>
  <c r="E41" i="12"/>
  <c r="E57" i="12"/>
  <c r="E60" i="12"/>
  <c r="E117" i="12"/>
  <c r="E81" i="12"/>
  <c r="E59" i="12"/>
  <c r="E137" i="12"/>
  <c r="E139" i="12"/>
  <c r="E152" i="12"/>
  <c r="E155" i="12"/>
  <c r="E14" i="12"/>
  <c r="E165" i="12"/>
  <c r="E169" i="12"/>
  <c r="E153" i="12"/>
  <c r="E106" i="12"/>
  <c r="E51" i="12"/>
  <c r="E24" i="12"/>
  <c r="E18" i="12"/>
  <c r="E148" i="12"/>
  <c r="E91" i="12"/>
  <c r="E124" i="12"/>
  <c r="E142" i="12"/>
  <c r="E11" i="12"/>
  <c r="E7" i="12"/>
  <c r="E10" i="12"/>
  <c r="E32" i="12"/>
  <c r="E75" i="12"/>
  <c r="E82" i="12"/>
  <c r="E140" i="12"/>
  <c r="E132" i="12"/>
  <c r="E35" i="12"/>
  <c r="E46" i="12"/>
  <c r="E27" i="12" l="1"/>
  <c r="E20" i="12"/>
  <c r="H15" i="11"/>
  <c r="E110" i="12"/>
  <c r="E158" i="12"/>
  <c r="E172" i="12"/>
  <c r="E86" i="12"/>
</calcChain>
</file>

<file path=xl/sharedStrings.xml><?xml version="1.0" encoding="utf-8"?>
<sst xmlns="http://schemas.openxmlformats.org/spreadsheetml/2006/main" count="1137" uniqueCount="307">
  <si>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</si>
  <si>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</si>
  <si>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</si>
  <si>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</si>
  <si>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</si>
  <si>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</si>
  <si>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</si>
  <si>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</si>
  <si>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</si>
  <si>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</si>
  <si>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</si>
  <si>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</si>
  <si>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</si>
  <si>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</si>
  <si>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</si>
  <si>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</si>
  <si>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</si>
  <si>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</si>
  <si>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</si>
  <si>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</si>
  <si>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</si>
  <si>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</si>
  <si>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</si>
  <si>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</si>
  <si>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</si>
  <si>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ENCUESTA DE SATISFACCIÓN CON LAS TITULACIONES</t>
  </si>
  <si>
    <t>PDI</t>
  </si>
  <si>
    <t>…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</si>
  <si>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</si>
  <si>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</si>
  <si>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</si>
  <si>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</si>
  <si>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</si>
  <si>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</si>
  <si>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</si>
  <si>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</si>
  <si>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</si>
  <si>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</si>
  <si>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</si>
  <si>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</si>
  <si>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</si>
  <si>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</si>
  <si>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</si>
  <si>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</si>
  <si>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</si>
  <si>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</si>
  <si>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</si>
  <si>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</si>
  <si>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</si>
  <si>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</si>
  <si>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</si>
  <si>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</si>
  <si>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</si>
  <si>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</si>
  <si>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</si>
  <si>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</si>
  <si>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</si>
  <si>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</si>
  <si>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</si>
  <si>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</si>
  <si>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</si>
  <si>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</si>
  <si>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</si>
  <si>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</si>
  <si>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 xml:space="preserve">Nivel de satisfacción general con la gestión de los aspectos académicos-administrativos del centro </t>
  </si>
  <si>
    <t>INFORME GLOBAL DE LA UEX</t>
  </si>
  <si>
    <t>Media</t>
  </si>
  <si>
    <t>Titulaciones</t>
  </si>
  <si>
    <t>Centros</t>
  </si>
  <si>
    <t>Total UEx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</si>
  <si>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</si>
  <si>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</si>
  <si>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</si>
  <si>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</si>
  <si>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</si>
  <si>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</si>
  <si>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</si>
  <si>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</si>
  <si>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</si>
  <si>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</si>
  <si>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</si>
  <si>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</si>
  <si>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</si>
  <si>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</si>
  <si>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</si>
  <si>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</si>
  <si>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</si>
  <si>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</si>
  <si>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</si>
  <si>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</si>
  <si>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</si>
  <si>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</si>
  <si>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</si>
  <si>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t>P25</t>
  </si>
  <si>
    <t>Trámites de matriculación y gestión de expedientes</t>
  </si>
  <si>
    <t>P26</t>
  </si>
  <si>
    <t>P27</t>
  </si>
  <si>
    <t>P28</t>
  </si>
  <si>
    <t>Organización de la movilidad del alumno (programas Sócrates, Erasmus, Sicue,…)</t>
  </si>
  <si>
    <t>P29</t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</si>
  <si>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</si>
  <si>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P30</t>
  </si>
  <si>
    <t>ENCUESTA DE SATISFACCIÓN CON LAS TITULACIONES DE LA UEX (ESTUDIANTES)</t>
  </si>
  <si>
    <t>Nº estudiantes participantes</t>
  </si>
  <si>
    <t>ENCUESTA DE SATISFACCIÓN CON LAS TITULACIONES DE LA UEX (Estudiantes)</t>
  </si>
  <si>
    <t>CENTRO UNIVERSITARIO DE MÉRIDA</t>
  </si>
  <si>
    <t>ESCUELA DE INGENIERÍAS AGRARIAS</t>
  </si>
  <si>
    <t>ESCUELA DE INGENIERÍAS INDUSTRIALES</t>
  </si>
  <si>
    <t>FACULTAD DE CIENCIAS DE LA DOCUMENTACIÓN Y LA COMUNICACIÓN</t>
  </si>
  <si>
    <t>FACULTAD DE CIENCIAS ECONÓMICAS Y EMPRESARIALES</t>
  </si>
  <si>
    <t>FACULTAD DE ENFERMERÍA Y TERAPIA OCUPACIONAL</t>
  </si>
  <si>
    <t>FACULTAD DE ESTUDIOS EMPRESARIALES Y TURISMO</t>
  </si>
  <si>
    <t>FACULTAD DE FORMACIÓN DEL PROFESORADO</t>
  </si>
  <si>
    <t>FACULTAD DE MEDICINA</t>
  </si>
  <si>
    <t>FACULTAD DE VETERINARIA</t>
  </si>
  <si>
    <t>Nº PAS participante (Pr. 9)</t>
  </si>
  <si>
    <t>Nº respuesta válidas (pregunta 9)</t>
  </si>
  <si>
    <t>Nº PAS participante total en la encuesta</t>
  </si>
  <si>
    <t>NS/NC</t>
  </si>
  <si>
    <r>
      <t>Res</t>
    </r>
    <r>
      <rPr>
        <b/>
        <sz val="11"/>
        <color indexed="8"/>
        <rFont val="Calibri"/>
        <family val="2"/>
      </rPr>
      <t xml:space="preserve">ultados de la pregunta 9 del cuestionario dirigido al PAS: Nivel de satisfacción general con la gestión de los aspectos académicos-administrativos del centro </t>
    </r>
  </si>
  <si>
    <t>Media UEX</t>
  </si>
  <si>
    <t>Grado en Administración y Dirección de Empresas</t>
  </si>
  <si>
    <t>Facultad de Ciencias Económicas y Empresariales</t>
  </si>
  <si>
    <t>Grado en Economía</t>
  </si>
  <si>
    <t>Máster Universitario en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</si>
  <si>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</si>
  <si>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</si>
  <si>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</si>
  <si>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</si>
  <si>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Nº PDI participante (pregunta 24)</t>
  </si>
  <si>
    <t>Centro Universitario de Mérida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</si>
  <si>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</si>
  <si>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</si>
  <si>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</si>
  <si>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</si>
  <si>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</si>
  <si>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Master Universitario en Administración Electrónica</t>
  </si>
  <si>
    <t>Master Universitario en Investigación en Ingeniería y Arquitectura</t>
  </si>
  <si>
    <t>P.C.E.O. Ingeniería en Telemática / Ing. Informática en Tecnologías de la Información</t>
  </si>
  <si>
    <t>Centro Universitario de Plasencia</t>
  </si>
  <si>
    <t>Grado en Ingeniería Forestal y del Medio Natural - Explotaciones Forestales</t>
  </si>
  <si>
    <t>Grado en Podología</t>
  </si>
  <si>
    <t>Grado en Ciencia y Tecnología de los Alimentos</t>
  </si>
  <si>
    <t>Escuela de Ingenierías Agrarias</t>
  </si>
  <si>
    <t>Grado en Ingeniería de las Explotaciones Agropecuarias</t>
  </si>
  <si>
    <t>Grado en Ingeniería de las Industrias Agrarias y Alimentarias</t>
  </si>
  <si>
    <t>Grado en Ingeniería Hortofrutícola y Jardinería</t>
  </si>
  <si>
    <t>Master Universitario en Gestión de Calidad y Trazabilidad Alimentos de Origen Vegetal</t>
  </si>
  <si>
    <t>Grado en Ingeniería Eléctrica</t>
  </si>
  <si>
    <t>Escuela de Ingenierías Industriales</t>
  </si>
  <si>
    <t>Grado en Ingeniería en Electrónica Industrial y Automática</t>
  </si>
  <si>
    <t>Grado en Ingeniería Mecánica</t>
  </si>
  <si>
    <t>Master Universitario en Ingeniería Biomédica</t>
  </si>
  <si>
    <t>Master Universitario en Recursos Renovables e Ingeniería Energética</t>
  </si>
  <si>
    <t>Master Universitario en Seguridad y Salud Laboral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</si>
  <si>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</si>
  <si>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</si>
  <si>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</si>
  <si>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</si>
  <si>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de Edificación</t>
  </si>
  <si>
    <t>Grado en Ingeniería en Sonido e Imagen</t>
  </si>
  <si>
    <t>Grado en Ingeniería Informática en Ingeniería de Computadores</t>
  </si>
  <si>
    <t>Grado en Ingeniería Informática en Ingeniería del Software</t>
  </si>
  <si>
    <t>Master de Especialización en Geotecnologías Topográficas en la Ingeniería</t>
  </si>
  <si>
    <t>Master Universitario en Dirección TIC</t>
  </si>
  <si>
    <t>Master Universitario en Ingeniería de Telecomunicación</t>
  </si>
  <si>
    <t>Master Universitario en Ingeniería Informática</t>
  </si>
  <si>
    <t>Facultad de Ciencias del Deporte</t>
  </si>
  <si>
    <t>Grado en Ciencias de la Actividad Física y del Deporte</t>
  </si>
  <si>
    <t>Master Universitario en Investigación en Ciencias Sociales y Jurídicas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</si>
  <si>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</si>
  <si>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</si>
  <si>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</si>
  <si>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</si>
  <si>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</si>
  <si>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</si>
  <si>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Ingeniería Química</t>
  </si>
  <si>
    <t>Grado en Matemáticas</t>
  </si>
  <si>
    <t>Grado en Química</t>
  </si>
  <si>
    <t>Master Universitario en Contaminación Ambiental: Prevención, Vigilancia y Corrección</t>
  </si>
  <si>
    <t>Master Universitario en Formación del Profesorado en Educación Secundaria</t>
  </si>
  <si>
    <t>Master Universitario en Investigación en Ciencias</t>
  </si>
  <si>
    <t>Grado en Comunicación Audiovisual</t>
  </si>
  <si>
    <t>Grado en Información y Documentación</t>
  </si>
  <si>
    <t>Master Universitario en Gestión de la Información Digital</t>
  </si>
  <si>
    <t>P.C.E.O. Comunicación Audiovisual / Información y Documentación</t>
  </si>
  <si>
    <t>Facultad de Ciencias de la Documentación y la Comunicación</t>
  </si>
  <si>
    <t>Grado en Administración y Gestión Pública</t>
  </si>
  <si>
    <t>Grado en Derecho</t>
  </si>
  <si>
    <t>P.C.E.O. Derecho / Administración y Dirección de Empresas</t>
  </si>
  <si>
    <t>Facultad de Derecho</t>
  </si>
  <si>
    <t>Grado en Veterinaria</t>
  </si>
  <si>
    <t>Facultad de Veterinaria</t>
  </si>
  <si>
    <t>Máster Universitario en Ciencia y Tecnología de la  Carne</t>
  </si>
  <si>
    <t>Máster Universitario en Gestión de la Ganadería Extensiva</t>
  </si>
  <si>
    <t>Máster Universitario en Investigación en Ciencias de la Salud</t>
  </si>
  <si>
    <t>Facultad de Medicina</t>
  </si>
  <si>
    <t>Grado en Fisioterapia</t>
  </si>
  <si>
    <t>Grado en Medicina</t>
  </si>
  <si>
    <t>Máster Universitario Gestión Conocimiento Biomédico e  Investigación Clínica</t>
  </si>
  <si>
    <t>Facultad de Formación del Profesorado</t>
  </si>
  <si>
    <t>Grado en Educación Infantil (Cáceres)</t>
  </si>
  <si>
    <t>Grado en Educación Primaria (Cáceres)</t>
  </si>
  <si>
    <t>Grado en Educación Social</t>
  </si>
  <si>
    <t>Grado en Estudios Ingleses</t>
  </si>
  <si>
    <t>Faculta de Filosofía y Letras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</si>
  <si>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</si>
  <si>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</si>
  <si>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</si>
  <si>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</si>
  <si>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</si>
  <si>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</si>
  <si>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</si>
  <si>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</si>
  <si>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</si>
  <si>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Máster Universitario en  Investigación en Artes y  Humanidades</t>
  </si>
  <si>
    <t>Grado en Administración y Dirección de Empresas (CÁCERES)</t>
  </si>
  <si>
    <t>Facultad de  Estudios Empresariales y Turismo</t>
  </si>
  <si>
    <t>Grado en Finanzas y Contabilidad</t>
  </si>
  <si>
    <t>Máster Universitario en  Admón. Organizaciones y Recursos Turísticos</t>
  </si>
  <si>
    <t>P.C.E.O. Administración y Dirección de Empresas / Turismo</t>
  </si>
  <si>
    <t>Facultad de Enfermería y Terapia Ocupacional</t>
  </si>
  <si>
    <t>Grado en Enfermería (Cáceres)</t>
  </si>
  <si>
    <t>Grado en Terapia Ocupacional</t>
  </si>
  <si>
    <t>Grado en Educación Infantil (Badajoz)</t>
  </si>
  <si>
    <t>Facultad de Educación</t>
  </si>
  <si>
    <t>Grado en Educación Primaria (Badajoz)</t>
  </si>
  <si>
    <t>M.U.I. Enseñanza y Aprendizaje de las CC. EXPE SOCIA Y MAT</t>
  </si>
  <si>
    <t>Total egresados</t>
  </si>
  <si>
    <t>Tasa de participación</t>
  </si>
  <si>
    <t>Total encuestados</t>
  </si>
  <si>
    <t>CENTRO UNIVERSITARIO DE PLASENCIA</t>
  </si>
  <si>
    <t>CENTRO UNIVERSITARIO SANTA ANA DE ALMENDRALEJO</t>
  </si>
  <si>
    <t>ESCUELA POLITÉCNICA</t>
  </si>
  <si>
    <t>FACULTAD DE CIENCIAS</t>
  </si>
  <si>
    <t>FACULTAD DE CIENCIAS DEL DEPORTE</t>
  </si>
  <si>
    <t>FACULTAD DE EDUCACIÓN</t>
  </si>
  <si>
    <t>FACULTAD DE DERECHO</t>
  </si>
  <si>
    <t>Nº Total de PAS participantes en la encuesta:</t>
  </si>
  <si>
    <t>FACULTAD DE FILOSOFÍA Y LETRAS</t>
  </si>
  <si>
    <t>Nº Total PDI participantes</t>
  </si>
  <si>
    <t>Centro Universitario Santa Ana de Almendralejo</t>
  </si>
  <si>
    <t>Grado en Educación Infantil</t>
  </si>
  <si>
    <t>Grado en Educación Primaria</t>
  </si>
  <si>
    <t>Master Universitario en Computación Grid y Paralelismo</t>
  </si>
  <si>
    <t>Grado en Ingeniería Química Industrial</t>
  </si>
  <si>
    <t>Grado en Relaciones Laborales y Recursos Humanos</t>
  </si>
  <si>
    <t>P.C.E.O. Administración y Dirección de Empresas / Relaciones Laborales y RR.HH.</t>
  </si>
  <si>
    <t>Master Universitario en Abogacía</t>
  </si>
  <si>
    <t>Máster Universitario en Investigación en Ciencias Sociosanitarias</t>
  </si>
  <si>
    <t>Grado en Turismo</t>
  </si>
  <si>
    <t>Master Universitario de Formación en Portugués para Profesorado de Enseñanza 1ª y 2ª</t>
  </si>
  <si>
    <t>Master Universitario de Formación del Profesorado en Educación Secundaria</t>
  </si>
  <si>
    <t>Master Universitario en Gerontología</t>
  </si>
  <si>
    <t>Grado en Trabajo Social</t>
  </si>
  <si>
    <t>Grado en Ingeniería de Materiales</t>
  </si>
  <si>
    <t>Master Universitario en Ingeniería Industrial</t>
  </si>
  <si>
    <t>Grado en Biotecnología</t>
  </si>
  <si>
    <t>Master Universitario en Biotecnología Avanzada</t>
  </si>
  <si>
    <t>Master Universitario en Promoción de la Salud mediante la Actividad Física</t>
  </si>
  <si>
    <t>Master Universitario en Iniciación y Rendimiento en el Deporte</t>
  </si>
  <si>
    <t>Máster Universitario en Enseñanza Bilingüe para la Educación Primaria y Secundaria</t>
  </si>
  <si>
    <t>Master Universitario en Enseñanza del Español como Lengua Extranjera</t>
  </si>
  <si>
    <t>Master Universitario en Tecnologías de Información Geográfica SIG y Teledetección</t>
  </si>
  <si>
    <t>Master Universitario en Antropología Social</t>
  </si>
  <si>
    <t>Master Universitario en Educación Digital</t>
  </si>
  <si>
    <t>Grado en Bioquímica</t>
  </si>
  <si>
    <t>Nº Total de Estudiantes participantes en la encuesta:</t>
  </si>
  <si>
    <t>Nº Total PDI participantes en la encuesta:</t>
  </si>
  <si>
    <t>Master Universitario en Química Sostenible</t>
  </si>
  <si>
    <t>Nº encuestados (pregunta 31)</t>
  </si>
  <si>
    <t>P31</t>
  </si>
  <si>
    <t>Sistemas de evaluación empleados por los profesores</t>
  </si>
  <si>
    <r>
      <t>Res</t>
    </r>
    <r>
      <rPr>
        <b/>
        <sz val="11"/>
        <color indexed="8"/>
        <rFont val="Calibri"/>
        <family val="2"/>
      </rPr>
      <t xml:space="preserve">ultados de la pregunta 31 del cuestionario dirigido a los Estudiantes: Nivel de satisfacción general con la Titulación </t>
    </r>
  </si>
  <si>
    <t>Satisfacción del PDI con las instalaciones y los recursos:</t>
  </si>
  <si>
    <t>(Media de las preguntas P18, P19, P20 y P21)</t>
  </si>
  <si>
    <t>Satisfacción de los estudiantes con las instalaciones y los recursos:</t>
  </si>
  <si>
    <t>(Media de las preguntas P23, P24 y P25)</t>
  </si>
  <si>
    <t>Satisfacción del PAS con las instalaciones y los recursos:</t>
  </si>
  <si>
    <t>(Media de las preguntas P06, P07 y P08)</t>
  </si>
  <si>
    <t>CURSO: 2015/16</t>
  </si>
  <si>
    <t>Facultad de Filosofía y Letras</t>
  </si>
  <si>
    <t>Master Universitario en Investigación en Humanidades</t>
  </si>
  <si>
    <t>Master Universitario en Química Teórica y modelización computacional</t>
  </si>
  <si>
    <t>Master Universitario en  Ingeniería Agronómica</t>
  </si>
  <si>
    <t>NA</t>
  </si>
  <si>
    <t>Master Universitario en Ingeniería Química</t>
  </si>
  <si>
    <t>Grado en Psicologia</t>
  </si>
  <si>
    <t>MÁSTER UNIVERSITARIO EN INVESTIGACIÓN EN FORMACIÓN DEL PROFESORADO Y TIC</t>
  </si>
  <si>
    <t>Otras titulaciones</t>
  </si>
  <si>
    <t>Ingeniería Industrial (plan 1998)</t>
  </si>
  <si>
    <t>MÁSTER UNIVERSITARIO EN QUÍMICA TEÓRICA Y MODELIZACIÓN COMPUTACIONAL</t>
  </si>
  <si>
    <t>LICENCIATURA EN CIENCIAS Y TECNICAS ESTADISTICAS</t>
  </si>
  <si>
    <t>LICENCIADO EN CIENCIAS DE LA ACTIVIDAD FÍSICA Y DEL DEPORTE (PLAN 1998)</t>
  </si>
  <si>
    <t>LICENCIATURA EN FILOLOGÍA HISPÁNICA (PLAN 1998)</t>
  </si>
  <si>
    <t>LICENCIATURA EN HISTORIA DEL ARTE (PLAN 1998)</t>
  </si>
  <si>
    <t>LICENCIATURA EN HISTORIA (PLAN 1998)</t>
  </si>
  <si>
    <t>Facultadde Filosofía y Letras</t>
  </si>
  <si>
    <t>MÁSTER UNIVERSITARIO EN INVESTIGACIÓN EN HUMANIDADES</t>
  </si>
  <si>
    <t>LICENCIATURA EN ANTROPOLOGÍA SOCIAL Y CULTURAL (PLAN 1998)</t>
  </si>
  <si>
    <t>Nº Total PDI en Uex:</t>
  </si>
  <si>
    <t>Tasa de Participación:</t>
  </si>
  <si>
    <t>Porcentaje de participación</t>
  </si>
  <si>
    <t>Total Profesores</t>
  </si>
  <si>
    <r>
      <t>Res</t>
    </r>
    <r>
      <rPr>
        <b/>
        <sz val="10"/>
        <color indexed="8"/>
        <rFont val="Calibri"/>
        <family val="2"/>
      </rPr>
      <t>ultados de la pregunta 24 del cuestionario dirigido al PDI: Nivel de satisfacción general con la Titulación</t>
    </r>
  </si>
  <si>
    <t>Máster Universitario en Investigación en Formación del Profesorado y TIC</t>
  </si>
  <si>
    <t>*puede que el numero de encuestas de una facultad no sea la suma de las titulaciones de la facultad reflejadas en este documento. Eso es debido a que no detallamos los resaultados de  algunas titulaciones antiguas como licenciaturas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</si>
</sst>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"/>
    <numFmt numFmtId="165" formatCode="0.0%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4"/>
      <color indexed="10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indexed="10"/>
      <name val="Calibri"/>
      <family val="2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0" fontId="0" fillId="0" borderId="1" xfId="0" applyBorder="1" applyAlignment="1">
      <alignment horizontal="left"/>
    </xf>
    <xf numFmtId="0" fontId="0" fillId="0" borderId="3" xfId="0" applyFill="1" applyBorder="1" applyAlignment="1">
      <alignment horizontal="left"/>
    </xf>
    <xf numFmtId="1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11" fillId="0" borderId="0" xfId="0" applyFont="1"/>
    <xf numFmtId="1" fontId="0" fillId="0" borderId="1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" fontId="11" fillId="2" borderId="1" xfId="0" applyNumberFormat="1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0" fillId="0" borderId="0" xfId="0" applyBorder="1" applyAlignment="1">
      <alignment vertical="top" wrapText="1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12" fillId="4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center"/>
    </xf>
    <xf numFmtId="164" fontId="12" fillId="4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center"/>
    </xf>
    <xf numFmtId="164" fontId="13" fillId="5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0" fillId="0" borderId="0" xfId="0" applyFont="1"/>
    <xf numFmtId="0" fontId="9" fillId="0" borderId="0" xfId="0" applyFont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9" fillId="6" borderId="1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center"/>
    </xf>
    <xf numFmtId="164" fontId="13" fillId="6" borderId="1" xfId="0" applyNumberFormat="1" applyFont="1" applyFill="1" applyBorder="1" applyAlignment="1">
      <alignment horizontal="center"/>
    </xf>
    <xf numFmtId="0" fontId="12" fillId="7" borderId="1" xfId="0" applyFont="1" applyFill="1" applyBorder="1" applyAlignment="1">
      <alignment horizontal="left"/>
    </xf>
    <xf numFmtId="0" fontId="12" fillId="7" borderId="1" xfId="0" applyFont="1" applyFill="1" applyBorder="1" applyAlignment="1">
      <alignment horizontal="center"/>
    </xf>
    <xf numFmtId="164" fontId="12" fillId="7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9" fillId="5" borderId="1" xfId="0" applyNumberFormat="1" applyFont="1" applyFill="1" applyBorder="1" applyAlignment="1">
      <alignment horizontal="center"/>
    </xf>
    <xf numFmtId="1" fontId="9" fillId="5" borderId="1" xfId="0" applyNumberFormat="1" applyFont="1" applyFill="1" applyBorder="1" applyAlignment="1">
      <alignment horizontal="center"/>
    </xf>
    <xf numFmtId="164" fontId="9" fillId="6" borderId="1" xfId="0" applyNumberFormat="1" applyFont="1" applyFill="1" applyBorder="1" applyAlignment="1">
      <alignment horizontal="center"/>
    </xf>
    <xf numFmtId="0" fontId="12" fillId="0" borderId="0" xfId="0" applyFont="1"/>
    <xf numFmtId="0" fontId="9" fillId="0" borderId="0" xfId="0" applyFont="1" applyBorder="1" applyAlignment="1">
      <alignment horizontal="left"/>
    </xf>
    <xf numFmtId="164" fontId="9" fillId="0" borderId="0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5" xfId="0" applyNumberFormat="1" applyFont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164" fontId="12" fillId="4" borderId="1" xfId="0" applyNumberFormat="1" applyFont="1" applyFill="1" applyBorder="1" applyAlignment="1"/>
    <xf numFmtId="1" fontId="12" fillId="4" borderId="1" xfId="0" applyNumberFormat="1" applyFont="1" applyFill="1" applyBorder="1" applyAlignment="1">
      <alignment horizontal="center"/>
    </xf>
    <xf numFmtId="0" fontId="12" fillId="4" borderId="3" xfId="0" applyFont="1" applyFill="1" applyBorder="1"/>
    <xf numFmtId="0" fontId="12" fillId="4" borderId="3" xfId="0" applyFont="1" applyFill="1" applyBorder="1" applyAlignment="1">
      <alignment horizontal="center"/>
    </xf>
    <xf numFmtId="164" fontId="12" fillId="7" borderId="1" xfId="0" applyNumberFormat="1" applyFont="1" applyFill="1" applyBorder="1" applyAlignment="1"/>
    <xf numFmtId="0" fontId="12" fillId="7" borderId="3" xfId="0" applyFont="1" applyFill="1" applyBorder="1"/>
    <xf numFmtId="0" fontId="12" fillId="7" borderId="3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12" fillId="8" borderId="1" xfId="0" applyFont="1" applyFill="1" applyBorder="1" applyAlignment="1">
      <alignment horizontal="left"/>
    </xf>
    <xf numFmtId="0" fontId="12" fillId="8" borderId="1" xfId="0" applyFont="1" applyFill="1" applyBorder="1" applyAlignment="1">
      <alignment horizontal="center"/>
    </xf>
    <xf numFmtId="164" fontId="12" fillId="8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1" fontId="12" fillId="8" borderId="1" xfId="0" applyNumberFormat="1" applyFont="1" applyFill="1" applyBorder="1" applyAlignment="1">
      <alignment horizontal="center"/>
    </xf>
    <xf numFmtId="165" fontId="12" fillId="8" borderId="1" xfId="0" applyNumberFormat="1" applyFont="1" applyFill="1" applyBorder="1" applyAlignment="1">
      <alignment horizontal="center"/>
    </xf>
    <xf numFmtId="0" fontId="12" fillId="8" borderId="1" xfId="0" applyFont="1" applyFill="1" applyBorder="1"/>
    <xf numFmtId="0" fontId="9" fillId="8" borderId="1" xfId="0" applyFont="1" applyFill="1" applyBorder="1" applyAlignment="1">
      <alignment horizontal="center"/>
    </xf>
    <xf numFmtId="1" fontId="13" fillId="5" borderId="1" xfId="0" applyNumberFormat="1" applyFont="1" applyFill="1" applyBorder="1" applyAlignment="1">
      <alignment horizontal="center"/>
    </xf>
    <xf numFmtId="165" fontId="13" fillId="5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1" fontId="12" fillId="7" borderId="1" xfId="0" applyNumberFormat="1" applyFont="1" applyFill="1" applyBorder="1" applyAlignment="1">
      <alignment horizontal="center"/>
    </xf>
    <xf numFmtId="165" fontId="12" fillId="7" borderId="1" xfId="0" applyNumberFormat="1" applyFont="1" applyFill="1" applyBorder="1" applyAlignment="1">
      <alignment horizontal="center"/>
    </xf>
    <xf numFmtId="1" fontId="13" fillId="6" borderId="1" xfId="0" applyNumberFormat="1" applyFont="1" applyFill="1" applyBorder="1" applyAlignment="1">
      <alignment horizontal="center"/>
    </xf>
    <xf numFmtId="165" fontId="13" fillId="6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horizontal="left"/>
    </xf>
    <xf numFmtId="1" fontId="9" fillId="0" borderId="1" xfId="0" applyNumberFormat="1" applyFont="1" applyBorder="1" applyAlignment="1">
      <alignment horizontal="center"/>
    </xf>
    <xf numFmtId="1" fontId="8" fillId="7" borderId="1" xfId="0" applyNumberFormat="1" applyFont="1" applyFill="1" applyBorder="1" applyAlignment="1">
      <alignment horizontal="center"/>
    </xf>
    <xf numFmtId="1" fontId="9" fillId="6" borderId="1" xfId="0" applyNumberFormat="1" applyFont="1" applyFill="1" applyBorder="1" applyAlignment="1">
      <alignment horizontal="center"/>
    </xf>
    <xf numFmtId="164" fontId="8" fillId="8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8" borderId="0" xfId="0" applyFont="1" applyFill="1" applyBorder="1" applyAlignment="1">
      <alignment horizontal="left"/>
    </xf>
    <xf numFmtId="0" fontId="12" fillId="8" borderId="0" xfId="0" applyFont="1" applyFill="1"/>
    <xf numFmtId="0" fontId="12" fillId="7" borderId="1" xfId="0" applyFont="1" applyFill="1" applyBorder="1" applyAlignment="1"/>
    <xf numFmtId="164" fontId="12" fillId="8" borderId="1" xfId="0" applyNumberFormat="1" applyFont="1" applyFill="1" applyBorder="1" applyAlignment="1"/>
    <xf numFmtId="0" fontId="12" fillId="8" borderId="7" xfId="0" applyFont="1" applyFill="1" applyBorder="1"/>
    <xf numFmtId="0" fontId="12" fillId="8" borderId="7" xfId="0" applyFont="1" applyFill="1" applyBorder="1" applyAlignment="1">
      <alignment horizontal="center"/>
    </xf>
    <xf numFmtId="0" fontId="12" fillId="8" borderId="3" xfId="0" applyFont="1" applyFill="1" applyBorder="1"/>
    <xf numFmtId="0" fontId="12" fillId="8" borderId="3" xfId="0" applyFont="1" applyFill="1" applyBorder="1" applyAlignment="1">
      <alignment horizontal="center"/>
    </xf>
    <xf numFmtId="1" fontId="8" fillId="8" borderId="1" xfId="0" applyNumberFormat="1" applyFont="1" applyFill="1" applyBorder="1" applyAlignment="1">
      <alignment horizontal="center"/>
    </xf>
    <xf numFmtId="164" fontId="8" fillId="7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left"/>
    </xf>
    <xf numFmtId="0" fontId="12" fillId="7" borderId="1" xfId="0" applyFont="1" applyFill="1" applyBorder="1"/>
    <xf numFmtId="2" fontId="13" fillId="0" borderId="1" xfId="0" applyNumberFormat="1" applyFont="1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165" fontId="12" fillId="4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left"/>
    </xf>
    <xf numFmtId="1" fontId="13" fillId="3" borderId="1" xfId="0" applyNumberFormat="1" applyFont="1" applyFill="1" applyBorder="1" applyAlignment="1">
      <alignment horizontal="center"/>
    </xf>
    <xf numFmtId="165" fontId="13" fillId="3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164" fontId="8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2" fillId="4" borderId="0" xfId="0" applyFont="1" applyFill="1"/>
    <xf numFmtId="0" fontId="12" fillId="4" borderId="1" xfId="0" applyFont="1" applyFill="1" applyBorder="1"/>
    <xf numFmtId="1" fontId="8" fillId="4" borderId="1" xfId="0" applyNumberFormat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0" fontId="11" fillId="9" borderId="1" xfId="0" applyFont="1" applyFill="1" applyBorder="1"/>
    <xf numFmtId="0" fontId="0" fillId="9" borderId="1" xfId="0" applyFill="1" applyBorder="1"/>
    <xf numFmtId="10" fontId="11" fillId="9" borderId="1" xfId="0" applyNumberFormat="1" applyFont="1" applyFill="1" applyBorder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9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 wrapText="1"/>
    </xf>
    <xf numFmtId="0" fontId="19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horizontal="left"/>
    </xf>
    <xf numFmtId="0" fontId="18" fillId="4" borderId="1" xfId="0" applyFont="1" applyFill="1" applyBorder="1" applyAlignment="1">
      <alignment horizontal="center"/>
    </xf>
    <xf numFmtId="164" fontId="18" fillId="4" borderId="1" xfId="0" applyNumberFormat="1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/>
    </xf>
    <xf numFmtId="165" fontId="20" fillId="4" borderId="1" xfId="0" applyNumberFormat="1" applyFont="1" applyFill="1" applyBorder="1" applyAlignment="1">
      <alignment horizontal="center"/>
    </xf>
    <xf numFmtId="0" fontId="19" fillId="5" borderId="1" xfId="0" applyFont="1" applyFill="1" applyBorder="1" applyAlignment="1">
      <alignment horizontal="left"/>
    </xf>
    <xf numFmtId="0" fontId="19" fillId="5" borderId="1" xfId="0" applyFont="1" applyFill="1" applyBorder="1" applyAlignment="1">
      <alignment horizontal="center"/>
    </xf>
    <xf numFmtId="164" fontId="21" fillId="5" borderId="1" xfId="0" applyNumberFormat="1" applyFont="1" applyFill="1" applyBorder="1" applyAlignment="1">
      <alignment horizontal="center"/>
    </xf>
    <xf numFmtId="165" fontId="19" fillId="5" borderId="1" xfId="0" applyNumberFormat="1" applyFont="1" applyFill="1" applyBorder="1" applyAlignment="1">
      <alignment horizontal="center"/>
    </xf>
    <xf numFmtId="0" fontId="19" fillId="3" borderId="1" xfId="0" applyFont="1" applyFill="1" applyBorder="1" applyAlignment="1">
      <alignment horizontal="left"/>
    </xf>
    <xf numFmtId="164" fontId="21" fillId="3" borderId="1" xfId="0" applyNumberFormat="1" applyFont="1" applyFill="1" applyBorder="1" applyAlignment="1">
      <alignment horizontal="center"/>
    </xf>
    <xf numFmtId="165" fontId="20" fillId="3" borderId="1" xfId="0" applyNumberFormat="1" applyFont="1" applyFill="1" applyBorder="1" applyAlignment="1">
      <alignment horizontal="center"/>
    </xf>
    <xf numFmtId="0" fontId="18" fillId="7" borderId="1" xfId="0" applyFont="1" applyFill="1" applyBorder="1" applyAlignment="1">
      <alignment horizontal="left"/>
    </xf>
    <xf numFmtId="0" fontId="18" fillId="7" borderId="1" xfId="0" applyFont="1" applyFill="1" applyBorder="1" applyAlignment="1">
      <alignment horizontal="center"/>
    </xf>
    <xf numFmtId="164" fontId="18" fillId="7" borderId="1" xfId="0" applyNumberFormat="1" applyFont="1" applyFill="1" applyBorder="1" applyAlignment="1">
      <alignment horizontal="center"/>
    </xf>
    <xf numFmtId="0" fontId="20" fillId="7" borderId="1" xfId="0" applyFont="1" applyFill="1" applyBorder="1" applyAlignment="1">
      <alignment horizontal="center"/>
    </xf>
    <xf numFmtId="165" fontId="20" fillId="7" borderId="1" xfId="0" applyNumberFormat="1" applyFont="1" applyFill="1" applyBorder="1" applyAlignment="1">
      <alignment horizontal="center"/>
    </xf>
    <xf numFmtId="0" fontId="19" fillId="6" borderId="1" xfId="0" applyFont="1" applyFill="1" applyBorder="1" applyAlignment="1">
      <alignment horizontal="left"/>
    </xf>
    <xf numFmtId="0" fontId="19" fillId="6" borderId="1" xfId="0" applyFont="1" applyFill="1" applyBorder="1" applyAlignment="1">
      <alignment horizontal="center"/>
    </xf>
    <xf numFmtId="164" fontId="21" fillId="6" borderId="1" xfId="0" applyNumberFormat="1" applyFont="1" applyFill="1" applyBorder="1" applyAlignment="1">
      <alignment horizontal="center"/>
    </xf>
    <xf numFmtId="165" fontId="19" fillId="6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164" fontId="21" fillId="0" borderId="1" xfId="0" applyNumberFormat="1" applyFont="1" applyBorder="1" applyAlignment="1">
      <alignment horizontal="center"/>
    </xf>
    <xf numFmtId="1" fontId="20" fillId="4" borderId="1" xfId="0" applyNumberFormat="1" applyFont="1" applyFill="1" applyBorder="1" applyAlignment="1">
      <alignment horizontal="center"/>
    </xf>
    <xf numFmtId="164" fontId="18" fillId="4" borderId="3" xfId="0" applyNumberFormat="1" applyFont="1" applyFill="1" applyBorder="1" applyAlignment="1">
      <alignment horizontal="center"/>
    </xf>
    <xf numFmtId="1" fontId="18" fillId="4" borderId="3" xfId="0" applyNumberFormat="1" applyFont="1" applyFill="1" applyBorder="1" applyAlignment="1">
      <alignment horizontal="center"/>
    </xf>
    <xf numFmtId="164" fontId="19" fillId="5" borderId="1" xfId="0" applyNumberFormat="1" applyFont="1" applyFill="1" applyBorder="1" applyAlignment="1">
      <alignment horizontal="center"/>
    </xf>
    <xf numFmtId="1" fontId="19" fillId="5" borderId="1" xfId="0" applyNumberFormat="1" applyFont="1" applyFill="1" applyBorder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" fontId="19" fillId="0" borderId="1" xfId="0" applyNumberFormat="1" applyFont="1" applyBorder="1" applyAlignment="1">
      <alignment horizontal="center"/>
    </xf>
    <xf numFmtId="164" fontId="19" fillId="6" borderId="1" xfId="0" applyNumberFormat="1" applyFont="1" applyFill="1" applyBorder="1" applyAlignment="1">
      <alignment horizontal="center"/>
    </xf>
    <xf numFmtId="164" fontId="20" fillId="7" borderId="1" xfId="0" applyNumberFormat="1" applyFont="1" applyFill="1" applyBorder="1" applyAlignment="1">
      <alignment horizontal="center"/>
    </xf>
    <xf numFmtId="1" fontId="20" fillId="7" borderId="1" xfId="0" applyNumberFormat="1" applyFont="1" applyFill="1" applyBorder="1" applyAlignment="1">
      <alignment horizontal="center"/>
    </xf>
    <xf numFmtId="0" fontId="18" fillId="7" borderId="0" xfId="0" applyFont="1" applyFill="1"/>
    <xf numFmtId="0" fontId="18" fillId="4" borderId="1" xfId="0" applyFont="1" applyFill="1" applyBorder="1" applyAlignment="1"/>
    <xf numFmtId="164" fontId="18" fillId="4" borderId="1" xfId="0" applyNumberFormat="1" applyFont="1" applyFill="1" applyBorder="1" applyAlignment="1"/>
    <xf numFmtId="1" fontId="18" fillId="4" borderId="1" xfId="0" applyNumberFormat="1" applyFont="1" applyFill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8" fillId="4" borderId="3" xfId="0" applyFont="1" applyFill="1" applyBorder="1"/>
    <xf numFmtId="0" fontId="18" fillId="4" borderId="0" xfId="0" applyFont="1" applyFill="1" applyBorder="1" applyAlignment="1">
      <alignment horizontal="left"/>
    </xf>
    <xf numFmtId="0" fontId="18" fillId="4" borderId="0" xfId="0" applyFont="1" applyFill="1" applyBorder="1"/>
    <xf numFmtId="164" fontId="19" fillId="0" borderId="0" xfId="0" applyNumberFormat="1" applyFont="1" applyBorder="1" applyAlignment="1">
      <alignment horizontal="center"/>
    </xf>
    <xf numFmtId="0" fontId="18" fillId="7" borderId="3" xfId="0" applyFont="1" applyFill="1" applyBorder="1"/>
    <xf numFmtId="0" fontId="18" fillId="7" borderId="3" xfId="0" applyFont="1" applyFill="1" applyBorder="1" applyAlignment="1">
      <alignment horizontal="center"/>
    </xf>
    <xf numFmtId="0" fontId="19" fillId="6" borderId="3" xfId="0" applyFont="1" applyFill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8" fillId="4" borderId="3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4" borderId="1" xfId="0" applyFont="1" applyFill="1" applyBorder="1" applyAlignment="1">
      <alignment horizontal="left"/>
    </xf>
    <xf numFmtId="164" fontId="20" fillId="4" borderId="1" xfId="0" applyNumberFormat="1" applyFont="1" applyFill="1" applyBorder="1" applyAlignment="1">
      <alignment horizontal="center"/>
    </xf>
    <xf numFmtId="0" fontId="19" fillId="0" borderId="4" xfId="0" applyFont="1" applyBorder="1" applyAlignment="1">
      <alignment horizontal="left"/>
    </xf>
    <xf numFmtId="164" fontId="19" fillId="0" borderId="5" xfId="0" applyNumberFormat="1" applyFont="1" applyBorder="1" applyAlignment="1">
      <alignment horizontal="center"/>
    </xf>
    <xf numFmtId="164" fontId="21" fillId="2" borderId="1" xfId="0" applyNumberFormat="1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165" fontId="19" fillId="10" borderId="1" xfId="0" applyNumberFormat="1" applyFont="1" applyFill="1" applyBorder="1" applyAlignment="1">
      <alignment horizontal="center"/>
    </xf>
    <xf numFmtId="1" fontId="21" fillId="2" borderId="1" xfId="0" applyNumberFormat="1" applyFont="1" applyFill="1" applyBorder="1" applyAlignment="1">
      <alignment horizontal="center"/>
    </xf>
    <xf numFmtId="0" fontId="12" fillId="7" borderId="0" xfId="0" applyFont="1" applyFill="1" applyBorder="1"/>
    <xf numFmtId="0" fontId="22" fillId="0" borderId="0" xfId="0" applyFont="1" applyAlignment="1">
      <alignment wrapText="1"/>
    </xf>
    <xf numFmtId="1" fontId="0" fillId="0" borderId="0" xfId="0" applyNumberFormat="1"/>
    <xf numFmtId="0" fontId="21" fillId="2" borderId="4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/>
    </xf>
    <xf numFmtId="0" fontId="4" fillId="0" borderId="8" xfId="0" applyFont="1" applyBorder="1" applyAlignment="1"/>
    <xf numFmtId="0" fontId="4" fillId="0" borderId="0" xfId="0" applyFont="1" applyBorder="1" applyAlignment="1"/>
    <xf numFmtId="0" fontId="1" fillId="0" borderId="8" xfId="0" applyFont="1" applyBorder="1" applyAlignment="1"/>
    <xf numFmtId="0" fontId="1" fillId="0" borderId="0" xfId="0" applyFont="1" applyBorder="1" applyAlignment="1"/>
    <xf numFmtId="0" fontId="13" fillId="2" borderId="4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0" fillId="0" borderId="0" xfId="0" applyAlignment="1"/>
    <xf numFmtId="0" fontId="1" fillId="0" borderId="0" xfId="0" applyFont="1" applyAlignment="1"/>
  </cellXfs>
  <cellStyles count="1">
    <cellStyle name="Normal" xfId="0" builtinId="0"/>
  </cellStyles>
  <dxfs count="6">
    <dxf>
      <font>
        <b/>
        <i val="0"/>
      </font>
    </dxf>
    <dxf>
      <font>
        <b/>
        <i val="0"/>
        <color theme="1"/>
      </font>
      <fill>
        <patternFill>
          <bgColor theme="0" tint="-4.9989318521683403E-2"/>
        </patternFill>
      </fill>
    </dxf>
    <dxf>
      <font>
        <b/>
        <i val="0"/>
        <color theme="1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79998168889431442"/>
        </patternFill>
      </fill>
    </dxf>
    <dxf>
      <font>
        <b/>
        <i val="0"/>
      </font>
      <fill>
        <patternFill>
          <bgColor theme="6" tint="0.79998168889431442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ill>
        <patternFill>
          <bgColor theme="0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</dxfs>
  <tableStyles count="1" defaultTableStyle="TableStyleMedium9" defaultPivotStyle="PivotStyleLight16">
    <tableStyle name="OBINes" table="0" count="6" xr9:uid="{00000000-0011-0000-FFFF-FFFF00000000}">
      <tableStyleElement type="wholeTable" dxfId="5"/>
      <tableStyleElement type="headerRow" dxfId="4"/>
      <tableStyleElement type="totalRow" dxfId="3"/>
      <tableStyleElement type="firstRowSubheading" dxfId="2"/>
      <tableStyleElement type="secondRowSubheading" dxfId="1"/>
      <tableStyleElement type="thirdRowSubheading" dxfId="0"/>
    </tableStyle>
  </tableStyles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AE25"/>
  <sheetViews>
    <sheetView tabSelected="1" workbookViewId="0"/>
  </sheetViews>
  <sheetFormatPr baseColWidth="10" defaultRowHeight="15" x14ac:dyDescent="0.25"/>
  <cols>
    <col min="1" max="1" width="25.140625" customWidth="1"/>
  </cols>
  <sheetData>
    <row r="1" spans="1:25" x14ac:dyDescent="0.25">
      <c r="A1" s="2" t="s">
        <v>32</v>
      </c>
      <c r="B1" s="2"/>
    </row>
    <row r="2" spans="1:25" x14ac:dyDescent="0.25">
      <c r="A2" s="1" t="s">
        <v>65</v>
      </c>
      <c r="B2" s="1"/>
    </row>
    <row r="3" spans="1:25" x14ac:dyDescent="0.25">
      <c r="A3" s="1" t="s">
        <v>280</v>
      </c>
      <c r="B3" s="1"/>
    </row>
    <row r="5" spans="1:25" x14ac:dyDescent="0.2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9" t="s">
        <v>14</v>
      </c>
      <c r="P5" s="9" t="s">
        <v>15</v>
      </c>
      <c r="Q5" s="9" t="s">
        <v>16</v>
      </c>
      <c r="R5" s="9" t="s">
        <v>17</v>
      </c>
      <c r="S5" s="9" t="s">
        <v>18</v>
      </c>
      <c r="T5" s="9" t="s">
        <v>19</v>
      </c>
      <c r="U5" s="9" t="s">
        <v>20</v>
      </c>
      <c r="V5" s="9" t="s">
        <v>21</v>
      </c>
      <c r="W5" s="9" t="s">
        <v>22</v>
      </c>
      <c r="X5" s="9" t="s">
        <v>23</v>
      </c>
      <c r="Y5" s="9" t="s">
        <v>24</v>
      </c>
    </row>
    <row r="6" spans="1:25" x14ac:dyDescent="0.25">
      <c r="A6" s="7">
        <v>1</v>
      </c>
      <c r="B6" s="3">
        <v>32</v>
      </c>
      <c r="C6" s="3">
        <v>13</v>
      </c>
      <c r="D6" s="3">
        <v>32</v>
      </c>
      <c r="E6" s="3">
        <v>47</v>
      </c>
      <c r="F6" s="3">
        <v>14</v>
      </c>
      <c r="G6" s="3">
        <v>46</v>
      </c>
      <c r="H6" s="3">
        <v>25</v>
      </c>
      <c r="I6" s="3">
        <v>23</v>
      </c>
      <c r="J6" s="3">
        <v>29</v>
      </c>
      <c r="K6" s="3">
        <v>18</v>
      </c>
      <c r="L6" s="3">
        <v>43</v>
      </c>
      <c r="M6" s="3">
        <v>89</v>
      </c>
      <c r="N6" s="3">
        <v>10</v>
      </c>
      <c r="O6" s="3">
        <v>4</v>
      </c>
      <c r="P6" s="3">
        <v>9</v>
      </c>
      <c r="Q6" s="3">
        <v>8</v>
      </c>
      <c r="R6" s="3">
        <v>8</v>
      </c>
      <c r="S6" s="3">
        <v>26</v>
      </c>
      <c r="T6" s="3">
        <v>14</v>
      </c>
      <c r="U6" s="3">
        <v>15</v>
      </c>
      <c r="V6" s="3">
        <v>37</v>
      </c>
      <c r="W6" s="3">
        <v>3</v>
      </c>
      <c r="X6" s="3">
        <v>12</v>
      </c>
      <c r="Y6" s="3">
        <v>14</v>
      </c>
    </row>
    <row r="7" spans="1:25" x14ac:dyDescent="0.25">
      <c r="A7" s="7">
        <v>2</v>
      </c>
      <c r="B7" s="3">
        <v>104</v>
      </c>
      <c r="C7" s="3">
        <v>68</v>
      </c>
      <c r="D7" s="3">
        <v>100</v>
      </c>
      <c r="E7" s="3">
        <v>85</v>
      </c>
      <c r="F7" s="3">
        <v>49</v>
      </c>
      <c r="G7" s="3">
        <v>223</v>
      </c>
      <c r="H7" s="3">
        <v>111</v>
      </c>
      <c r="I7" s="3">
        <v>77</v>
      </c>
      <c r="J7" s="3">
        <v>170</v>
      </c>
      <c r="K7" s="3">
        <v>148</v>
      </c>
      <c r="L7" s="3">
        <v>110</v>
      </c>
      <c r="M7" s="3">
        <v>226</v>
      </c>
      <c r="N7" s="3">
        <v>92</v>
      </c>
      <c r="O7" s="3">
        <v>34</v>
      </c>
      <c r="P7" s="3">
        <v>37</v>
      </c>
      <c r="Q7" s="3">
        <v>37</v>
      </c>
      <c r="R7" s="3">
        <v>39</v>
      </c>
      <c r="S7" s="3">
        <v>64</v>
      </c>
      <c r="T7" s="3">
        <v>64</v>
      </c>
      <c r="U7" s="3">
        <v>58</v>
      </c>
      <c r="V7" s="3">
        <v>107</v>
      </c>
      <c r="W7" s="3">
        <v>29</v>
      </c>
      <c r="X7" s="3">
        <v>64</v>
      </c>
      <c r="Y7" s="3">
        <v>73</v>
      </c>
    </row>
    <row r="8" spans="1:25" x14ac:dyDescent="0.25">
      <c r="A8" s="7">
        <v>3</v>
      </c>
      <c r="B8" s="3">
        <v>255</v>
      </c>
      <c r="C8" s="3">
        <v>200</v>
      </c>
      <c r="D8" s="3">
        <v>270</v>
      </c>
      <c r="E8" s="3">
        <v>234</v>
      </c>
      <c r="F8" s="3">
        <v>287</v>
      </c>
      <c r="G8" s="3">
        <v>378</v>
      </c>
      <c r="H8" s="3">
        <v>226</v>
      </c>
      <c r="I8" s="3">
        <v>230</v>
      </c>
      <c r="J8" s="3">
        <v>341</v>
      </c>
      <c r="K8" s="3">
        <v>314</v>
      </c>
      <c r="L8" s="3">
        <v>208</v>
      </c>
      <c r="M8" s="3">
        <v>300</v>
      </c>
      <c r="N8" s="3">
        <v>307</v>
      </c>
      <c r="O8" s="3">
        <v>156</v>
      </c>
      <c r="P8" s="3">
        <v>145</v>
      </c>
      <c r="Q8" s="3">
        <v>136</v>
      </c>
      <c r="R8" s="3">
        <v>144</v>
      </c>
      <c r="S8" s="3">
        <v>184</v>
      </c>
      <c r="T8" s="3">
        <v>179</v>
      </c>
      <c r="U8" s="3">
        <v>189</v>
      </c>
      <c r="V8" s="3">
        <v>227</v>
      </c>
      <c r="W8" s="3">
        <v>160</v>
      </c>
      <c r="X8" s="3">
        <v>254</v>
      </c>
      <c r="Y8" s="3">
        <v>225</v>
      </c>
    </row>
    <row r="9" spans="1:25" x14ac:dyDescent="0.25">
      <c r="A9" s="7">
        <v>4</v>
      </c>
      <c r="B9" s="3">
        <v>305</v>
      </c>
      <c r="C9" s="3">
        <v>356</v>
      </c>
      <c r="D9" s="3">
        <v>292</v>
      </c>
      <c r="E9" s="3">
        <v>321</v>
      </c>
      <c r="F9" s="3">
        <v>360</v>
      </c>
      <c r="G9" s="3">
        <v>149</v>
      </c>
      <c r="H9" s="3">
        <v>337</v>
      </c>
      <c r="I9" s="3">
        <v>361</v>
      </c>
      <c r="J9" s="3">
        <v>225</v>
      </c>
      <c r="K9" s="3">
        <v>280</v>
      </c>
      <c r="L9" s="3">
        <v>225</v>
      </c>
      <c r="M9" s="3">
        <v>152</v>
      </c>
      <c r="N9" s="3">
        <v>331</v>
      </c>
      <c r="O9" s="3">
        <v>378</v>
      </c>
      <c r="P9" s="3">
        <v>356</v>
      </c>
      <c r="Q9" s="3">
        <v>370</v>
      </c>
      <c r="R9" s="3">
        <v>365</v>
      </c>
      <c r="S9" s="3">
        <v>344</v>
      </c>
      <c r="T9" s="3">
        <v>373</v>
      </c>
      <c r="U9" s="3">
        <v>361</v>
      </c>
      <c r="V9" s="3">
        <v>297</v>
      </c>
      <c r="W9" s="3">
        <v>465</v>
      </c>
      <c r="X9" s="3">
        <v>380</v>
      </c>
      <c r="Y9" s="3">
        <v>405</v>
      </c>
    </row>
    <row r="10" spans="1:25" x14ac:dyDescent="0.25">
      <c r="A10" s="7">
        <v>5</v>
      </c>
      <c r="B10" s="3">
        <v>140</v>
      </c>
      <c r="C10" s="3">
        <v>198</v>
      </c>
      <c r="D10" s="3">
        <v>140</v>
      </c>
      <c r="E10" s="3">
        <v>147</v>
      </c>
      <c r="F10" s="3">
        <v>117</v>
      </c>
      <c r="G10" s="3">
        <v>42</v>
      </c>
      <c r="H10" s="3">
        <v>143</v>
      </c>
      <c r="I10" s="3">
        <v>147</v>
      </c>
      <c r="J10" s="3">
        <v>58</v>
      </c>
      <c r="K10" s="3">
        <v>74</v>
      </c>
      <c r="L10" s="3">
        <v>93</v>
      </c>
      <c r="M10" s="3">
        <v>61</v>
      </c>
      <c r="N10" s="3">
        <v>99</v>
      </c>
      <c r="O10" s="3">
        <v>267</v>
      </c>
      <c r="P10" s="3">
        <v>278</v>
      </c>
      <c r="Q10" s="3">
        <v>286</v>
      </c>
      <c r="R10" s="3">
        <v>275</v>
      </c>
      <c r="S10" s="3">
        <v>221</v>
      </c>
      <c r="T10" s="3">
        <v>210</v>
      </c>
      <c r="U10" s="3">
        <v>153</v>
      </c>
      <c r="V10" s="3">
        <v>154</v>
      </c>
      <c r="W10" s="3">
        <v>183</v>
      </c>
      <c r="X10" s="3">
        <v>126</v>
      </c>
      <c r="Y10" s="3">
        <v>123</v>
      </c>
    </row>
    <row r="11" spans="1:25" x14ac:dyDescent="0.25">
      <c r="A11" s="7" t="s">
        <v>118</v>
      </c>
      <c r="B11" s="3">
        <v>11</v>
      </c>
      <c r="C11" s="3">
        <v>12</v>
      </c>
      <c r="D11" s="3">
        <v>13</v>
      </c>
      <c r="E11" s="3">
        <v>13</v>
      </c>
      <c r="F11" s="3">
        <v>20</v>
      </c>
      <c r="G11" s="3">
        <v>9</v>
      </c>
      <c r="H11" s="3">
        <v>5</v>
      </c>
      <c r="I11" s="3">
        <v>9</v>
      </c>
      <c r="J11" s="3">
        <v>24</v>
      </c>
      <c r="K11" s="3">
        <v>13</v>
      </c>
      <c r="L11" s="3">
        <v>168</v>
      </c>
      <c r="M11" s="3">
        <v>19</v>
      </c>
      <c r="N11" s="3">
        <v>8</v>
      </c>
      <c r="O11" s="3">
        <v>8</v>
      </c>
      <c r="P11" s="3">
        <v>22</v>
      </c>
      <c r="Q11" s="3">
        <v>10</v>
      </c>
      <c r="R11" s="3">
        <v>16</v>
      </c>
      <c r="S11" s="3">
        <v>8</v>
      </c>
      <c r="T11" s="3">
        <v>7</v>
      </c>
      <c r="U11" s="3">
        <v>71</v>
      </c>
      <c r="V11" s="3">
        <v>25</v>
      </c>
      <c r="W11" s="3">
        <v>7</v>
      </c>
      <c r="X11" s="3">
        <v>11</v>
      </c>
      <c r="Y11" s="3">
        <v>7</v>
      </c>
    </row>
    <row r="12" spans="1:25" x14ac:dyDescent="0.25">
      <c r="A12" s="7" t="s">
        <v>27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5" t="s">
        <v>120</v>
      </c>
      <c r="B13" s="17">
        <v>3.5</v>
      </c>
      <c r="C13" s="17">
        <v>3.79</v>
      </c>
      <c r="D13" s="17">
        <v>3.49</v>
      </c>
      <c r="E13" s="17">
        <v>3.52</v>
      </c>
      <c r="F13" s="17">
        <v>3.63</v>
      </c>
      <c r="G13" s="17">
        <v>2.9</v>
      </c>
      <c r="H13" s="17">
        <v>3.55</v>
      </c>
      <c r="I13" s="17">
        <v>3.63</v>
      </c>
      <c r="J13" s="17">
        <v>3.14</v>
      </c>
      <c r="K13" s="17">
        <v>3.29</v>
      </c>
      <c r="L13" s="17">
        <v>3.32</v>
      </c>
      <c r="M13" s="17">
        <v>2.84</v>
      </c>
      <c r="N13" s="17">
        <v>3.5</v>
      </c>
      <c r="O13" s="17">
        <v>4.04</v>
      </c>
      <c r="P13" s="17">
        <v>4.04</v>
      </c>
      <c r="Q13" s="17">
        <v>4.0599999999999996</v>
      </c>
      <c r="R13" s="17">
        <v>4.03</v>
      </c>
      <c r="S13" s="17">
        <v>3.8</v>
      </c>
      <c r="T13" s="17">
        <v>3.83</v>
      </c>
      <c r="U13" s="17">
        <v>3.75</v>
      </c>
      <c r="V13" s="17">
        <v>3.52</v>
      </c>
      <c r="W13" s="17">
        <v>3.95</v>
      </c>
      <c r="X13" s="17">
        <v>3.65</v>
      </c>
      <c r="Y13" s="17">
        <v>3.65</v>
      </c>
    </row>
    <row r="14" spans="1:25" x14ac:dyDescent="0.25">
      <c r="A14" s="5" t="s">
        <v>28</v>
      </c>
      <c r="B14" s="17">
        <v>1.03</v>
      </c>
      <c r="C14" s="17">
        <v>0.95</v>
      </c>
      <c r="D14" s="17">
        <v>1.03</v>
      </c>
      <c r="E14" s="17">
        <v>1.07</v>
      </c>
      <c r="F14" s="17">
        <v>0.86</v>
      </c>
      <c r="G14" s="17">
        <v>0.92</v>
      </c>
      <c r="H14" s="17">
        <v>1.02</v>
      </c>
      <c r="I14" s="17">
        <v>0.97</v>
      </c>
      <c r="J14" s="17">
        <v>0.94</v>
      </c>
      <c r="K14" s="17">
        <v>0.93</v>
      </c>
      <c r="L14" s="17">
        <v>1.0900000000000001</v>
      </c>
      <c r="M14" s="17">
        <v>1.08</v>
      </c>
      <c r="N14" s="17">
        <v>0.88</v>
      </c>
      <c r="O14" s="17">
        <v>0.84</v>
      </c>
      <c r="P14" s="17">
        <v>0.89</v>
      </c>
      <c r="Q14" s="17">
        <v>0.87</v>
      </c>
      <c r="R14" s="17">
        <v>0.88</v>
      </c>
      <c r="S14" s="17">
        <v>1.01</v>
      </c>
      <c r="T14" s="17">
        <v>0.94</v>
      </c>
      <c r="U14" s="17">
        <v>0.92</v>
      </c>
      <c r="V14" s="17">
        <v>1.08</v>
      </c>
      <c r="W14" s="17">
        <v>0.76</v>
      </c>
      <c r="X14" s="17">
        <v>0.88</v>
      </c>
      <c r="Y14" s="17">
        <v>0.89</v>
      </c>
    </row>
    <row r="15" spans="1:25" x14ac:dyDescent="0.25">
      <c r="A15" s="5" t="s">
        <v>29</v>
      </c>
      <c r="B15" s="18">
        <v>836</v>
      </c>
      <c r="C15" s="18">
        <v>835</v>
      </c>
      <c r="D15" s="18">
        <v>834</v>
      </c>
      <c r="E15" s="18">
        <v>834</v>
      </c>
      <c r="F15" s="18">
        <v>827</v>
      </c>
      <c r="G15" s="18">
        <v>838</v>
      </c>
      <c r="H15" s="18">
        <v>842</v>
      </c>
      <c r="I15" s="18">
        <v>838</v>
      </c>
      <c r="J15" s="18">
        <v>823</v>
      </c>
      <c r="K15" s="18">
        <v>834</v>
      </c>
      <c r="L15" s="18">
        <v>679</v>
      </c>
      <c r="M15" s="18">
        <v>828</v>
      </c>
      <c r="N15" s="18">
        <v>839</v>
      </c>
      <c r="O15" s="18">
        <v>839</v>
      </c>
      <c r="P15" s="18">
        <v>825</v>
      </c>
      <c r="Q15" s="18">
        <v>837</v>
      </c>
      <c r="R15" s="18">
        <v>831</v>
      </c>
      <c r="S15" s="18">
        <v>839</v>
      </c>
      <c r="T15" s="18">
        <v>840</v>
      </c>
      <c r="U15" s="18">
        <v>776</v>
      </c>
      <c r="V15" s="18">
        <v>822</v>
      </c>
      <c r="W15" s="18">
        <v>840</v>
      </c>
      <c r="X15" s="18">
        <v>836</v>
      </c>
      <c r="Y15" s="18">
        <v>840</v>
      </c>
    </row>
    <row r="17" spans="1:31" x14ac:dyDescent="0.25">
      <c r="A17" s="130" t="s">
        <v>268</v>
      </c>
      <c r="B17" s="131"/>
      <c r="C17" s="130">
        <v>847</v>
      </c>
    </row>
    <row r="18" spans="1:31" x14ac:dyDescent="0.25">
      <c r="A18" s="130" t="s">
        <v>300</v>
      </c>
      <c r="B18" s="131"/>
      <c r="C18" s="130">
        <v>4573</v>
      </c>
    </row>
    <row r="19" spans="1:31" x14ac:dyDescent="0.25">
      <c r="A19" s="130" t="s">
        <v>301</v>
      </c>
      <c r="B19" s="131"/>
      <c r="C19" s="132">
        <f>847/4573</f>
        <v>0.18521758145637437</v>
      </c>
    </row>
    <row r="20" spans="1:31" x14ac:dyDescent="0.25">
      <c r="A20" s="24"/>
    </row>
    <row r="21" spans="1:31" x14ac:dyDescent="0.25">
      <c r="A21" s="33" t="s">
        <v>274</v>
      </c>
      <c r="B21" s="35"/>
      <c r="C21" s="35"/>
      <c r="D21" s="35"/>
      <c r="E21" s="34"/>
      <c r="F21" s="17">
        <f>AVERAGE(S13:V13)</f>
        <v>3.7249999999999996</v>
      </c>
    </row>
    <row r="22" spans="1:31" x14ac:dyDescent="0.25">
      <c r="A22" s="5" t="s">
        <v>275</v>
      </c>
      <c r="B22" s="5"/>
      <c r="C22" s="5"/>
    </row>
    <row r="25" spans="1:31" x14ac:dyDescent="0.25">
      <c r="Z25" s="32"/>
      <c r="AA25" s="32"/>
      <c r="AB25" s="32"/>
      <c r="AC25" s="32"/>
      <c r="AD25" s="32"/>
      <c r="AE25" s="32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AI20"/>
  <sheetViews>
    <sheetView workbookViewId="0"/>
  </sheetViews>
  <sheetFormatPr baseColWidth="10" defaultRowHeight="15" x14ac:dyDescent="0.25"/>
  <cols>
    <col min="1" max="1" width="25.140625" customWidth="1"/>
    <col min="2" max="2" width="10.7109375" customWidth="1"/>
  </cols>
  <sheetData>
    <row r="1" spans="1:35" x14ac:dyDescent="0.25">
      <c r="A1" s="2" t="s">
        <v>104</v>
      </c>
      <c r="B1" s="2"/>
    </row>
    <row r="2" spans="1:35" x14ac:dyDescent="0.25">
      <c r="A2" s="1" t="s">
        <v>65</v>
      </c>
      <c r="B2" s="1"/>
    </row>
    <row r="3" spans="1:35" x14ac:dyDescent="0.25">
      <c r="A3" s="1" t="s">
        <v>280</v>
      </c>
      <c r="B3" s="1"/>
    </row>
    <row r="5" spans="1:35" x14ac:dyDescent="0.2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9" t="s">
        <v>14</v>
      </c>
      <c r="P5" s="9" t="s">
        <v>15</v>
      </c>
      <c r="Q5" s="9" t="s">
        <v>16</v>
      </c>
      <c r="R5" s="9" t="s">
        <v>17</v>
      </c>
      <c r="S5" s="9" t="s">
        <v>18</v>
      </c>
      <c r="T5" s="9" t="s">
        <v>19</v>
      </c>
      <c r="U5" s="9" t="s">
        <v>20</v>
      </c>
      <c r="V5" s="9" t="s">
        <v>21</v>
      </c>
      <c r="W5" s="9" t="s">
        <v>22</v>
      </c>
      <c r="X5" s="9" t="s">
        <v>23</v>
      </c>
      <c r="Y5" s="9" t="s">
        <v>24</v>
      </c>
      <c r="Z5" s="9" t="s">
        <v>93</v>
      </c>
      <c r="AA5" s="9" t="s">
        <v>95</v>
      </c>
      <c r="AB5" s="9" t="s">
        <v>96</v>
      </c>
      <c r="AC5" s="9" t="s">
        <v>97</v>
      </c>
      <c r="AD5" s="9" t="s">
        <v>99</v>
      </c>
      <c r="AE5" s="9" t="s">
        <v>101</v>
      </c>
      <c r="AF5" s="9" t="s">
        <v>271</v>
      </c>
    </row>
    <row r="6" spans="1:35" x14ac:dyDescent="0.25">
      <c r="A6" s="7">
        <v>1</v>
      </c>
      <c r="B6" s="22">
        <v>67</v>
      </c>
      <c r="C6" s="22">
        <v>43</v>
      </c>
      <c r="D6" s="22">
        <v>219</v>
      </c>
      <c r="E6" s="22">
        <v>226</v>
      </c>
      <c r="F6" s="22">
        <v>148</v>
      </c>
      <c r="G6" s="22">
        <v>86</v>
      </c>
      <c r="H6" s="22">
        <v>69</v>
      </c>
      <c r="I6" s="22">
        <v>267</v>
      </c>
      <c r="J6" s="22">
        <v>107</v>
      </c>
      <c r="K6" s="22">
        <v>124</v>
      </c>
      <c r="L6" s="22">
        <v>223</v>
      </c>
      <c r="M6" s="22">
        <v>152</v>
      </c>
      <c r="N6" s="22">
        <v>193</v>
      </c>
      <c r="O6" s="22">
        <v>102</v>
      </c>
      <c r="P6" s="22">
        <v>164</v>
      </c>
      <c r="Q6" s="22">
        <v>67</v>
      </c>
      <c r="R6" s="22">
        <v>101</v>
      </c>
      <c r="S6" s="22">
        <v>411</v>
      </c>
      <c r="T6" s="22">
        <v>60</v>
      </c>
      <c r="U6" s="22">
        <v>77</v>
      </c>
      <c r="V6" s="22">
        <v>121</v>
      </c>
      <c r="W6" s="22">
        <v>63</v>
      </c>
      <c r="X6" s="22">
        <v>160</v>
      </c>
      <c r="Y6" s="22">
        <v>110</v>
      </c>
      <c r="Z6" s="22">
        <v>176</v>
      </c>
      <c r="AA6" s="22">
        <v>74</v>
      </c>
      <c r="AB6" s="22">
        <v>59</v>
      </c>
      <c r="AC6" s="22">
        <v>54</v>
      </c>
      <c r="AD6" s="22">
        <v>70</v>
      </c>
      <c r="AE6" s="22">
        <v>82</v>
      </c>
      <c r="AF6" s="22">
        <v>41</v>
      </c>
      <c r="AI6" s="202"/>
    </row>
    <row r="7" spans="1:35" x14ac:dyDescent="0.25">
      <c r="A7" s="7">
        <v>2</v>
      </c>
      <c r="B7" s="22">
        <v>328</v>
      </c>
      <c r="C7" s="22">
        <v>274</v>
      </c>
      <c r="D7" s="22">
        <v>446</v>
      </c>
      <c r="E7" s="22">
        <v>269</v>
      </c>
      <c r="F7" s="22">
        <v>227</v>
      </c>
      <c r="G7" s="22">
        <v>243</v>
      </c>
      <c r="H7" s="22">
        <v>272</v>
      </c>
      <c r="I7" s="22">
        <v>499</v>
      </c>
      <c r="J7" s="22">
        <v>366</v>
      </c>
      <c r="K7" s="22">
        <v>263</v>
      </c>
      <c r="L7" s="22">
        <v>286</v>
      </c>
      <c r="M7" s="22">
        <v>266</v>
      </c>
      <c r="N7" s="22">
        <v>261</v>
      </c>
      <c r="O7" s="22">
        <v>339</v>
      </c>
      <c r="P7" s="22">
        <v>513</v>
      </c>
      <c r="Q7" s="22">
        <v>261</v>
      </c>
      <c r="R7" s="22">
        <v>316</v>
      </c>
      <c r="S7" s="22">
        <v>576</v>
      </c>
      <c r="T7" s="22">
        <v>162</v>
      </c>
      <c r="U7" s="22">
        <v>211</v>
      </c>
      <c r="V7" s="22">
        <v>251</v>
      </c>
      <c r="W7" s="22">
        <v>221</v>
      </c>
      <c r="X7" s="22">
        <v>303</v>
      </c>
      <c r="Y7" s="22">
        <v>252</v>
      </c>
      <c r="Z7" s="22">
        <v>291</v>
      </c>
      <c r="AA7" s="22">
        <v>157</v>
      </c>
      <c r="AB7" s="22">
        <v>157</v>
      </c>
      <c r="AC7" s="22">
        <v>129</v>
      </c>
      <c r="AD7" s="22">
        <v>129</v>
      </c>
      <c r="AE7" s="22">
        <v>177</v>
      </c>
      <c r="AF7" s="22">
        <v>185</v>
      </c>
    </row>
    <row r="8" spans="1:35" x14ac:dyDescent="0.25">
      <c r="A8" s="7">
        <v>3</v>
      </c>
      <c r="B8" s="22">
        <v>910</v>
      </c>
      <c r="C8" s="22">
        <v>964</v>
      </c>
      <c r="D8" s="22">
        <v>621</v>
      </c>
      <c r="E8" s="22">
        <v>452</v>
      </c>
      <c r="F8" s="22">
        <v>516</v>
      </c>
      <c r="G8" s="22">
        <v>744</v>
      </c>
      <c r="H8" s="22">
        <v>801</v>
      </c>
      <c r="I8" s="22">
        <v>702</v>
      </c>
      <c r="J8" s="22">
        <v>880</v>
      </c>
      <c r="K8" s="22">
        <v>528</v>
      </c>
      <c r="L8" s="22">
        <v>545</v>
      </c>
      <c r="M8" s="22">
        <v>679</v>
      </c>
      <c r="N8" s="22">
        <v>514</v>
      </c>
      <c r="O8" s="22">
        <v>959</v>
      </c>
      <c r="P8" s="22">
        <v>849</v>
      </c>
      <c r="Q8" s="22">
        <v>810</v>
      </c>
      <c r="R8" s="22">
        <v>828</v>
      </c>
      <c r="S8" s="22">
        <v>578</v>
      </c>
      <c r="T8" s="22">
        <v>602</v>
      </c>
      <c r="U8" s="22">
        <v>627</v>
      </c>
      <c r="V8" s="22">
        <v>659</v>
      </c>
      <c r="W8" s="22">
        <v>757</v>
      </c>
      <c r="X8" s="22">
        <v>715</v>
      </c>
      <c r="Y8" s="22">
        <v>668</v>
      </c>
      <c r="Z8" s="22">
        <v>658</v>
      </c>
      <c r="AA8" s="22">
        <v>581</v>
      </c>
      <c r="AB8" s="22">
        <v>611</v>
      </c>
      <c r="AC8" s="22">
        <v>490</v>
      </c>
      <c r="AD8" s="22">
        <v>440</v>
      </c>
      <c r="AE8" s="22">
        <v>520</v>
      </c>
      <c r="AF8" s="22">
        <v>757</v>
      </c>
    </row>
    <row r="9" spans="1:35" x14ac:dyDescent="0.25">
      <c r="A9" s="7">
        <v>4</v>
      </c>
      <c r="B9" s="22">
        <v>759</v>
      </c>
      <c r="C9" s="22">
        <v>782</v>
      </c>
      <c r="D9" s="22">
        <v>565</v>
      </c>
      <c r="E9" s="22">
        <v>618</v>
      </c>
      <c r="F9" s="22">
        <v>691</v>
      </c>
      <c r="G9" s="22">
        <v>869</v>
      </c>
      <c r="H9" s="22">
        <v>879</v>
      </c>
      <c r="I9" s="22">
        <v>559</v>
      </c>
      <c r="J9" s="22">
        <v>695</v>
      </c>
      <c r="K9" s="22">
        <v>790</v>
      </c>
      <c r="L9" s="22">
        <v>703</v>
      </c>
      <c r="M9" s="22">
        <v>631</v>
      </c>
      <c r="N9" s="22">
        <v>681</v>
      </c>
      <c r="O9" s="22">
        <v>669</v>
      </c>
      <c r="P9" s="22">
        <v>548</v>
      </c>
      <c r="Q9" s="22">
        <v>852</v>
      </c>
      <c r="R9" s="22">
        <v>683</v>
      </c>
      <c r="S9" s="22">
        <v>395</v>
      </c>
      <c r="T9" s="22">
        <v>941</v>
      </c>
      <c r="U9" s="22">
        <v>905</v>
      </c>
      <c r="V9" s="22">
        <v>717</v>
      </c>
      <c r="W9" s="22">
        <v>916</v>
      </c>
      <c r="X9" s="22">
        <v>737</v>
      </c>
      <c r="Y9" s="22">
        <v>811</v>
      </c>
      <c r="Z9" s="22">
        <v>706</v>
      </c>
      <c r="AA9" s="22">
        <v>947</v>
      </c>
      <c r="AB9" s="22">
        <v>948</v>
      </c>
      <c r="AC9" s="22">
        <v>913</v>
      </c>
      <c r="AD9" s="22">
        <v>571</v>
      </c>
      <c r="AE9" s="22">
        <v>628</v>
      </c>
      <c r="AF9" s="22">
        <v>993</v>
      </c>
    </row>
    <row r="10" spans="1:35" x14ac:dyDescent="0.25">
      <c r="A10" s="7">
        <v>5</v>
      </c>
      <c r="B10" s="22">
        <v>161</v>
      </c>
      <c r="C10" s="22">
        <v>158</v>
      </c>
      <c r="D10" s="22">
        <v>217</v>
      </c>
      <c r="E10" s="22">
        <v>522</v>
      </c>
      <c r="F10" s="22">
        <v>565</v>
      </c>
      <c r="G10" s="22">
        <v>277</v>
      </c>
      <c r="H10" s="22">
        <v>194</v>
      </c>
      <c r="I10" s="22">
        <v>168</v>
      </c>
      <c r="J10" s="22">
        <v>142</v>
      </c>
      <c r="K10" s="22">
        <v>462</v>
      </c>
      <c r="L10" s="22">
        <v>407</v>
      </c>
      <c r="M10" s="22">
        <v>298</v>
      </c>
      <c r="N10" s="22">
        <v>398</v>
      </c>
      <c r="O10" s="22">
        <v>150</v>
      </c>
      <c r="P10" s="22">
        <v>143</v>
      </c>
      <c r="Q10" s="22">
        <v>221</v>
      </c>
      <c r="R10" s="22">
        <v>169</v>
      </c>
      <c r="S10" s="22">
        <v>156</v>
      </c>
      <c r="T10" s="22">
        <v>419</v>
      </c>
      <c r="U10" s="22">
        <v>355</v>
      </c>
      <c r="V10" s="22">
        <v>337</v>
      </c>
      <c r="W10" s="22">
        <v>254</v>
      </c>
      <c r="X10" s="22">
        <v>301</v>
      </c>
      <c r="Y10" s="22">
        <v>345</v>
      </c>
      <c r="Z10" s="22">
        <v>328</v>
      </c>
      <c r="AA10" s="22">
        <v>456</v>
      </c>
      <c r="AB10" s="22">
        <v>438</v>
      </c>
      <c r="AC10" s="22">
        <v>595</v>
      </c>
      <c r="AD10" s="22">
        <v>262</v>
      </c>
      <c r="AE10" s="22">
        <v>273</v>
      </c>
      <c r="AF10" s="22">
        <v>240</v>
      </c>
    </row>
    <row r="11" spans="1:35" x14ac:dyDescent="0.25">
      <c r="A11" s="7" t="s">
        <v>118</v>
      </c>
      <c r="B11" s="22">
        <v>22</v>
      </c>
      <c r="C11" s="22">
        <v>26</v>
      </c>
      <c r="D11" s="22">
        <v>179</v>
      </c>
      <c r="E11" s="22">
        <v>160</v>
      </c>
      <c r="F11" s="22">
        <v>100</v>
      </c>
      <c r="G11" s="22">
        <v>28</v>
      </c>
      <c r="H11" s="22">
        <v>32</v>
      </c>
      <c r="I11" s="22">
        <v>52</v>
      </c>
      <c r="J11" s="22">
        <v>57</v>
      </c>
      <c r="K11" s="22">
        <v>80</v>
      </c>
      <c r="L11" s="22">
        <v>83</v>
      </c>
      <c r="M11" s="22">
        <v>221</v>
      </c>
      <c r="N11" s="22">
        <v>200</v>
      </c>
      <c r="O11" s="22">
        <v>28</v>
      </c>
      <c r="P11" s="22">
        <v>30</v>
      </c>
      <c r="Q11" s="22">
        <v>36</v>
      </c>
      <c r="R11" s="22">
        <v>150</v>
      </c>
      <c r="S11" s="22">
        <v>131</v>
      </c>
      <c r="T11" s="22">
        <v>63</v>
      </c>
      <c r="U11" s="22">
        <v>72</v>
      </c>
      <c r="V11" s="22">
        <v>162</v>
      </c>
      <c r="W11" s="22">
        <v>36</v>
      </c>
      <c r="X11" s="22">
        <v>31</v>
      </c>
      <c r="Y11" s="22">
        <v>61</v>
      </c>
      <c r="Z11" s="22">
        <v>88</v>
      </c>
      <c r="AA11" s="22">
        <v>32</v>
      </c>
      <c r="AB11" s="22">
        <v>34</v>
      </c>
      <c r="AC11" s="22">
        <v>66</v>
      </c>
      <c r="AD11" s="22">
        <v>775</v>
      </c>
      <c r="AE11" s="22">
        <v>567</v>
      </c>
      <c r="AF11" s="22">
        <v>31</v>
      </c>
    </row>
    <row r="12" spans="1:35" x14ac:dyDescent="0.25">
      <c r="A12" s="7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5" x14ac:dyDescent="0.25">
      <c r="A13" s="5" t="s">
        <v>120</v>
      </c>
      <c r="B13" s="17">
        <v>3.28</v>
      </c>
      <c r="C13" s="17">
        <v>3.33</v>
      </c>
      <c r="D13" s="17">
        <v>3.06</v>
      </c>
      <c r="E13" s="17">
        <v>3.45</v>
      </c>
      <c r="F13" s="17">
        <v>3.6</v>
      </c>
      <c r="G13" s="17">
        <v>3.45</v>
      </c>
      <c r="H13" s="17">
        <v>3.39</v>
      </c>
      <c r="I13" s="17">
        <v>2.94</v>
      </c>
      <c r="J13" s="17">
        <v>3.18</v>
      </c>
      <c r="K13" s="17">
        <v>3.56</v>
      </c>
      <c r="L13" s="17">
        <v>3.36</v>
      </c>
      <c r="M13" s="17">
        <v>3.32</v>
      </c>
      <c r="N13" s="17">
        <v>3.41</v>
      </c>
      <c r="O13" s="17">
        <v>3.19</v>
      </c>
      <c r="P13" s="17">
        <v>3</v>
      </c>
      <c r="Q13" s="17">
        <v>3.41</v>
      </c>
      <c r="R13" s="17">
        <v>3.24</v>
      </c>
      <c r="S13" s="17">
        <v>2.67</v>
      </c>
      <c r="T13" s="17">
        <v>3.69</v>
      </c>
      <c r="U13" s="17">
        <v>3.57</v>
      </c>
      <c r="V13" s="17">
        <v>3.43</v>
      </c>
      <c r="W13" s="17">
        <v>3.49</v>
      </c>
      <c r="X13" s="17">
        <v>3.32</v>
      </c>
      <c r="Y13" s="17">
        <v>3.47</v>
      </c>
      <c r="Z13" s="17">
        <v>3.33</v>
      </c>
      <c r="AA13" s="17">
        <v>3.7</v>
      </c>
      <c r="AB13" s="17">
        <v>3.7</v>
      </c>
      <c r="AC13" s="17">
        <v>3.86</v>
      </c>
      <c r="AD13" s="17">
        <v>3.56</v>
      </c>
      <c r="AE13" s="17">
        <v>3.5</v>
      </c>
      <c r="AF13" s="17">
        <v>3.54</v>
      </c>
    </row>
    <row r="14" spans="1:35" x14ac:dyDescent="0.25">
      <c r="A14" s="5" t="s">
        <v>28</v>
      </c>
      <c r="B14" s="17">
        <v>0.91</v>
      </c>
      <c r="C14" s="17">
        <v>0.85</v>
      </c>
      <c r="D14" s="17">
        <v>1.1499999999999999</v>
      </c>
      <c r="E14" s="17">
        <v>1.29</v>
      </c>
      <c r="F14" s="17">
        <v>1.18</v>
      </c>
      <c r="G14" s="17">
        <v>0.97</v>
      </c>
      <c r="H14" s="17">
        <v>0.92</v>
      </c>
      <c r="I14" s="17">
        <v>1.1299999999999999</v>
      </c>
      <c r="J14" s="17">
        <v>0.95</v>
      </c>
      <c r="K14" s="17">
        <v>1.1200000000000001</v>
      </c>
      <c r="L14" s="17">
        <v>1.22</v>
      </c>
      <c r="M14" s="17">
        <v>1.1100000000000001</v>
      </c>
      <c r="N14" s="17">
        <v>1.2</v>
      </c>
      <c r="O14" s="17">
        <v>0.93</v>
      </c>
      <c r="P14" s="17">
        <v>1.02</v>
      </c>
      <c r="Q14" s="17">
        <v>0.93</v>
      </c>
      <c r="R14" s="17">
        <v>0.97</v>
      </c>
      <c r="S14" s="17">
        <v>1.19</v>
      </c>
      <c r="T14" s="17">
        <v>0.96</v>
      </c>
      <c r="U14" s="17">
        <v>0.99</v>
      </c>
      <c r="V14" s="17">
        <v>1.08</v>
      </c>
      <c r="W14" s="17">
        <v>0.92</v>
      </c>
      <c r="X14" s="17">
        <v>1.0900000000000001</v>
      </c>
      <c r="Y14" s="17">
        <v>1.05</v>
      </c>
      <c r="Z14" s="17">
        <v>1.1299999999999999</v>
      </c>
      <c r="AA14" s="17">
        <v>0.98</v>
      </c>
      <c r="AB14" s="17">
        <v>0.95</v>
      </c>
      <c r="AC14" s="17">
        <v>0.97</v>
      </c>
      <c r="AD14" s="17">
        <v>1.03</v>
      </c>
      <c r="AE14" s="17">
        <v>1.04</v>
      </c>
      <c r="AF14" s="17">
        <v>0.86</v>
      </c>
    </row>
    <row r="15" spans="1:35" x14ac:dyDescent="0.25">
      <c r="A15" s="5" t="s">
        <v>29</v>
      </c>
      <c r="B15" s="18">
        <v>2225</v>
      </c>
      <c r="C15" s="18">
        <v>2221</v>
      </c>
      <c r="D15" s="18">
        <v>2068</v>
      </c>
      <c r="E15" s="18">
        <v>2087</v>
      </c>
      <c r="F15" s="18">
        <v>2147</v>
      </c>
      <c r="G15" s="18">
        <v>2219</v>
      </c>
      <c r="H15" s="18">
        <v>2215</v>
      </c>
      <c r="I15" s="18">
        <v>2195</v>
      </c>
      <c r="J15" s="18">
        <v>2190</v>
      </c>
      <c r="K15" s="18">
        <v>2167</v>
      </c>
      <c r="L15" s="18">
        <v>2164</v>
      </c>
      <c r="M15" s="18">
        <v>2026</v>
      </c>
      <c r="N15" s="18">
        <v>2047</v>
      </c>
      <c r="O15" s="18">
        <v>2219</v>
      </c>
      <c r="P15" s="18">
        <v>2217</v>
      </c>
      <c r="Q15" s="18">
        <v>2211</v>
      </c>
      <c r="R15" s="18">
        <v>2097</v>
      </c>
      <c r="S15" s="18">
        <v>2116</v>
      </c>
      <c r="T15" s="18">
        <v>2184</v>
      </c>
      <c r="U15" s="18">
        <v>2175</v>
      </c>
      <c r="V15" s="18">
        <v>2085</v>
      </c>
      <c r="W15" s="18">
        <v>2211</v>
      </c>
      <c r="X15" s="18">
        <v>2216</v>
      </c>
      <c r="Y15" s="18">
        <v>2186</v>
      </c>
      <c r="Z15" s="18">
        <v>2159</v>
      </c>
      <c r="AA15" s="18">
        <v>2215</v>
      </c>
      <c r="AB15" s="18">
        <v>2213</v>
      </c>
      <c r="AC15" s="18">
        <v>2181</v>
      </c>
      <c r="AD15" s="18">
        <v>1472</v>
      </c>
      <c r="AE15" s="18">
        <v>1680</v>
      </c>
      <c r="AF15" s="18">
        <v>2216</v>
      </c>
    </row>
    <row r="17" spans="1:6" x14ac:dyDescent="0.25">
      <c r="A17" s="24" t="s">
        <v>267</v>
      </c>
      <c r="D17" s="24">
        <v>2247</v>
      </c>
    </row>
    <row r="19" spans="1:6" x14ac:dyDescent="0.25">
      <c r="A19" s="5" t="s">
        <v>276</v>
      </c>
      <c r="B19" s="5"/>
      <c r="C19" s="5"/>
      <c r="D19" s="5"/>
      <c r="E19" s="5"/>
      <c r="F19" s="17">
        <f>AVERAGE(X13:Z13)</f>
        <v>3.3733333333333335</v>
      </c>
    </row>
    <row r="20" spans="1:6" x14ac:dyDescent="0.25">
      <c r="A20" s="5" t="s">
        <v>277</v>
      </c>
      <c r="B20" s="5"/>
      <c r="C20" s="5"/>
    </row>
  </sheetData>
  <phoneticPr fontId="7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23"/>
  <sheetViews>
    <sheetView workbookViewId="0"/>
  </sheetViews>
  <sheetFormatPr baseColWidth="10" defaultRowHeight="15" x14ac:dyDescent="0.25"/>
  <cols>
    <col min="1" max="1" width="20.28515625" customWidth="1"/>
    <col min="5" max="5" width="14.85546875" customWidth="1"/>
    <col min="6" max="6" width="13.5703125" customWidth="1"/>
  </cols>
  <sheetData>
    <row r="1" spans="1:10" x14ac:dyDescent="0.25">
      <c r="A1" s="2" t="s">
        <v>31</v>
      </c>
    </row>
    <row r="2" spans="1:10" x14ac:dyDescent="0.25">
      <c r="A2" s="1" t="s">
        <v>65</v>
      </c>
    </row>
    <row r="3" spans="1:10" x14ac:dyDescent="0.25">
      <c r="A3" s="1" t="s">
        <v>280</v>
      </c>
    </row>
    <row r="5" spans="1:10" x14ac:dyDescent="0.2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</row>
    <row r="6" spans="1:10" x14ac:dyDescent="0.25">
      <c r="A6" s="7">
        <v>1</v>
      </c>
      <c r="B6" s="3">
        <v>0</v>
      </c>
      <c r="C6" s="3">
        <v>0</v>
      </c>
      <c r="D6" s="3">
        <v>0</v>
      </c>
      <c r="E6" s="3">
        <v>0</v>
      </c>
      <c r="F6" s="3">
        <v>1</v>
      </c>
      <c r="G6" s="3">
        <v>0</v>
      </c>
      <c r="H6" s="3">
        <v>2</v>
      </c>
      <c r="I6" s="3">
        <v>3</v>
      </c>
      <c r="J6" s="3">
        <v>0</v>
      </c>
    </row>
    <row r="7" spans="1:10" x14ac:dyDescent="0.25">
      <c r="A7" s="7">
        <v>2</v>
      </c>
      <c r="B7" s="3">
        <v>4</v>
      </c>
      <c r="C7" s="3">
        <v>2</v>
      </c>
      <c r="D7" s="3">
        <v>2</v>
      </c>
      <c r="E7" s="3">
        <v>2</v>
      </c>
      <c r="F7" s="3">
        <v>2</v>
      </c>
      <c r="G7" s="3">
        <v>6</v>
      </c>
      <c r="H7" s="3">
        <v>8</v>
      </c>
      <c r="I7" s="3">
        <v>9</v>
      </c>
      <c r="J7" s="3">
        <v>1</v>
      </c>
    </row>
    <row r="8" spans="1:10" x14ac:dyDescent="0.25">
      <c r="A8" s="7">
        <v>3</v>
      </c>
      <c r="B8" s="3">
        <v>23</v>
      </c>
      <c r="C8" s="3">
        <v>12</v>
      </c>
      <c r="D8" s="3">
        <v>12</v>
      </c>
      <c r="E8" s="3">
        <v>20</v>
      </c>
      <c r="F8" s="3">
        <v>18</v>
      </c>
      <c r="G8" s="3">
        <v>27</v>
      </c>
      <c r="H8" s="3">
        <v>19</v>
      </c>
      <c r="I8" s="3">
        <v>24</v>
      </c>
      <c r="J8" s="3">
        <v>17</v>
      </c>
    </row>
    <row r="9" spans="1:10" x14ac:dyDescent="0.25">
      <c r="A9" s="7">
        <v>4</v>
      </c>
      <c r="B9" s="3">
        <v>29</v>
      </c>
      <c r="C9" s="3">
        <v>41</v>
      </c>
      <c r="D9" s="3">
        <v>43</v>
      </c>
      <c r="E9" s="3">
        <v>29</v>
      </c>
      <c r="F9" s="3">
        <v>33</v>
      </c>
      <c r="G9" s="3">
        <v>34</v>
      </c>
      <c r="H9" s="3">
        <v>36</v>
      </c>
      <c r="I9" s="3">
        <v>35</v>
      </c>
      <c r="J9" s="3">
        <v>49</v>
      </c>
    </row>
    <row r="10" spans="1:10" x14ac:dyDescent="0.25">
      <c r="A10" s="7">
        <v>5</v>
      </c>
      <c r="B10" s="3">
        <v>22</v>
      </c>
      <c r="C10" s="3">
        <v>27</v>
      </c>
      <c r="D10" s="3">
        <v>24</v>
      </c>
      <c r="E10" s="3">
        <v>19</v>
      </c>
      <c r="F10" s="3">
        <v>19</v>
      </c>
      <c r="G10" s="3">
        <v>13</v>
      </c>
      <c r="H10" s="3">
        <v>13</v>
      </c>
      <c r="I10" s="3">
        <v>11</v>
      </c>
      <c r="J10" s="3">
        <v>12</v>
      </c>
    </row>
    <row r="11" spans="1:10" x14ac:dyDescent="0.25">
      <c r="A11" s="7" t="s">
        <v>118</v>
      </c>
      <c r="B11" s="3">
        <v>4</v>
      </c>
      <c r="C11" s="3">
        <v>0</v>
      </c>
      <c r="D11" s="3">
        <v>1</v>
      </c>
      <c r="E11" s="3">
        <v>12</v>
      </c>
      <c r="F11" s="3">
        <v>9</v>
      </c>
      <c r="G11" s="3">
        <v>2</v>
      </c>
      <c r="H11" s="3">
        <v>4</v>
      </c>
      <c r="I11" s="3">
        <v>0</v>
      </c>
      <c r="J11" s="3">
        <v>3</v>
      </c>
    </row>
    <row r="12" spans="1:10" x14ac:dyDescent="0.25">
      <c r="A12" s="7" t="s">
        <v>27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5" t="s">
        <v>120</v>
      </c>
      <c r="B13" s="17">
        <v>3.88</v>
      </c>
      <c r="C13" s="17">
        <v>4.13</v>
      </c>
      <c r="D13" s="17">
        <v>4.0999999999999996</v>
      </c>
      <c r="E13" s="17">
        <v>3.93</v>
      </c>
      <c r="F13" s="17">
        <v>3.92</v>
      </c>
      <c r="G13" s="17">
        <v>3.67</v>
      </c>
      <c r="H13" s="17">
        <v>3.64</v>
      </c>
      <c r="I13" s="17">
        <v>3.51</v>
      </c>
      <c r="J13" s="17">
        <v>3.91</v>
      </c>
    </row>
    <row r="14" spans="1:10" x14ac:dyDescent="0.25">
      <c r="A14" s="5" t="s">
        <v>28</v>
      </c>
      <c r="B14" s="17">
        <v>0.88</v>
      </c>
      <c r="C14" s="17">
        <v>0.75</v>
      </c>
      <c r="D14" s="17">
        <v>0.73</v>
      </c>
      <c r="E14" s="17">
        <v>0.82</v>
      </c>
      <c r="F14" s="17">
        <v>0.86</v>
      </c>
      <c r="G14" s="17">
        <v>0.84</v>
      </c>
      <c r="H14" s="17">
        <v>0.97</v>
      </c>
      <c r="I14" s="17">
        <v>0.98</v>
      </c>
      <c r="J14" s="17">
        <v>0.64</v>
      </c>
    </row>
    <row r="15" spans="1:10" x14ac:dyDescent="0.25">
      <c r="A15" s="5" t="s">
        <v>29</v>
      </c>
      <c r="B15" s="18">
        <v>78</v>
      </c>
      <c r="C15" s="18">
        <v>82</v>
      </c>
      <c r="D15" s="18">
        <v>81</v>
      </c>
      <c r="E15" s="18">
        <v>70</v>
      </c>
      <c r="F15" s="18">
        <v>73</v>
      </c>
      <c r="G15" s="18">
        <v>80</v>
      </c>
      <c r="H15" s="18">
        <v>78</v>
      </c>
      <c r="I15" s="18">
        <v>82</v>
      </c>
      <c r="J15" s="18">
        <v>79</v>
      </c>
    </row>
    <row r="17" spans="1:16" x14ac:dyDescent="0.25">
      <c r="A17" s="24" t="s">
        <v>238</v>
      </c>
      <c r="B17" s="1"/>
      <c r="C17" s="1"/>
      <c r="D17" s="24">
        <v>82</v>
      </c>
    </row>
    <row r="19" spans="1:16" x14ac:dyDescent="0.25">
      <c r="A19" s="5" t="s">
        <v>278</v>
      </c>
      <c r="B19" s="5"/>
      <c r="C19" s="5"/>
      <c r="D19" s="5"/>
      <c r="E19" s="5"/>
      <c r="F19" s="17">
        <f>AVERAGE(G13:I13)</f>
        <v>3.6066666666666669</v>
      </c>
    </row>
    <row r="20" spans="1:16" x14ac:dyDescent="0.25">
      <c r="A20" s="5" t="s">
        <v>279</v>
      </c>
      <c r="B20" s="5"/>
      <c r="C20" s="5"/>
    </row>
    <row r="23" spans="1:16" x14ac:dyDescent="0.25">
      <c r="K23" s="32"/>
      <c r="L23" s="32"/>
      <c r="M23" s="32"/>
      <c r="N23" s="32"/>
      <c r="O23" s="32"/>
      <c r="P23" s="32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G164"/>
  <sheetViews>
    <sheetView workbookViewId="0"/>
  </sheetViews>
  <sheetFormatPr baseColWidth="10" defaultRowHeight="15" x14ac:dyDescent="0.25"/>
  <cols>
    <col min="1" max="1" width="65.28515625" style="133" customWidth="1"/>
    <col min="2" max="2" width="35.85546875" style="133" customWidth="1"/>
    <col min="3" max="3" width="11.42578125" style="133"/>
    <col min="4" max="4" width="21" style="133" customWidth="1"/>
    <col min="5" max="5" width="16" style="133" customWidth="1"/>
    <col min="6" max="7" width="31.85546875" style="133" customWidth="1"/>
  </cols>
  <sheetData>
    <row r="1" spans="1:7" ht="15.75" x14ac:dyDescent="0.25">
      <c r="A1" s="135" t="s">
        <v>32</v>
      </c>
      <c r="B1" s="136"/>
      <c r="C1" s="136"/>
      <c r="D1" s="136"/>
      <c r="E1" s="136"/>
      <c r="F1" s="136"/>
      <c r="G1" s="136"/>
    </row>
    <row r="2" spans="1:7" ht="15.75" x14ac:dyDescent="0.25">
      <c r="A2" s="137" t="s">
        <v>65</v>
      </c>
      <c r="B2" s="136"/>
      <c r="C2" s="136"/>
      <c r="D2" s="136"/>
      <c r="E2" s="136"/>
      <c r="F2" s="136"/>
      <c r="G2" s="136"/>
    </row>
    <row r="3" spans="1:7" ht="15.75" x14ac:dyDescent="0.25">
      <c r="A3" s="137" t="s">
        <v>280</v>
      </c>
      <c r="B3" s="136"/>
      <c r="C3" s="136"/>
      <c r="D3" s="136"/>
      <c r="E3" s="136"/>
      <c r="F3" s="136"/>
      <c r="G3" s="136"/>
    </row>
    <row r="4" spans="1:7" ht="15.75" x14ac:dyDescent="0.25">
      <c r="A4" s="136"/>
      <c r="B4" s="136"/>
      <c r="C4" s="136"/>
      <c r="D4" s="136"/>
      <c r="E4" s="136"/>
      <c r="F4" s="136"/>
      <c r="G4" s="136"/>
    </row>
    <row r="5" spans="1:7" ht="47.25" x14ac:dyDescent="0.25">
      <c r="A5" s="138" t="s">
        <v>67</v>
      </c>
      <c r="B5" s="138" t="s">
        <v>68</v>
      </c>
      <c r="C5" s="139" t="s">
        <v>66</v>
      </c>
      <c r="D5" s="139" t="s">
        <v>28</v>
      </c>
      <c r="E5" s="139" t="s">
        <v>129</v>
      </c>
      <c r="F5" s="139" t="s">
        <v>303</v>
      </c>
      <c r="G5" s="139" t="s">
        <v>302</v>
      </c>
    </row>
    <row r="6" spans="1:7" ht="15.75" x14ac:dyDescent="0.25">
      <c r="A6" s="140"/>
      <c r="B6" s="140"/>
      <c r="C6" s="141"/>
      <c r="D6" s="141"/>
      <c r="E6" s="141"/>
      <c r="F6" s="141"/>
      <c r="G6" s="141"/>
    </row>
    <row r="7" spans="1:7" ht="15.75" x14ac:dyDescent="0.25">
      <c r="A7" s="142" t="s">
        <v>131</v>
      </c>
      <c r="B7" s="143" t="s">
        <v>130</v>
      </c>
      <c r="C7" s="144">
        <v>3.5</v>
      </c>
      <c r="D7" s="144">
        <v>0.71</v>
      </c>
      <c r="E7" s="145">
        <v>2</v>
      </c>
      <c r="F7" s="145">
        <v>17</v>
      </c>
      <c r="G7" s="146">
        <f>E7/F7</f>
        <v>0.11764705882352941</v>
      </c>
    </row>
    <row r="8" spans="1:7" ht="15.75" x14ac:dyDescent="0.25">
      <c r="A8" s="142" t="s">
        <v>132</v>
      </c>
      <c r="B8" s="143" t="s">
        <v>130</v>
      </c>
      <c r="C8" s="144">
        <v>4</v>
      </c>
      <c r="D8" s="144">
        <v>0.88</v>
      </c>
      <c r="E8" s="145">
        <v>14</v>
      </c>
      <c r="F8" s="145">
        <v>32</v>
      </c>
      <c r="G8" s="146">
        <f t="shared" ref="G8:G71" si="0">E8/F8</f>
        <v>0.4375</v>
      </c>
    </row>
    <row r="9" spans="1:7" ht="15.75" x14ac:dyDescent="0.25">
      <c r="A9" s="142" t="s">
        <v>133</v>
      </c>
      <c r="B9" s="143" t="s">
        <v>130</v>
      </c>
      <c r="C9" s="144">
        <v>3.83</v>
      </c>
      <c r="D9" s="144">
        <v>0.39</v>
      </c>
      <c r="E9" s="145">
        <v>12</v>
      </c>
      <c r="F9" s="145">
        <v>30</v>
      </c>
      <c r="G9" s="146">
        <f t="shared" si="0"/>
        <v>0.4</v>
      </c>
    </row>
    <row r="10" spans="1:7" ht="15.75" x14ac:dyDescent="0.25">
      <c r="A10" s="142" t="s">
        <v>134</v>
      </c>
      <c r="B10" s="143" t="s">
        <v>130</v>
      </c>
      <c r="C10" s="144">
        <v>3.87</v>
      </c>
      <c r="D10" s="144">
        <v>0.52</v>
      </c>
      <c r="E10" s="145">
        <v>15</v>
      </c>
      <c r="F10" s="145">
        <v>27</v>
      </c>
      <c r="G10" s="146">
        <f t="shared" si="0"/>
        <v>0.55555555555555558</v>
      </c>
    </row>
    <row r="11" spans="1:7" ht="15.75" x14ac:dyDescent="0.25">
      <c r="A11" s="142" t="s">
        <v>135</v>
      </c>
      <c r="B11" s="143" t="s">
        <v>130</v>
      </c>
      <c r="C11" s="144">
        <v>3.93</v>
      </c>
      <c r="D11" s="144">
        <v>0.59</v>
      </c>
      <c r="E11" s="145">
        <v>15</v>
      </c>
      <c r="F11" s="145">
        <v>31</v>
      </c>
      <c r="G11" s="146">
        <f t="shared" si="0"/>
        <v>0.4838709677419355</v>
      </c>
    </row>
    <row r="12" spans="1:7" ht="15.75" x14ac:dyDescent="0.25">
      <c r="A12" s="142" t="s">
        <v>137</v>
      </c>
      <c r="B12" s="143" t="s">
        <v>130</v>
      </c>
      <c r="C12" s="144">
        <v>4.43</v>
      </c>
      <c r="D12" s="144">
        <v>0.53</v>
      </c>
      <c r="E12" s="145">
        <v>7</v>
      </c>
      <c r="F12" s="145">
        <v>48</v>
      </c>
      <c r="G12" s="146">
        <f t="shared" si="0"/>
        <v>0.14583333333333334</v>
      </c>
    </row>
    <row r="13" spans="1:7" ht="15.75" x14ac:dyDescent="0.25">
      <c r="A13" s="142" t="s">
        <v>138</v>
      </c>
      <c r="B13" s="143" t="s">
        <v>130</v>
      </c>
      <c r="C13" s="144">
        <v>4</v>
      </c>
      <c r="D13" s="144">
        <v>0</v>
      </c>
      <c r="E13" s="145">
        <v>3</v>
      </c>
      <c r="F13" s="145">
        <v>33</v>
      </c>
      <c r="G13" s="146">
        <f t="shared" si="0"/>
        <v>9.0909090909090912E-2</v>
      </c>
    </row>
    <row r="14" spans="1:7" ht="15.75" x14ac:dyDescent="0.25">
      <c r="A14" s="147"/>
      <c r="B14" s="148" t="s">
        <v>130</v>
      </c>
      <c r="C14" s="149">
        <v>3.96</v>
      </c>
      <c r="D14" s="149">
        <v>0.61</v>
      </c>
      <c r="E14" s="148">
        <f>SUM(E7:E13)</f>
        <v>68</v>
      </c>
      <c r="F14" s="148">
        <f>SUM(F7:F13)</f>
        <v>218</v>
      </c>
      <c r="G14" s="150">
        <f t="shared" si="0"/>
        <v>0.31192660550458717</v>
      </c>
    </row>
    <row r="15" spans="1:7" ht="15.75" x14ac:dyDescent="0.25">
      <c r="A15" s="151"/>
      <c r="B15" s="140"/>
      <c r="C15" s="152"/>
      <c r="D15" s="152"/>
      <c r="E15" s="140"/>
      <c r="F15" s="140"/>
      <c r="G15" s="153"/>
    </row>
    <row r="16" spans="1:7" ht="15.75" x14ac:dyDescent="0.25">
      <c r="A16" s="154" t="s">
        <v>121</v>
      </c>
      <c r="B16" s="155" t="s">
        <v>139</v>
      </c>
      <c r="C16" s="156">
        <v>4.3099999999999996</v>
      </c>
      <c r="D16" s="156">
        <v>0.75</v>
      </c>
      <c r="E16" s="157">
        <v>13</v>
      </c>
      <c r="F16" s="157">
        <v>14</v>
      </c>
      <c r="G16" s="158">
        <f t="shared" si="0"/>
        <v>0.9285714285714286</v>
      </c>
    </row>
    <row r="17" spans="1:7" ht="15.75" x14ac:dyDescent="0.25">
      <c r="A17" s="154" t="s">
        <v>131</v>
      </c>
      <c r="B17" s="155" t="s">
        <v>139</v>
      </c>
      <c r="C17" s="156">
        <v>4.3600000000000003</v>
      </c>
      <c r="D17" s="156">
        <v>0.5</v>
      </c>
      <c r="E17" s="157">
        <v>11</v>
      </c>
      <c r="F17" s="157">
        <v>25</v>
      </c>
      <c r="G17" s="158">
        <f t="shared" si="0"/>
        <v>0.44</v>
      </c>
    </row>
    <row r="18" spans="1:7" ht="15.75" x14ac:dyDescent="0.25">
      <c r="A18" s="154" t="s">
        <v>140</v>
      </c>
      <c r="B18" s="155" t="s">
        <v>139</v>
      </c>
      <c r="C18" s="156">
        <v>3.88</v>
      </c>
      <c r="D18" s="156">
        <v>0.49</v>
      </c>
      <c r="E18" s="157">
        <v>17</v>
      </c>
      <c r="F18" s="157">
        <v>22</v>
      </c>
      <c r="G18" s="158">
        <f t="shared" si="0"/>
        <v>0.77272727272727271</v>
      </c>
    </row>
    <row r="19" spans="1:7" ht="15.75" x14ac:dyDescent="0.25">
      <c r="A19" s="154" t="s">
        <v>141</v>
      </c>
      <c r="B19" s="155" t="s">
        <v>139</v>
      </c>
      <c r="C19" s="156">
        <v>3.9</v>
      </c>
      <c r="D19" s="156">
        <v>1.2</v>
      </c>
      <c r="E19" s="157">
        <v>10</v>
      </c>
      <c r="F19" s="157">
        <v>23</v>
      </c>
      <c r="G19" s="158">
        <f t="shared" si="0"/>
        <v>0.43478260869565216</v>
      </c>
    </row>
    <row r="20" spans="1:7" ht="15.75" x14ac:dyDescent="0.25">
      <c r="A20" s="159"/>
      <c r="B20" s="160" t="s">
        <v>139</v>
      </c>
      <c r="C20" s="161">
        <v>4.0999999999999996</v>
      </c>
      <c r="D20" s="161">
        <v>0.76</v>
      </c>
      <c r="E20" s="160">
        <f>SUM(E16:E19)</f>
        <v>51</v>
      </c>
      <c r="F20" s="160">
        <f>SUM(F16:F19)</f>
        <v>84</v>
      </c>
      <c r="G20" s="162">
        <f t="shared" si="0"/>
        <v>0.6071428571428571</v>
      </c>
    </row>
    <row r="21" spans="1:7" ht="15.75" x14ac:dyDescent="0.25">
      <c r="A21" s="163"/>
      <c r="B21" s="164"/>
      <c r="C21" s="165"/>
      <c r="D21" s="165"/>
      <c r="E21" s="164"/>
      <c r="F21" s="164"/>
      <c r="G21" s="153"/>
    </row>
    <row r="22" spans="1:7" ht="15.75" x14ac:dyDescent="0.25">
      <c r="A22" s="142" t="s">
        <v>142</v>
      </c>
      <c r="B22" s="144" t="s">
        <v>143</v>
      </c>
      <c r="C22" s="144">
        <v>3.89</v>
      </c>
      <c r="D22" s="144">
        <v>0.81</v>
      </c>
      <c r="E22" s="166">
        <v>19</v>
      </c>
      <c r="F22" s="166">
        <v>49</v>
      </c>
      <c r="G22" s="146">
        <f t="shared" si="0"/>
        <v>0.38775510204081631</v>
      </c>
    </row>
    <row r="23" spans="1:7" ht="15.75" x14ac:dyDescent="0.25">
      <c r="A23" s="142" t="s">
        <v>144</v>
      </c>
      <c r="B23" s="144" t="s">
        <v>143</v>
      </c>
      <c r="C23" s="144">
        <v>4</v>
      </c>
      <c r="D23" s="144">
        <v>0.89</v>
      </c>
      <c r="E23" s="166">
        <v>21</v>
      </c>
      <c r="F23" s="166">
        <v>45</v>
      </c>
      <c r="G23" s="146">
        <f t="shared" si="0"/>
        <v>0.46666666666666667</v>
      </c>
    </row>
    <row r="24" spans="1:7" ht="15.75" x14ac:dyDescent="0.25">
      <c r="A24" s="142" t="s">
        <v>145</v>
      </c>
      <c r="B24" s="144" t="s">
        <v>143</v>
      </c>
      <c r="C24" s="167">
        <v>3.87</v>
      </c>
      <c r="D24" s="167">
        <v>0.97</v>
      </c>
      <c r="E24" s="168">
        <v>23</v>
      </c>
      <c r="F24" s="168">
        <v>57</v>
      </c>
      <c r="G24" s="146">
        <f t="shared" si="0"/>
        <v>0.40350877192982454</v>
      </c>
    </row>
    <row r="25" spans="1:7" ht="15.75" x14ac:dyDescent="0.25">
      <c r="A25" s="142" t="s">
        <v>146</v>
      </c>
      <c r="B25" s="144" t="s">
        <v>143</v>
      </c>
      <c r="C25" s="144">
        <v>3.94</v>
      </c>
      <c r="D25" s="144">
        <v>0.85</v>
      </c>
      <c r="E25" s="145">
        <v>16</v>
      </c>
      <c r="F25" s="145">
        <v>46</v>
      </c>
      <c r="G25" s="146">
        <f t="shared" si="0"/>
        <v>0.34782608695652173</v>
      </c>
    </row>
    <row r="26" spans="1:7" ht="15.75" x14ac:dyDescent="0.25">
      <c r="A26" s="142" t="s">
        <v>147</v>
      </c>
      <c r="B26" s="144" t="s">
        <v>143</v>
      </c>
      <c r="C26" s="144">
        <v>4.38</v>
      </c>
      <c r="D26" s="144">
        <v>0.65</v>
      </c>
      <c r="E26" s="145">
        <v>13</v>
      </c>
      <c r="F26" s="145">
        <v>33</v>
      </c>
      <c r="G26" s="146">
        <f t="shared" si="0"/>
        <v>0.39393939393939392</v>
      </c>
    </row>
    <row r="27" spans="1:7" ht="15.75" x14ac:dyDescent="0.25">
      <c r="A27" s="142" t="s">
        <v>284</v>
      </c>
      <c r="B27" s="144" t="s">
        <v>143</v>
      </c>
      <c r="C27" s="144">
        <v>3.8</v>
      </c>
      <c r="D27" s="144">
        <v>0.92</v>
      </c>
      <c r="E27" s="145">
        <v>10</v>
      </c>
      <c r="F27" s="145">
        <v>42</v>
      </c>
      <c r="G27" s="146">
        <f t="shared" si="0"/>
        <v>0.23809523809523808</v>
      </c>
    </row>
    <row r="28" spans="1:7" ht="15.75" x14ac:dyDescent="0.25">
      <c r="A28" s="142" t="s">
        <v>137</v>
      </c>
      <c r="B28" s="144" t="s">
        <v>143</v>
      </c>
      <c r="C28" s="144">
        <v>4.07</v>
      </c>
      <c r="D28" s="144">
        <v>1.07</v>
      </c>
      <c r="E28" s="145">
        <v>14</v>
      </c>
      <c r="F28" s="145">
        <v>31</v>
      </c>
      <c r="G28" s="146">
        <f t="shared" si="0"/>
        <v>0.45161290322580644</v>
      </c>
    </row>
    <row r="29" spans="1:7" ht="15.75" x14ac:dyDescent="0.25">
      <c r="A29" s="147"/>
      <c r="B29" s="169" t="s">
        <v>143</v>
      </c>
      <c r="C29" s="149">
        <v>3.98</v>
      </c>
      <c r="D29" s="149">
        <v>0.88</v>
      </c>
      <c r="E29" s="170">
        <f>SUM(E22:E28)</f>
        <v>116</v>
      </c>
      <c r="F29" s="170">
        <f>SUM(F22:F28)</f>
        <v>303</v>
      </c>
      <c r="G29" s="150">
        <f t="shared" si="0"/>
        <v>0.38283828382838286</v>
      </c>
    </row>
    <row r="30" spans="1:7" ht="15.75" x14ac:dyDescent="0.25">
      <c r="A30" s="163"/>
      <c r="B30" s="171"/>
      <c r="C30" s="165"/>
      <c r="D30" s="165"/>
      <c r="E30" s="172"/>
      <c r="F30" s="172"/>
      <c r="G30" s="153"/>
    </row>
    <row r="31" spans="1:7" ht="15.75" x14ac:dyDescent="0.25">
      <c r="A31" s="154" t="s">
        <v>255</v>
      </c>
      <c r="B31" s="156" t="s">
        <v>149</v>
      </c>
      <c r="C31" s="156">
        <v>3.44</v>
      </c>
      <c r="D31" s="156">
        <v>1.01</v>
      </c>
      <c r="E31" s="157">
        <v>9</v>
      </c>
      <c r="F31" s="157">
        <v>77</v>
      </c>
      <c r="G31" s="158">
        <f t="shared" si="0"/>
        <v>0.11688311688311688</v>
      </c>
    </row>
    <row r="32" spans="1:7" ht="15.75" x14ac:dyDescent="0.25">
      <c r="A32" s="154" t="s">
        <v>148</v>
      </c>
      <c r="B32" s="156" t="s">
        <v>149</v>
      </c>
      <c r="C32" s="156">
        <v>3.75</v>
      </c>
      <c r="D32" s="156">
        <v>0.85</v>
      </c>
      <c r="E32" s="157">
        <v>24</v>
      </c>
      <c r="F32" s="157">
        <v>94</v>
      </c>
      <c r="G32" s="158">
        <f t="shared" si="0"/>
        <v>0.25531914893617019</v>
      </c>
    </row>
    <row r="33" spans="1:7" ht="15.75" x14ac:dyDescent="0.25">
      <c r="A33" s="154" t="s">
        <v>150</v>
      </c>
      <c r="B33" s="156" t="s">
        <v>149</v>
      </c>
      <c r="C33" s="156">
        <v>3.5</v>
      </c>
      <c r="D33" s="156">
        <v>0.95</v>
      </c>
      <c r="E33" s="157">
        <v>20</v>
      </c>
      <c r="F33" s="157">
        <v>91</v>
      </c>
      <c r="G33" s="158">
        <f t="shared" si="0"/>
        <v>0.21978021978021978</v>
      </c>
    </row>
    <row r="34" spans="1:7" ht="15.75" x14ac:dyDescent="0.25">
      <c r="A34" s="154" t="s">
        <v>151</v>
      </c>
      <c r="B34" s="156" t="s">
        <v>149</v>
      </c>
      <c r="C34" s="156">
        <v>3.68</v>
      </c>
      <c r="D34" s="156">
        <v>0.78</v>
      </c>
      <c r="E34" s="157">
        <v>22</v>
      </c>
      <c r="F34" s="157">
        <v>95</v>
      </c>
      <c r="G34" s="158">
        <f t="shared" si="0"/>
        <v>0.23157894736842105</v>
      </c>
    </row>
    <row r="35" spans="1:7" ht="15.75" x14ac:dyDescent="0.25">
      <c r="A35" s="154" t="s">
        <v>152</v>
      </c>
      <c r="B35" s="156" t="s">
        <v>149</v>
      </c>
      <c r="C35" s="156">
        <v>3.5</v>
      </c>
      <c r="D35" s="156">
        <v>0.55000000000000004</v>
      </c>
      <c r="E35" s="157">
        <v>6</v>
      </c>
      <c r="F35" s="157">
        <v>32</v>
      </c>
      <c r="G35" s="158">
        <f t="shared" si="0"/>
        <v>0.1875</v>
      </c>
    </row>
    <row r="36" spans="1:7" ht="15.75" x14ac:dyDescent="0.25">
      <c r="A36" s="154" t="s">
        <v>256</v>
      </c>
      <c r="B36" s="156" t="s">
        <v>149</v>
      </c>
      <c r="C36" s="156">
        <v>3.29</v>
      </c>
      <c r="D36" s="156">
        <v>0.95</v>
      </c>
      <c r="E36" s="157">
        <v>7</v>
      </c>
      <c r="F36" s="157">
        <v>47</v>
      </c>
      <c r="G36" s="158">
        <f t="shared" si="0"/>
        <v>0.14893617021276595</v>
      </c>
    </row>
    <row r="37" spans="1:7" ht="15.75" x14ac:dyDescent="0.25">
      <c r="A37" s="154" t="s">
        <v>137</v>
      </c>
      <c r="B37" s="156" t="s">
        <v>149</v>
      </c>
      <c r="C37" s="156">
        <v>3</v>
      </c>
      <c r="D37" s="156">
        <v>0.82</v>
      </c>
      <c r="E37" s="157">
        <v>4</v>
      </c>
      <c r="F37" s="157">
        <v>32</v>
      </c>
      <c r="G37" s="158">
        <f t="shared" si="0"/>
        <v>0.125</v>
      </c>
    </row>
    <row r="38" spans="1:7" ht="15.75" x14ac:dyDescent="0.25">
      <c r="A38" s="154" t="s">
        <v>154</v>
      </c>
      <c r="B38" s="156" t="s">
        <v>149</v>
      </c>
      <c r="C38" s="156">
        <v>4.5</v>
      </c>
      <c r="D38" s="156">
        <v>0.71</v>
      </c>
      <c r="E38" s="157">
        <v>2</v>
      </c>
      <c r="F38" s="157">
        <v>12</v>
      </c>
      <c r="G38" s="158">
        <f t="shared" si="0"/>
        <v>0.16666666666666666</v>
      </c>
    </row>
    <row r="39" spans="1:7" ht="15.75" x14ac:dyDescent="0.25">
      <c r="A39" s="159"/>
      <c r="B39" s="173" t="s">
        <v>149</v>
      </c>
      <c r="C39" s="161">
        <v>3.59</v>
      </c>
      <c r="D39" s="161">
        <v>0.86</v>
      </c>
      <c r="E39" s="160">
        <f>SUM(E31:E38)</f>
        <v>94</v>
      </c>
      <c r="F39" s="160">
        <f>SUM(F31:F38)</f>
        <v>480</v>
      </c>
      <c r="G39" s="162">
        <f t="shared" si="0"/>
        <v>0.19583333333333333</v>
      </c>
    </row>
    <row r="40" spans="1:7" ht="15.75" x14ac:dyDescent="0.25">
      <c r="A40" s="163"/>
      <c r="B40" s="171"/>
      <c r="C40" s="165"/>
      <c r="D40" s="165"/>
      <c r="E40" s="164"/>
      <c r="F40" s="164"/>
      <c r="G40" s="153"/>
    </row>
    <row r="41" spans="1:7" ht="15.75" x14ac:dyDescent="0.25">
      <c r="A41" s="142" t="s">
        <v>156</v>
      </c>
      <c r="B41" s="144" t="s">
        <v>155</v>
      </c>
      <c r="C41" s="144">
        <v>3.6</v>
      </c>
      <c r="D41" s="144">
        <v>0.7</v>
      </c>
      <c r="E41" s="145">
        <v>10</v>
      </c>
      <c r="F41" s="145">
        <v>45</v>
      </c>
      <c r="G41" s="146">
        <f t="shared" si="0"/>
        <v>0.22222222222222221</v>
      </c>
    </row>
    <row r="42" spans="1:7" ht="15.75" x14ac:dyDescent="0.25">
      <c r="A42" s="142" t="s">
        <v>157</v>
      </c>
      <c r="B42" s="144" t="s">
        <v>155</v>
      </c>
      <c r="C42" s="144">
        <v>4.5</v>
      </c>
      <c r="D42" s="144">
        <v>0.71</v>
      </c>
      <c r="E42" s="145">
        <v>2</v>
      </c>
      <c r="F42" s="145">
        <v>48</v>
      </c>
      <c r="G42" s="146">
        <f t="shared" si="0"/>
        <v>4.1666666666666664E-2</v>
      </c>
    </row>
    <row r="43" spans="1:7" ht="15.75" x14ac:dyDescent="0.25">
      <c r="A43" s="142" t="s">
        <v>158</v>
      </c>
      <c r="B43" s="144" t="s">
        <v>155</v>
      </c>
      <c r="C43" s="144">
        <v>3.75</v>
      </c>
      <c r="D43" s="144">
        <v>0.5</v>
      </c>
      <c r="E43" s="145">
        <v>4</v>
      </c>
      <c r="F43" s="145">
        <v>48</v>
      </c>
      <c r="G43" s="146">
        <f t="shared" si="0"/>
        <v>8.3333333333333329E-2</v>
      </c>
    </row>
    <row r="44" spans="1:7" ht="15.75" x14ac:dyDescent="0.25">
      <c r="A44" s="142" t="s">
        <v>159</v>
      </c>
      <c r="B44" s="144" t="s">
        <v>155</v>
      </c>
      <c r="C44" s="144">
        <v>2.71</v>
      </c>
      <c r="D44" s="144">
        <v>0.76</v>
      </c>
      <c r="E44" s="145">
        <v>7</v>
      </c>
      <c r="F44" s="145">
        <v>43</v>
      </c>
      <c r="G44" s="146">
        <f t="shared" si="0"/>
        <v>0.16279069767441862</v>
      </c>
    </row>
    <row r="45" spans="1:7" ht="15.75" x14ac:dyDescent="0.25">
      <c r="A45" s="142" t="s">
        <v>160</v>
      </c>
      <c r="B45" s="144" t="s">
        <v>155</v>
      </c>
      <c r="C45" s="144">
        <v>3.69</v>
      </c>
      <c r="D45" s="144">
        <v>0.85</v>
      </c>
      <c r="E45" s="145">
        <v>13</v>
      </c>
      <c r="F45" s="145">
        <v>40</v>
      </c>
      <c r="G45" s="146">
        <f t="shared" si="0"/>
        <v>0.32500000000000001</v>
      </c>
    </row>
    <row r="46" spans="1:7" ht="15.75" x14ac:dyDescent="0.25">
      <c r="A46" s="142" t="s">
        <v>161</v>
      </c>
      <c r="B46" s="144" t="s">
        <v>155</v>
      </c>
      <c r="C46" s="144">
        <v>3.35</v>
      </c>
      <c r="D46" s="144">
        <v>0.61</v>
      </c>
      <c r="E46" s="145">
        <v>17</v>
      </c>
      <c r="F46" s="145">
        <v>61</v>
      </c>
      <c r="G46" s="146">
        <f t="shared" si="0"/>
        <v>0.27868852459016391</v>
      </c>
    </row>
    <row r="47" spans="1:7" ht="15.75" x14ac:dyDescent="0.25">
      <c r="A47" s="142" t="s">
        <v>162</v>
      </c>
      <c r="B47" s="144" t="s">
        <v>155</v>
      </c>
      <c r="C47" s="144">
        <v>3.24</v>
      </c>
      <c r="D47" s="144">
        <v>0.62</v>
      </c>
      <c r="E47" s="145">
        <v>21</v>
      </c>
      <c r="F47" s="145">
        <v>65</v>
      </c>
      <c r="G47" s="146">
        <f t="shared" si="0"/>
        <v>0.32307692307692309</v>
      </c>
    </row>
    <row r="48" spans="1:7" ht="15.75" x14ac:dyDescent="0.25">
      <c r="A48" s="142" t="s">
        <v>165</v>
      </c>
      <c r="B48" s="144" t="s">
        <v>155</v>
      </c>
      <c r="C48" s="144">
        <v>4</v>
      </c>
      <c r="D48" s="144">
        <v>1.41</v>
      </c>
      <c r="E48" s="145">
        <v>2</v>
      </c>
      <c r="F48" s="145">
        <v>19</v>
      </c>
      <c r="G48" s="146">
        <f t="shared" si="0"/>
        <v>0.10526315789473684</v>
      </c>
    </row>
    <row r="49" spans="1:7" ht="15.75" x14ac:dyDescent="0.25">
      <c r="A49" s="142" t="s">
        <v>166</v>
      </c>
      <c r="B49" s="144" t="s">
        <v>155</v>
      </c>
      <c r="C49" s="144">
        <v>5</v>
      </c>
      <c r="D49" s="144"/>
      <c r="E49" s="145">
        <v>1</v>
      </c>
      <c r="F49" s="145">
        <v>26</v>
      </c>
      <c r="G49" s="146">
        <f t="shared" si="0"/>
        <v>3.8461538461538464E-2</v>
      </c>
    </row>
    <row r="50" spans="1:7" ht="15.75" x14ac:dyDescent="0.25">
      <c r="A50" s="142" t="s">
        <v>137</v>
      </c>
      <c r="B50" s="144" t="s">
        <v>155</v>
      </c>
      <c r="C50" s="144">
        <v>4</v>
      </c>
      <c r="D50" s="144">
        <v>0</v>
      </c>
      <c r="E50" s="145">
        <v>2</v>
      </c>
      <c r="F50" s="145">
        <v>26</v>
      </c>
      <c r="G50" s="146">
        <f t="shared" si="0"/>
        <v>7.6923076923076927E-2</v>
      </c>
    </row>
    <row r="51" spans="1:7" ht="15.75" x14ac:dyDescent="0.25">
      <c r="A51" s="147"/>
      <c r="B51" s="169" t="s">
        <v>155</v>
      </c>
      <c r="C51" s="149">
        <v>3.46</v>
      </c>
      <c r="D51" s="149">
        <v>0.76</v>
      </c>
      <c r="E51" s="148">
        <f>SUM(E41:E50)</f>
        <v>79</v>
      </c>
      <c r="F51" s="148">
        <f>SUM(F41:F50)</f>
        <v>421</v>
      </c>
      <c r="G51" s="150">
        <f t="shared" si="0"/>
        <v>0.18764845605700711</v>
      </c>
    </row>
    <row r="52" spans="1:7" ht="15.75" x14ac:dyDescent="0.25">
      <c r="A52" s="163"/>
      <c r="B52" s="171"/>
      <c r="C52" s="165"/>
      <c r="D52" s="165"/>
      <c r="E52" s="164"/>
      <c r="F52" s="164"/>
      <c r="G52" s="153"/>
    </row>
    <row r="53" spans="1:7" ht="15.75" x14ac:dyDescent="0.25">
      <c r="A53" s="154" t="s">
        <v>171</v>
      </c>
      <c r="B53" s="174" t="s">
        <v>170</v>
      </c>
      <c r="C53" s="156">
        <v>3.57</v>
      </c>
      <c r="D53" s="156">
        <v>0.68</v>
      </c>
      <c r="E53" s="157">
        <v>21</v>
      </c>
      <c r="F53" s="157">
        <v>75</v>
      </c>
      <c r="G53" s="158">
        <f t="shared" si="0"/>
        <v>0.28000000000000003</v>
      </c>
    </row>
    <row r="54" spans="1:7" ht="15.75" x14ac:dyDescent="0.25">
      <c r="A54" s="154" t="s">
        <v>257</v>
      </c>
      <c r="B54" s="174" t="s">
        <v>170</v>
      </c>
      <c r="C54" s="156">
        <v>3.9</v>
      </c>
      <c r="D54" s="156">
        <v>0.99</v>
      </c>
      <c r="E54" s="157">
        <v>10</v>
      </c>
      <c r="F54" s="157">
        <v>59</v>
      </c>
      <c r="G54" s="158">
        <f t="shared" si="0"/>
        <v>0.16949152542372881</v>
      </c>
    </row>
    <row r="55" spans="1:7" ht="15.75" x14ac:dyDescent="0.25">
      <c r="A55" s="154" t="s">
        <v>172</v>
      </c>
      <c r="B55" s="174" t="s">
        <v>170</v>
      </c>
      <c r="C55" s="156">
        <v>3</v>
      </c>
      <c r="D55" s="156">
        <v>0.88</v>
      </c>
      <c r="E55" s="157">
        <v>14</v>
      </c>
      <c r="F55" s="157">
        <v>75</v>
      </c>
      <c r="G55" s="158">
        <f t="shared" si="0"/>
        <v>0.18666666666666668</v>
      </c>
    </row>
    <row r="56" spans="1:7" ht="15.75" x14ac:dyDescent="0.25">
      <c r="A56" s="154" t="s">
        <v>173</v>
      </c>
      <c r="B56" s="174" t="s">
        <v>170</v>
      </c>
      <c r="C56" s="156">
        <v>3.18</v>
      </c>
      <c r="D56" s="156">
        <v>0.87</v>
      </c>
      <c r="E56" s="157">
        <v>11</v>
      </c>
      <c r="F56" s="157">
        <v>74</v>
      </c>
      <c r="G56" s="158">
        <f t="shared" si="0"/>
        <v>0.14864864864864866</v>
      </c>
    </row>
    <row r="57" spans="1:7" ht="15.75" x14ac:dyDescent="0.25">
      <c r="A57" s="154" t="s">
        <v>174</v>
      </c>
      <c r="B57" s="174" t="s">
        <v>170</v>
      </c>
      <c r="C57" s="156">
        <v>3.29</v>
      </c>
      <c r="D57" s="156">
        <v>0.95</v>
      </c>
      <c r="E57" s="157">
        <v>7</v>
      </c>
      <c r="F57" s="157">
        <v>53</v>
      </c>
      <c r="G57" s="158">
        <f t="shared" si="0"/>
        <v>0.13207547169811321</v>
      </c>
    </row>
    <row r="58" spans="1:7" ht="15.75" x14ac:dyDescent="0.25">
      <c r="A58" s="154" t="s">
        <v>175</v>
      </c>
      <c r="B58" s="174" t="s">
        <v>170</v>
      </c>
      <c r="C58" s="156">
        <v>3.19</v>
      </c>
      <c r="D58" s="156">
        <v>0.83</v>
      </c>
      <c r="E58" s="157">
        <v>16</v>
      </c>
      <c r="F58" s="157">
        <v>56</v>
      </c>
      <c r="G58" s="158">
        <f t="shared" si="0"/>
        <v>0.2857142857142857</v>
      </c>
    </row>
    <row r="59" spans="1:7" ht="15.75" x14ac:dyDescent="0.25">
      <c r="A59" s="154" t="s">
        <v>176</v>
      </c>
      <c r="B59" s="174" t="s">
        <v>170</v>
      </c>
      <c r="C59" s="156">
        <v>3.67</v>
      </c>
      <c r="D59" s="156">
        <v>0.57999999999999996</v>
      </c>
      <c r="E59" s="157">
        <v>3</v>
      </c>
      <c r="F59" s="157">
        <v>16</v>
      </c>
      <c r="G59" s="158">
        <f t="shared" si="0"/>
        <v>0.1875</v>
      </c>
    </row>
    <row r="60" spans="1:7" ht="15.75" x14ac:dyDescent="0.25">
      <c r="A60" s="154" t="s">
        <v>245</v>
      </c>
      <c r="B60" s="174" t="s">
        <v>170</v>
      </c>
      <c r="C60" s="156">
        <v>3.44</v>
      </c>
      <c r="D60" s="156">
        <v>1.01</v>
      </c>
      <c r="E60" s="175">
        <v>9</v>
      </c>
      <c r="F60" s="175">
        <v>48</v>
      </c>
      <c r="G60" s="158">
        <f t="shared" si="0"/>
        <v>0.1875</v>
      </c>
    </row>
    <row r="61" spans="1:7" ht="15.75" x14ac:dyDescent="0.25">
      <c r="A61" s="154" t="s">
        <v>177</v>
      </c>
      <c r="B61" s="174" t="s">
        <v>170</v>
      </c>
      <c r="C61" s="156">
        <v>2.74</v>
      </c>
      <c r="D61" s="156">
        <v>0.87</v>
      </c>
      <c r="E61" s="157">
        <v>19</v>
      </c>
      <c r="F61" s="157">
        <v>60</v>
      </c>
      <c r="G61" s="158">
        <f t="shared" si="0"/>
        <v>0.31666666666666665</v>
      </c>
    </row>
    <row r="62" spans="1:7" ht="15.75" x14ac:dyDescent="0.25">
      <c r="A62" s="154" t="s">
        <v>178</v>
      </c>
      <c r="B62" s="174" t="s">
        <v>170</v>
      </c>
      <c r="C62" s="156">
        <v>3.32</v>
      </c>
      <c r="D62" s="156">
        <v>0.67</v>
      </c>
      <c r="E62" s="157">
        <v>19</v>
      </c>
      <c r="F62" s="157">
        <v>61</v>
      </c>
      <c r="G62" s="158">
        <f t="shared" si="0"/>
        <v>0.31147540983606559</v>
      </c>
    </row>
    <row r="63" spans="1:7" ht="15.75" x14ac:dyDescent="0.25">
      <c r="A63" s="154" t="s">
        <v>258</v>
      </c>
      <c r="B63" s="174" t="s">
        <v>170</v>
      </c>
      <c r="C63" s="156">
        <v>3.75</v>
      </c>
      <c r="D63" s="156">
        <v>0.5</v>
      </c>
      <c r="E63" s="157">
        <v>4</v>
      </c>
      <c r="F63" s="157">
        <v>35</v>
      </c>
      <c r="G63" s="158">
        <f t="shared" si="0"/>
        <v>0.11428571428571428</v>
      </c>
    </row>
    <row r="64" spans="1:7" ht="15.75" x14ac:dyDescent="0.25">
      <c r="A64" s="154" t="s">
        <v>179</v>
      </c>
      <c r="B64" s="174" t="s">
        <v>170</v>
      </c>
      <c r="C64" s="156">
        <v>4</v>
      </c>
      <c r="D64" s="156"/>
      <c r="E64" s="157">
        <v>1</v>
      </c>
      <c r="F64" s="157"/>
      <c r="G64" s="158"/>
    </row>
    <row r="65" spans="1:7" ht="15.75" x14ac:dyDescent="0.25">
      <c r="A65" s="154" t="s">
        <v>180</v>
      </c>
      <c r="B65" s="174" t="s">
        <v>170</v>
      </c>
      <c r="C65" s="156">
        <v>2</v>
      </c>
      <c r="D65" s="156"/>
      <c r="E65" s="175">
        <v>1</v>
      </c>
      <c r="F65" s="175">
        <v>27</v>
      </c>
      <c r="G65" s="158">
        <f t="shared" si="0"/>
        <v>3.7037037037037035E-2</v>
      </c>
    </row>
    <row r="66" spans="1:7" ht="15.75" x14ac:dyDescent="0.25">
      <c r="A66" s="154" t="s">
        <v>181</v>
      </c>
      <c r="B66" s="174" t="s">
        <v>170</v>
      </c>
      <c r="C66" s="156">
        <v>3</v>
      </c>
      <c r="D66" s="156">
        <v>1.41</v>
      </c>
      <c r="E66" s="157">
        <v>2</v>
      </c>
      <c r="F66" s="157">
        <v>82</v>
      </c>
      <c r="G66" s="158">
        <f t="shared" si="0"/>
        <v>2.4390243902439025E-2</v>
      </c>
    </row>
    <row r="67" spans="1:7" ht="15.75" x14ac:dyDescent="0.25">
      <c r="A67" s="154" t="s">
        <v>286</v>
      </c>
      <c r="B67" s="174" t="s">
        <v>170</v>
      </c>
      <c r="C67" s="156">
        <v>5</v>
      </c>
      <c r="D67" s="156"/>
      <c r="E67" s="157">
        <v>1</v>
      </c>
      <c r="F67" s="157">
        <v>7</v>
      </c>
      <c r="G67" s="158">
        <f t="shared" si="0"/>
        <v>0.14285714285714285</v>
      </c>
    </row>
    <row r="68" spans="1:7" ht="15.75" x14ac:dyDescent="0.25">
      <c r="A68" s="159"/>
      <c r="B68" s="173" t="s">
        <v>170</v>
      </c>
      <c r="C68" s="161">
        <v>3.29</v>
      </c>
      <c r="D68" s="161">
        <v>0.87</v>
      </c>
      <c r="E68" s="160">
        <f>SUM(E53:E67)</f>
        <v>138</v>
      </c>
      <c r="F68" s="160">
        <f>SUM(F53:F67)</f>
        <v>728</v>
      </c>
      <c r="G68" s="162">
        <f t="shared" si="0"/>
        <v>0.18956043956043955</v>
      </c>
    </row>
    <row r="69" spans="1:7" ht="15.75" x14ac:dyDescent="0.25">
      <c r="A69" s="163"/>
      <c r="B69" s="171"/>
      <c r="C69" s="165"/>
      <c r="D69" s="165"/>
      <c r="E69" s="164"/>
      <c r="F69" s="164"/>
      <c r="G69" s="153"/>
    </row>
    <row r="70" spans="1:7" ht="15.75" x14ac:dyDescent="0.25">
      <c r="A70" s="142" t="s">
        <v>182</v>
      </c>
      <c r="B70" s="144" t="s">
        <v>186</v>
      </c>
      <c r="C70" s="144">
        <v>3.5</v>
      </c>
      <c r="D70" s="144">
        <v>0.55000000000000004</v>
      </c>
      <c r="E70" s="145">
        <v>6</v>
      </c>
      <c r="F70" s="145">
        <v>25</v>
      </c>
      <c r="G70" s="146">
        <f t="shared" si="0"/>
        <v>0.24</v>
      </c>
    </row>
    <row r="71" spans="1:7" ht="15.75" x14ac:dyDescent="0.25">
      <c r="A71" s="142" t="s">
        <v>183</v>
      </c>
      <c r="B71" s="144" t="s">
        <v>186</v>
      </c>
      <c r="C71" s="144">
        <v>3.8</v>
      </c>
      <c r="D71" s="144">
        <v>0.63</v>
      </c>
      <c r="E71" s="145">
        <v>10</v>
      </c>
      <c r="F71" s="145">
        <v>35</v>
      </c>
      <c r="G71" s="146">
        <f t="shared" si="0"/>
        <v>0.2857142857142857</v>
      </c>
    </row>
    <row r="72" spans="1:7" ht="15.75" x14ac:dyDescent="0.25">
      <c r="A72" s="142" t="s">
        <v>184</v>
      </c>
      <c r="B72" s="144" t="s">
        <v>186</v>
      </c>
      <c r="C72" s="144">
        <v>4</v>
      </c>
      <c r="D72" s="144">
        <v>0</v>
      </c>
      <c r="E72" s="145">
        <v>2</v>
      </c>
      <c r="F72" s="145">
        <v>16</v>
      </c>
      <c r="G72" s="146">
        <f t="shared" ref="G72:G135" si="1">E72/F72</f>
        <v>0.125</v>
      </c>
    </row>
    <row r="73" spans="1:7" ht="15.75" x14ac:dyDescent="0.25">
      <c r="A73" s="142" t="s">
        <v>169</v>
      </c>
      <c r="B73" s="144" t="s">
        <v>186</v>
      </c>
      <c r="C73" s="144"/>
      <c r="D73" s="144"/>
      <c r="E73" s="145"/>
      <c r="F73" s="145">
        <v>7</v>
      </c>
      <c r="G73" s="146">
        <f t="shared" si="1"/>
        <v>0</v>
      </c>
    </row>
    <row r="74" spans="1:7" ht="15.75" x14ac:dyDescent="0.25">
      <c r="A74" s="142" t="s">
        <v>185</v>
      </c>
      <c r="B74" s="144" t="s">
        <v>186</v>
      </c>
      <c r="C74" s="144">
        <v>3.71</v>
      </c>
      <c r="D74" s="144">
        <v>0.49</v>
      </c>
      <c r="E74" s="145">
        <v>7</v>
      </c>
      <c r="F74" s="145">
        <v>39</v>
      </c>
      <c r="G74" s="146">
        <f t="shared" si="1"/>
        <v>0.17948717948717949</v>
      </c>
    </row>
    <row r="75" spans="1:7" ht="15.75" x14ac:dyDescent="0.25">
      <c r="A75" s="147"/>
      <c r="B75" s="169" t="s">
        <v>186</v>
      </c>
      <c r="C75" s="149">
        <v>3.72</v>
      </c>
      <c r="D75" s="149">
        <v>0.54</v>
      </c>
      <c r="E75" s="148">
        <f>SUM(E70:E74)</f>
        <v>25</v>
      </c>
      <c r="F75" s="148">
        <f>SUM(F70:F74)</f>
        <v>122</v>
      </c>
      <c r="G75" s="150">
        <f t="shared" si="1"/>
        <v>0.20491803278688525</v>
      </c>
    </row>
    <row r="76" spans="1:7" ht="15.75" x14ac:dyDescent="0.25">
      <c r="A76" s="163"/>
      <c r="B76" s="171"/>
      <c r="C76" s="165"/>
      <c r="D76" s="165"/>
      <c r="E76" s="164"/>
      <c r="F76" s="164"/>
      <c r="G76" s="153"/>
    </row>
    <row r="77" spans="1:7" ht="15.75" x14ac:dyDescent="0.25">
      <c r="A77" s="154" t="s">
        <v>168</v>
      </c>
      <c r="B77" s="156" t="s">
        <v>167</v>
      </c>
      <c r="C77" s="156">
        <v>3.67</v>
      </c>
      <c r="D77" s="156">
        <v>1.3</v>
      </c>
      <c r="E77" s="157">
        <v>12</v>
      </c>
      <c r="F77" s="157">
        <v>37</v>
      </c>
      <c r="G77" s="158">
        <f t="shared" si="1"/>
        <v>0.32432432432432434</v>
      </c>
    </row>
    <row r="78" spans="1:7" ht="15.75" x14ac:dyDescent="0.25">
      <c r="A78" s="176" t="s">
        <v>260</v>
      </c>
      <c r="B78" s="156" t="s">
        <v>167</v>
      </c>
      <c r="C78" s="156">
        <v>3.8</v>
      </c>
      <c r="D78" s="156">
        <v>0.84</v>
      </c>
      <c r="E78" s="157">
        <v>5</v>
      </c>
      <c r="F78" s="157">
        <v>12</v>
      </c>
      <c r="G78" s="158">
        <f t="shared" si="1"/>
        <v>0.41666666666666669</v>
      </c>
    </row>
    <row r="79" spans="1:7" ht="15.75" x14ac:dyDescent="0.25">
      <c r="A79" s="176" t="s">
        <v>259</v>
      </c>
      <c r="B79" s="156" t="s">
        <v>167</v>
      </c>
      <c r="C79" s="156">
        <v>4</v>
      </c>
      <c r="D79" s="156">
        <v>1.41</v>
      </c>
      <c r="E79" s="157">
        <v>2</v>
      </c>
      <c r="F79" s="157">
        <v>18</v>
      </c>
      <c r="G79" s="158">
        <f t="shared" si="1"/>
        <v>0.1111111111111111</v>
      </c>
    </row>
    <row r="80" spans="1:7" ht="15.75" x14ac:dyDescent="0.25">
      <c r="A80" s="159"/>
      <c r="B80" s="173" t="s">
        <v>167</v>
      </c>
      <c r="C80" s="161">
        <v>3.74</v>
      </c>
      <c r="D80" s="161">
        <v>1.1499999999999999</v>
      </c>
      <c r="E80" s="160">
        <f>SUM(E77:E79)</f>
        <v>19</v>
      </c>
      <c r="F80" s="160">
        <f>SUM(F77:F79)</f>
        <v>67</v>
      </c>
      <c r="G80" s="162">
        <f t="shared" si="1"/>
        <v>0.28358208955223879</v>
      </c>
    </row>
    <row r="81" spans="1:7" ht="15.75" x14ac:dyDescent="0.25">
      <c r="A81" s="163"/>
      <c r="B81" s="171"/>
      <c r="C81" s="165"/>
      <c r="D81" s="165"/>
      <c r="E81" s="164"/>
      <c r="F81" s="164"/>
      <c r="G81" s="153"/>
    </row>
    <row r="82" spans="1:7" ht="15.75" x14ac:dyDescent="0.25">
      <c r="A82" s="177" t="s">
        <v>121</v>
      </c>
      <c r="B82" s="143" t="s">
        <v>122</v>
      </c>
      <c r="C82" s="144">
        <v>3.56</v>
      </c>
      <c r="D82" s="144">
        <v>0.53</v>
      </c>
      <c r="E82" s="143">
        <v>9</v>
      </c>
      <c r="F82" s="143">
        <v>92</v>
      </c>
      <c r="G82" s="146">
        <f t="shared" si="1"/>
        <v>9.7826086956521743E-2</v>
      </c>
    </row>
    <row r="83" spans="1:7" ht="15.75" x14ac:dyDescent="0.25">
      <c r="A83" s="178" t="s">
        <v>123</v>
      </c>
      <c r="B83" s="143" t="s">
        <v>122</v>
      </c>
      <c r="C83" s="144">
        <v>4.17</v>
      </c>
      <c r="D83" s="144">
        <v>0.75</v>
      </c>
      <c r="E83" s="143">
        <v>6</v>
      </c>
      <c r="F83" s="143">
        <v>54</v>
      </c>
      <c r="G83" s="146">
        <f t="shared" si="1"/>
        <v>0.1111111111111111</v>
      </c>
    </row>
    <row r="84" spans="1:7" ht="15.75" x14ac:dyDescent="0.25">
      <c r="A84" s="178" t="s">
        <v>246</v>
      </c>
      <c r="B84" s="143" t="s">
        <v>122</v>
      </c>
      <c r="C84" s="144">
        <v>3.25</v>
      </c>
      <c r="D84" s="144">
        <v>0.96</v>
      </c>
      <c r="E84" s="179">
        <v>4</v>
      </c>
      <c r="F84" s="179">
        <v>48</v>
      </c>
      <c r="G84" s="146">
        <f t="shared" si="1"/>
        <v>8.3333333333333329E-2</v>
      </c>
    </row>
    <row r="85" spans="1:7" ht="15.75" x14ac:dyDescent="0.25">
      <c r="A85" s="178" t="s">
        <v>124</v>
      </c>
      <c r="B85" s="143" t="s">
        <v>122</v>
      </c>
      <c r="C85" s="144">
        <v>4.5</v>
      </c>
      <c r="D85" s="144">
        <v>0.71</v>
      </c>
      <c r="E85" s="143">
        <v>2</v>
      </c>
      <c r="F85" s="143">
        <v>19</v>
      </c>
      <c r="G85" s="146">
        <f t="shared" si="1"/>
        <v>0.10526315789473684</v>
      </c>
    </row>
    <row r="86" spans="1:7" ht="15.75" x14ac:dyDescent="0.25">
      <c r="A86" s="178" t="s">
        <v>125</v>
      </c>
      <c r="B86" s="143" t="s">
        <v>122</v>
      </c>
      <c r="C86" s="144">
        <v>4</v>
      </c>
      <c r="D86" s="144"/>
      <c r="E86" s="143">
        <v>1</v>
      </c>
      <c r="F86" s="143">
        <v>16</v>
      </c>
      <c r="G86" s="146">
        <f t="shared" si="1"/>
        <v>6.25E-2</v>
      </c>
    </row>
    <row r="87" spans="1:7" ht="15.75" x14ac:dyDescent="0.25">
      <c r="A87" s="178" t="s">
        <v>126</v>
      </c>
      <c r="B87" s="143" t="s">
        <v>122</v>
      </c>
      <c r="C87" s="144">
        <v>4</v>
      </c>
      <c r="D87" s="144">
        <v>1.73</v>
      </c>
      <c r="E87" s="143">
        <v>3</v>
      </c>
      <c r="F87" s="143">
        <v>8</v>
      </c>
      <c r="G87" s="146">
        <f t="shared" si="1"/>
        <v>0.375</v>
      </c>
    </row>
    <row r="88" spans="1:7" ht="15.75" x14ac:dyDescent="0.25">
      <c r="A88" s="178" t="s">
        <v>289</v>
      </c>
      <c r="B88" s="143" t="s">
        <v>122</v>
      </c>
      <c r="C88" s="144">
        <v>5</v>
      </c>
      <c r="D88" s="144"/>
      <c r="E88" s="143">
        <v>1</v>
      </c>
      <c r="F88" s="143"/>
      <c r="G88" s="146"/>
    </row>
    <row r="89" spans="1:7" ht="15.75" x14ac:dyDescent="0.25">
      <c r="A89" s="178" t="s">
        <v>127</v>
      </c>
      <c r="B89" s="143" t="s">
        <v>122</v>
      </c>
      <c r="C89" s="144">
        <v>4</v>
      </c>
      <c r="D89" s="144">
        <v>0</v>
      </c>
      <c r="E89" s="143">
        <v>4</v>
      </c>
      <c r="F89" s="143">
        <v>95</v>
      </c>
      <c r="G89" s="146">
        <f t="shared" si="1"/>
        <v>4.2105263157894736E-2</v>
      </c>
    </row>
    <row r="90" spans="1:7" ht="15.75" x14ac:dyDescent="0.25">
      <c r="A90" s="178" t="s">
        <v>128</v>
      </c>
      <c r="B90" s="143" t="s">
        <v>122</v>
      </c>
      <c r="C90" s="144">
        <v>3.33</v>
      </c>
      <c r="D90" s="144">
        <v>1.1499999999999999</v>
      </c>
      <c r="E90" s="143">
        <v>3</v>
      </c>
      <c r="F90" s="143">
        <v>88</v>
      </c>
      <c r="G90" s="146">
        <f t="shared" si="1"/>
        <v>3.4090909090909088E-2</v>
      </c>
    </row>
    <row r="91" spans="1:7" ht="15.75" x14ac:dyDescent="0.25">
      <c r="A91" s="178" t="s">
        <v>247</v>
      </c>
      <c r="B91" s="143" t="s">
        <v>122</v>
      </c>
      <c r="C91" s="144">
        <v>4</v>
      </c>
      <c r="D91" s="144">
        <v>0</v>
      </c>
      <c r="E91" s="143">
        <v>2</v>
      </c>
      <c r="F91" s="143">
        <v>86</v>
      </c>
      <c r="G91" s="146">
        <f t="shared" si="1"/>
        <v>2.3255813953488372E-2</v>
      </c>
    </row>
    <row r="92" spans="1:7" ht="15.75" x14ac:dyDescent="0.25">
      <c r="A92" s="147"/>
      <c r="B92" s="148" t="s">
        <v>122</v>
      </c>
      <c r="C92" s="149">
        <v>3.83</v>
      </c>
      <c r="D92" s="149">
        <v>0.82</v>
      </c>
      <c r="E92" s="148">
        <f>SUM(E82:E91)</f>
        <v>35</v>
      </c>
      <c r="F92" s="148">
        <f>SUM(F82:F91)</f>
        <v>506</v>
      </c>
      <c r="G92" s="150">
        <f t="shared" si="1"/>
        <v>6.9169960474308304E-2</v>
      </c>
    </row>
    <row r="93" spans="1:7" ht="15.75" x14ac:dyDescent="0.25">
      <c r="A93" s="163"/>
      <c r="B93" s="164"/>
      <c r="C93" s="165"/>
      <c r="D93" s="165"/>
      <c r="E93" s="164"/>
      <c r="F93" s="164"/>
      <c r="G93" s="153"/>
    </row>
    <row r="94" spans="1:7" ht="15.75" x14ac:dyDescent="0.25">
      <c r="A94" s="154" t="s">
        <v>187</v>
      </c>
      <c r="B94" s="156" t="s">
        <v>190</v>
      </c>
      <c r="C94" s="156">
        <v>2.5</v>
      </c>
      <c r="D94" s="156">
        <v>2.12</v>
      </c>
      <c r="E94" s="157">
        <v>2</v>
      </c>
      <c r="F94" s="157">
        <v>36</v>
      </c>
      <c r="G94" s="158">
        <f t="shared" si="1"/>
        <v>5.5555555555555552E-2</v>
      </c>
    </row>
    <row r="95" spans="1:7" ht="15.75" x14ac:dyDescent="0.25">
      <c r="A95" s="154" t="s">
        <v>188</v>
      </c>
      <c r="B95" s="156" t="s">
        <v>190</v>
      </c>
      <c r="C95" s="156">
        <v>3.29</v>
      </c>
      <c r="D95" s="156">
        <v>1.1100000000000001</v>
      </c>
      <c r="E95" s="157">
        <v>7</v>
      </c>
      <c r="F95" s="157">
        <v>59</v>
      </c>
      <c r="G95" s="158">
        <f t="shared" si="1"/>
        <v>0.11864406779661017</v>
      </c>
    </row>
    <row r="96" spans="1:7" ht="15.75" x14ac:dyDescent="0.25">
      <c r="A96" s="154" t="s">
        <v>248</v>
      </c>
      <c r="B96" s="156" t="s">
        <v>190</v>
      </c>
      <c r="C96" s="156"/>
      <c r="D96" s="156"/>
      <c r="E96" s="157"/>
      <c r="F96" s="157">
        <v>12</v>
      </c>
      <c r="G96" s="158"/>
    </row>
    <row r="97" spans="1:7" ht="15.75" x14ac:dyDescent="0.25">
      <c r="A97" s="154" t="s">
        <v>189</v>
      </c>
      <c r="B97" s="156" t="s">
        <v>190</v>
      </c>
      <c r="C97" s="156">
        <v>4.25</v>
      </c>
      <c r="D97" s="156">
        <v>0.96</v>
      </c>
      <c r="E97" s="157">
        <v>4</v>
      </c>
      <c r="F97" s="157">
        <v>67</v>
      </c>
      <c r="G97" s="158">
        <f t="shared" si="1"/>
        <v>5.9701492537313432E-2</v>
      </c>
    </row>
    <row r="98" spans="1:7" ht="15.75" x14ac:dyDescent="0.25">
      <c r="A98" s="159"/>
      <c r="B98" s="173" t="s">
        <v>190</v>
      </c>
      <c r="C98" s="161">
        <v>3.46</v>
      </c>
      <c r="D98" s="161">
        <v>1.27</v>
      </c>
      <c r="E98" s="160">
        <f>SUM(E94:E97)</f>
        <v>13</v>
      </c>
      <c r="F98" s="160">
        <f>SUM(F94:F97)</f>
        <v>174</v>
      </c>
      <c r="G98" s="162">
        <f t="shared" si="1"/>
        <v>7.4712643678160925E-2</v>
      </c>
    </row>
    <row r="99" spans="1:7" ht="15.75" x14ac:dyDescent="0.25">
      <c r="A99" s="180"/>
      <c r="B99" s="171"/>
      <c r="C99" s="165"/>
      <c r="D99" s="165"/>
      <c r="E99" s="164"/>
      <c r="F99" s="164"/>
      <c r="G99" s="153"/>
    </row>
    <row r="100" spans="1:7" ht="15.75" x14ac:dyDescent="0.25">
      <c r="A100" s="181" t="s">
        <v>224</v>
      </c>
      <c r="B100" s="144" t="s">
        <v>225</v>
      </c>
      <c r="C100" s="144">
        <v>3.83</v>
      </c>
      <c r="D100" s="144">
        <v>0.98</v>
      </c>
      <c r="E100" s="145">
        <v>6</v>
      </c>
      <c r="F100" s="145">
        <v>58</v>
      </c>
      <c r="G100" s="146">
        <f t="shared" si="1"/>
        <v>0.10344827586206896</v>
      </c>
    </row>
    <row r="101" spans="1:7" ht="15.75" x14ac:dyDescent="0.25">
      <c r="A101" s="142" t="s">
        <v>226</v>
      </c>
      <c r="B101" s="144" t="s">
        <v>225</v>
      </c>
      <c r="C101" s="144">
        <v>3.78</v>
      </c>
      <c r="D101" s="144">
        <v>0.97</v>
      </c>
      <c r="E101" s="145">
        <v>9</v>
      </c>
      <c r="F101" s="145">
        <v>83</v>
      </c>
      <c r="G101" s="146">
        <f t="shared" si="1"/>
        <v>0.10843373493975904</v>
      </c>
    </row>
    <row r="102" spans="1:7" ht="15.75" x14ac:dyDescent="0.25">
      <c r="A102" s="182" t="s">
        <v>287</v>
      </c>
      <c r="B102" s="144" t="s">
        <v>225</v>
      </c>
      <c r="C102" s="144">
        <v>3</v>
      </c>
      <c r="D102" s="144">
        <v>1.41</v>
      </c>
      <c r="E102" s="145">
        <v>2</v>
      </c>
      <c r="F102" s="145">
        <v>12</v>
      </c>
      <c r="G102" s="146">
        <f t="shared" si="1"/>
        <v>0.16666666666666666</v>
      </c>
    </row>
    <row r="103" spans="1:7" ht="15.75" x14ac:dyDescent="0.25">
      <c r="A103" s="181" t="s">
        <v>227</v>
      </c>
      <c r="B103" s="144" t="s">
        <v>225</v>
      </c>
      <c r="C103" s="144">
        <v>4.5</v>
      </c>
      <c r="D103" s="144">
        <v>0.71</v>
      </c>
      <c r="E103" s="145">
        <v>2</v>
      </c>
      <c r="F103" s="145"/>
      <c r="G103" s="146"/>
    </row>
    <row r="104" spans="1:7" ht="15.75" x14ac:dyDescent="0.25">
      <c r="A104" s="181" t="s">
        <v>261</v>
      </c>
      <c r="B104" s="144" t="s">
        <v>225</v>
      </c>
      <c r="C104" s="144">
        <v>5</v>
      </c>
      <c r="D104" s="144"/>
      <c r="E104" s="145">
        <v>1</v>
      </c>
      <c r="F104" s="145">
        <v>7</v>
      </c>
      <c r="G104" s="146">
        <f t="shared" si="1"/>
        <v>0.14285714285714285</v>
      </c>
    </row>
    <row r="105" spans="1:7" ht="15.75" x14ac:dyDescent="0.25">
      <c r="A105" s="181" t="s">
        <v>214</v>
      </c>
      <c r="B105" s="144" t="s">
        <v>225</v>
      </c>
      <c r="C105" s="144">
        <v>4</v>
      </c>
      <c r="D105" s="144">
        <v>1</v>
      </c>
      <c r="E105" s="145">
        <v>3</v>
      </c>
      <c r="F105" s="145">
        <v>26</v>
      </c>
      <c r="G105" s="146">
        <f t="shared" si="1"/>
        <v>0.11538461538461539</v>
      </c>
    </row>
    <row r="106" spans="1:7" ht="15.75" x14ac:dyDescent="0.25">
      <c r="A106" s="181" t="s">
        <v>125</v>
      </c>
      <c r="B106" s="144" t="s">
        <v>225</v>
      </c>
      <c r="C106" s="144">
        <v>3.67</v>
      </c>
      <c r="D106" s="144">
        <v>1.53</v>
      </c>
      <c r="E106" s="145">
        <v>3</v>
      </c>
      <c r="F106" s="145">
        <v>27</v>
      </c>
      <c r="G106" s="146">
        <f t="shared" si="1"/>
        <v>0.1111111111111111</v>
      </c>
    </row>
    <row r="107" spans="1:7" ht="15.75" x14ac:dyDescent="0.25">
      <c r="A107" s="183" t="s">
        <v>288</v>
      </c>
      <c r="B107" s="144" t="s">
        <v>225</v>
      </c>
      <c r="C107" s="144">
        <v>5</v>
      </c>
      <c r="D107" s="144"/>
      <c r="E107" s="145">
        <v>1</v>
      </c>
      <c r="F107" s="145">
        <v>10</v>
      </c>
      <c r="G107" s="146">
        <f t="shared" si="1"/>
        <v>0.1</v>
      </c>
    </row>
    <row r="108" spans="1:7" ht="15.75" x14ac:dyDescent="0.25">
      <c r="A108" s="147"/>
      <c r="B108" s="169" t="s">
        <v>225</v>
      </c>
      <c r="C108" s="149">
        <v>3.89</v>
      </c>
      <c r="D108" s="149">
        <v>1.01</v>
      </c>
      <c r="E108" s="148">
        <f>SUM(E100:E107)</f>
        <v>27</v>
      </c>
      <c r="F108" s="148">
        <f>SUM(F100:F107)</f>
        <v>223</v>
      </c>
      <c r="G108" s="150">
        <f t="shared" si="1"/>
        <v>0.1210762331838565</v>
      </c>
    </row>
    <row r="109" spans="1:7" ht="15.75" x14ac:dyDescent="0.25">
      <c r="A109" s="180"/>
      <c r="B109" s="184"/>
      <c r="C109" s="165"/>
      <c r="D109" s="165"/>
      <c r="E109" s="164"/>
      <c r="F109" s="164"/>
      <c r="G109" s="153"/>
    </row>
    <row r="110" spans="1:7" ht="15.75" x14ac:dyDescent="0.25">
      <c r="A110" s="185" t="s">
        <v>222</v>
      </c>
      <c r="B110" s="186" t="s">
        <v>221</v>
      </c>
      <c r="C110" s="156">
        <v>3.33</v>
      </c>
      <c r="D110" s="156">
        <v>1.03</v>
      </c>
      <c r="E110" s="157">
        <v>6</v>
      </c>
      <c r="F110" s="157">
        <v>26</v>
      </c>
      <c r="G110" s="158">
        <f t="shared" si="1"/>
        <v>0.23076923076923078</v>
      </c>
    </row>
    <row r="111" spans="1:7" ht="15.75" x14ac:dyDescent="0.25">
      <c r="A111" s="185" t="s">
        <v>223</v>
      </c>
      <c r="B111" s="186" t="s">
        <v>221</v>
      </c>
      <c r="C111" s="156">
        <v>4</v>
      </c>
      <c r="D111" s="156">
        <v>0</v>
      </c>
      <c r="E111" s="157">
        <v>2</v>
      </c>
      <c r="F111" s="157">
        <v>24</v>
      </c>
      <c r="G111" s="158">
        <f t="shared" si="1"/>
        <v>8.3333333333333329E-2</v>
      </c>
    </row>
    <row r="112" spans="1:7" ht="15.75" x14ac:dyDescent="0.25">
      <c r="A112" s="185" t="s">
        <v>249</v>
      </c>
      <c r="B112" s="186" t="s">
        <v>221</v>
      </c>
      <c r="C112" s="156">
        <v>4</v>
      </c>
      <c r="D112" s="156"/>
      <c r="E112" s="157">
        <v>1</v>
      </c>
      <c r="F112" s="157">
        <v>18</v>
      </c>
      <c r="G112" s="158">
        <f t="shared" si="1"/>
        <v>5.5555555555555552E-2</v>
      </c>
    </row>
    <row r="113" spans="1:7" ht="15.75" x14ac:dyDescent="0.25">
      <c r="A113" s="159"/>
      <c r="B113" s="187" t="s">
        <v>221</v>
      </c>
      <c r="C113" s="161">
        <v>3.56</v>
      </c>
      <c r="D113" s="161">
        <v>0.88</v>
      </c>
      <c r="E113" s="160">
        <f>SUM(E110:E112)</f>
        <v>9</v>
      </c>
      <c r="F113" s="160">
        <f>SUM(F110:F112)</f>
        <v>68</v>
      </c>
      <c r="G113" s="162">
        <f t="shared" si="1"/>
        <v>0.13235294117647059</v>
      </c>
    </row>
    <row r="114" spans="1:7" ht="15.75" x14ac:dyDescent="0.25">
      <c r="A114" s="180"/>
      <c r="B114" s="188"/>
      <c r="C114" s="165"/>
      <c r="D114" s="165"/>
      <c r="E114" s="164"/>
      <c r="F114" s="164"/>
      <c r="G114" s="153"/>
    </row>
    <row r="115" spans="1:7" ht="15.75" x14ac:dyDescent="0.25">
      <c r="A115" s="181" t="s">
        <v>216</v>
      </c>
      <c r="B115" s="189" t="s">
        <v>217</v>
      </c>
      <c r="C115" s="144">
        <v>3.38</v>
      </c>
      <c r="D115" s="144">
        <v>0.74</v>
      </c>
      <c r="E115" s="145">
        <v>8</v>
      </c>
      <c r="F115" s="145">
        <v>73</v>
      </c>
      <c r="G115" s="146">
        <f t="shared" si="1"/>
        <v>0.1095890410958904</v>
      </c>
    </row>
    <row r="116" spans="1:7" ht="15.75" x14ac:dyDescent="0.25">
      <c r="A116" s="181" t="s">
        <v>218</v>
      </c>
      <c r="B116" s="189" t="s">
        <v>217</v>
      </c>
      <c r="C116" s="144">
        <v>3.33</v>
      </c>
      <c r="D116" s="144">
        <v>0.82</v>
      </c>
      <c r="E116" s="166">
        <v>6</v>
      </c>
      <c r="F116" s="166">
        <v>64</v>
      </c>
      <c r="G116" s="146">
        <f t="shared" si="1"/>
        <v>9.375E-2</v>
      </c>
    </row>
    <row r="117" spans="1:7" ht="15.75" x14ac:dyDescent="0.25">
      <c r="A117" s="181" t="s">
        <v>250</v>
      </c>
      <c r="B117" s="189" t="s">
        <v>217</v>
      </c>
      <c r="C117" s="144">
        <v>3.78</v>
      </c>
      <c r="D117" s="144">
        <v>0.97</v>
      </c>
      <c r="E117" s="145">
        <v>9</v>
      </c>
      <c r="F117" s="145">
        <v>75</v>
      </c>
      <c r="G117" s="146">
        <f t="shared" si="1"/>
        <v>0.12</v>
      </c>
    </row>
    <row r="118" spans="1:7" ht="15.75" x14ac:dyDescent="0.25">
      <c r="A118" s="181" t="s">
        <v>219</v>
      </c>
      <c r="B118" s="189" t="s">
        <v>217</v>
      </c>
      <c r="C118" s="144">
        <v>4.3</v>
      </c>
      <c r="D118" s="144">
        <v>0.7</v>
      </c>
      <c r="E118" s="145">
        <v>8</v>
      </c>
      <c r="F118" s="145">
        <v>17</v>
      </c>
      <c r="G118" s="146">
        <f t="shared" si="1"/>
        <v>0.47058823529411764</v>
      </c>
    </row>
    <row r="119" spans="1:7" ht="15.75" x14ac:dyDescent="0.25">
      <c r="A119" s="181" t="s">
        <v>289</v>
      </c>
      <c r="B119" s="189" t="s">
        <v>217</v>
      </c>
      <c r="C119" s="144">
        <v>3.5</v>
      </c>
      <c r="D119" s="144">
        <v>0.71</v>
      </c>
      <c r="E119" s="145">
        <v>2</v>
      </c>
      <c r="F119" s="145"/>
      <c r="G119" s="146"/>
    </row>
    <row r="120" spans="1:7" ht="15.75" x14ac:dyDescent="0.25">
      <c r="A120" s="181" t="s">
        <v>125</v>
      </c>
      <c r="B120" s="189" t="s">
        <v>217</v>
      </c>
      <c r="C120" s="144">
        <v>4</v>
      </c>
      <c r="D120" s="144">
        <v>1.1499999999999999</v>
      </c>
      <c r="E120" s="166">
        <v>4</v>
      </c>
      <c r="F120" s="166">
        <v>14</v>
      </c>
      <c r="G120" s="146">
        <f t="shared" si="1"/>
        <v>0.2857142857142857</v>
      </c>
    </row>
    <row r="121" spans="1:7" ht="15.75" x14ac:dyDescent="0.25">
      <c r="A121" s="181" t="s">
        <v>220</v>
      </c>
      <c r="B121" s="189" t="s">
        <v>217</v>
      </c>
      <c r="C121" s="144">
        <v>3.4</v>
      </c>
      <c r="D121" s="144">
        <v>0.89</v>
      </c>
      <c r="E121" s="145">
        <v>5</v>
      </c>
      <c r="F121" s="145">
        <v>69</v>
      </c>
      <c r="G121" s="146">
        <f t="shared" si="1"/>
        <v>7.2463768115942032E-2</v>
      </c>
    </row>
    <row r="122" spans="1:7" ht="15.75" x14ac:dyDescent="0.25">
      <c r="A122" s="147"/>
      <c r="B122" s="190" t="s">
        <v>217</v>
      </c>
      <c r="C122" s="149">
        <v>3.69</v>
      </c>
      <c r="D122" s="149">
        <v>0.87</v>
      </c>
      <c r="E122" s="148">
        <f>SUM(E115:E121)</f>
        <v>42</v>
      </c>
      <c r="F122" s="148">
        <f>SUM(F115:F121)</f>
        <v>312</v>
      </c>
      <c r="G122" s="150">
        <f t="shared" si="1"/>
        <v>0.13461538461538461</v>
      </c>
    </row>
    <row r="123" spans="1:7" ht="15.75" x14ac:dyDescent="0.25">
      <c r="A123" s="163"/>
      <c r="B123" s="191"/>
      <c r="C123" s="165"/>
      <c r="D123" s="165"/>
      <c r="E123" s="164"/>
      <c r="F123" s="164"/>
      <c r="G123" s="153"/>
    </row>
    <row r="124" spans="1:7" ht="15.75" x14ac:dyDescent="0.25">
      <c r="A124" s="154" t="s">
        <v>204</v>
      </c>
      <c r="B124" s="156" t="s">
        <v>205</v>
      </c>
      <c r="C124" s="156">
        <v>3.38</v>
      </c>
      <c r="D124" s="156">
        <v>0.92</v>
      </c>
      <c r="E124" s="157">
        <v>8</v>
      </c>
      <c r="F124" s="157">
        <v>26</v>
      </c>
      <c r="G124" s="158">
        <f t="shared" si="1"/>
        <v>0.30769230769230771</v>
      </c>
    </row>
    <row r="125" spans="1:7" ht="15.75" x14ac:dyDescent="0.25">
      <c r="A125" s="154" t="s">
        <v>206</v>
      </c>
      <c r="B125" s="156" t="s">
        <v>205</v>
      </c>
      <c r="C125" s="156">
        <v>3.67</v>
      </c>
      <c r="D125" s="156">
        <v>1.03</v>
      </c>
      <c r="E125" s="157">
        <v>6</v>
      </c>
      <c r="F125" s="157">
        <v>47</v>
      </c>
      <c r="G125" s="158">
        <f t="shared" si="1"/>
        <v>0.1276595744680851</v>
      </c>
    </row>
    <row r="126" spans="1:7" ht="15.75" x14ac:dyDescent="0.25">
      <c r="A126" s="154" t="s">
        <v>207</v>
      </c>
      <c r="B126" s="156" t="s">
        <v>205</v>
      </c>
      <c r="C126" s="156">
        <v>4</v>
      </c>
      <c r="D126" s="156">
        <v>0</v>
      </c>
      <c r="E126" s="157">
        <v>3</v>
      </c>
      <c r="F126" s="157">
        <v>47</v>
      </c>
      <c r="G126" s="158">
        <f t="shared" si="1"/>
        <v>6.3829787234042548E-2</v>
      </c>
    </row>
    <row r="127" spans="1:7" ht="15.75" x14ac:dyDescent="0.25">
      <c r="A127" s="154" t="s">
        <v>208</v>
      </c>
      <c r="B127" s="156" t="s">
        <v>205</v>
      </c>
      <c r="C127" s="156">
        <v>3.4</v>
      </c>
      <c r="D127" s="156">
        <v>1.1399999999999999</v>
      </c>
      <c r="E127" s="157">
        <v>5</v>
      </c>
      <c r="F127" s="157">
        <v>35</v>
      </c>
      <c r="G127" s="158">
        <f t="shared" si="1"/>
        <v>0.14285714285714285</v>
      </c>
    </row>
    <row r="128" spans="1:7" ht="15.75" x14ac:dyDescent="0.25">
      <c r="A128" s="154" t="s">
        <v>209</v>
      </c>
      <c r="B128" s="156" t="s">
        <v>205</v>
      </c>
      <c r="C128" s="156">
        <v>3</v>
      </c>
      <c r="D128" s="156">
        <v>1.41</v>
      </c>
      <c r="E128" s="157">
        <v>2</v>
      </c>
      <c r="F128" s="157">
        <v>35</v>
      </c>
      <c r="G128" s="158">
        <f t="shared" si="1"/>
        <v>5.7142857142857141E-2</v>
      </c>
    </row>
    <row r="129" spans="1:7" ht="15.75" x14ac:dyDescent="0.25">
      <c r="A129" s="154" t="s">
        <v>210</v>
      </c>
      <c r="B129" s="156" t="s">
        <v>205</v>
      </c>
      <c r="C129" s="156">
        <v>2.5</v>
      </c>
      <c r="D129" s="156">
        <v>2.12</v>
      </c>
      <c r="E129" s="157">
        <v>2</v>
      </c>
      <c r="F129" s="157">
        <v>44</v>
      </c>
      <c r="G129" s="158">
        <f t="shared" si="1"/>
        <v>4.5454545454545456E-2</v>
      </c>
    </row>
    <row r="130" spans="1:7" ht="15.75" x14ac:dyDescent="0.25">
      <c r="A130" s="154" t="s">
        <v>211</v>
      </c>
      <c r="B130" s="156" t="s">
        <v>205</v>
      </c>
      <c r="C130" s="156">
        <v>3.8</v>
      </c>
      <c r="D130" s="156">
        <v>0.84</v>
      </c>
      <c r="E130" s="157">
        <v>5</v>
      </c>
      <c r="F130" s="157">
        <v>45</v>
      </c>
      <c r="G130" s="158">
        <f t="shared" si="1"/>
        <v>0.1111111111111111</v>
      </c>
    </row>
    <row r="131" spans="1:7" ht="15.75" x14ac:dyDescent="0.25">
      <c r="A131" s="154" t="s">
        <v>212</v>
      </c>
      <c r="B131" s="156" t="s">
        <v>205</v>
      </c>
      <c r="C131" s="156">
        <v>4.29</v>
      </c>
      <c r="D131" s="156">
        <v>0.76</v>
      </c>
      <c r="E131" s="157">
        <v>7</v>
      </c>
      <c r="F131" s="157">
        <v>45</v>
      </c>
      <c r="G131" s="158">
        <f t="shared" si="1"/>
        <v>0.15555555555555556</v>
      </c>
    </row>
    <row r="132" spans="1:7" ht="15.75" x14ac:dyDescent="0.25">
      <c r="A132" s="185" t="s">
        <v>213</v>
      </c>
      <c r="B132" s="156" t="s">
        <v>205</v>
      </c>
      <c r="C132" s="156">
        <v>5</v>
      </c>
      <c r="D132" s="156">
        <v>0</v>
      </c>
      <c r="E132" s="157">
        <v>2</v>
      </c>
      <c r="F132" s="157">
        <v>9</v>
      </c>
      <c r="G132" s="158">
        <f t="shared" si="1"/>
        <v>0.22222222222222221</v>
      </c>
    </row>
    <row r="133" spans="1:7" ht="15.75" x14ac:dyDescent="0.25">
      <c r="A133" s="185" t="s">
        <v>214</v>
      </c>
      <c r="B133" s="156" t="s">
        <v>205</v>
      </c>
      <c r="C133" s="156">
        <v>2.67</v>
      </c>
      <c r="D133" s="156">
        <v>0.57999999999999996</v>
      </c>
      <c r="E133" s="157">
        <v>3</v>
      </c>
      <c r="F133" s="157">
        <v>28</v>
      </c>
      <c r="G133" s="158">
        <f t="shared" si="1"/>
        <v>0.10714285714285714</v>
      </c>
    </row>
    <row r="134" spans="1:7" ht="15.75" x14ac:dyDescent="0.25">
      <c r="A134" s="185" t="s">
        <v>263</v>
      </c>
      <c r="B134" s="156" t="s">
        <v>205</v>
      </c>
      <c r="C134" s="156">
        <v>4</v>
      </c>
      <c r="D134" s="156"/>
      <c r="E134" s="157">
        <v>1</v>
      </c>
      <c r="F134" s="157">
        <v>10</v>
      </c>
      <c r="G134" s="158">
        <f t="shared" si="1"/>
        <v>0.1</v>
      </c>
    </row>
    <row r="135" spans="1:7" ht="15.75" x14ac:dyDescent="0.25">
      <c r="A135" s="185" t="s">
        <v>262</v>
      </c>
      <c r="B135" s="156" t="s">
        <v>205</v>
      </c>
      <c r="C135" s="156">
        <v>4</v>
      </c>
      <c r="D135" s="156">
        <v>1.41</v>
      </c>
      <c r="E135" s="157">
        <v>2</v>
      </c>
      <c r="F135" s="157">
        <v>8</v>
      </c>
      <c r="G135" s="158">
        <f t="shared" si="1"/>
        <v>0.25</v>
      </c>
    </row>
    <row r="136" spans="1:7" ht="15.75" x14ac:dyDescent="0.25">
      <c r="A136" s="159"/>
      <c r="B136" s="173" t="s">
        <v>205</v>
      </c>
      <c r="C136" s="161">
        <v>3.65</v>
      </c>
      <c r="D136" s="161">
        <v>1.02</v>
      </c>
      <c r="E136" s="160">
        <f>SUM(E124:E135)</f>
        <v>46</v>
      </c>
      <c r="F136" s="160">
        <f>SUM(F124:F135)</f>
        <v>379</v>
      </c>
      <c r="G136" s="162">
        <f t="shared" ref="G136:G159" si="2">E136/F136</f>
        <v>0.12137203166226913</v>
      </c>
    </row>
    <row r="137" spans="1:7" ht="15.75" x14ac:dyDescent="0.25">
      <c r="A137" s="163"/>
      <c r="B137" s="171"/>
      <c r="C137" s="165"/>
      <c r="D137" s="165"/>
      <c r="E137" s="164"/>
      <c r="F137" s="164"/>
      <c r="G137" s="153"/>
    </row>
    <row r="138" spans="1:7" ht="15.75" x14ac:dyDescent="0.25">
      <c r="A138" s="142" t="s">
        <v>201</v>
      </c>
      <c r="B138" s="144" t="s">
        <v>200</v>
      </c>
      <c r="C138" s="144">
        <v>3.71</v>
      </c>
      <c r="D138" s="144">
        <v>0.95</v>
      </c>
      <c r="E138" s="145">
        <v>7</v>
      </c>
      <c r="F138" s="145">
        <v>56</v>
      </c>
      <c r="G138" s="146">
        <f t="shared" si="2"/>
        <v>0.125</v>
      </c>
    </row>
    <row r="139" spans="1:7" ht="15.75" x14ac:dyDescent="0.25">
      <c r="A139" s="142" t="s">
        <v>202</v>
      </c>
      <c r="B139" s="144" t="s">
        <v>200</v>
      </c>
      <c r="C139" s="144">
        <v>3</v>
      </c>
      <c r="D139" s="144">
        <v>0.71</v>
      </c>
      <c r="E139" s="145">
        <v>9</v>
      </c>
      <c r="F139" s="145">
        <v>60</v>
      </c>
      <c r="G139" s="146">
        <f t="shared" si="2"/>
        <v>0.15</v>
      </c>
    </row>
    <row r="140" spans="1:7" ht="15.75" x14ac:dyDescent="0.25">
      <c r="A140" s="142" t="s">
        <v>203</v>
      </c>
      <c r="B140" s="144" t="s">
        <v>200</v>
      </c>
      <c r="C140" s="144">
        <v>3.5</v>
      </c>
      <c r="D140" s="144">
        <v>0.57999999999999996</v>
      </c>
      <c r="E140" s="145">
        <v>4</v>
      </c>
      <c r="F140" s="145">
        <v>30</v>
      </c>
      <c r="G140" s="146">
        <f t="shared" si="2"/>
        <v>0.13333333333333333</v>
      </c>
    </row>
    <row r="141" spans="1:7" ht="15.75" x14ac:dyDescent="0.25">
      <c r="A141" s="142" t="s">
        <v>264</v>
      </c>
      <c r="B141" s="144" t="s">
        <v>200</v>
      </c>
      <c r="C141" s="144">
        <v>3</v>
      </c>
      <c r="D141" s="144"/>
      <c r="E141" s="145">
        <v>1</v>
      </c>
      <c r="F141" s="145">
        <v>10</v>
      </c>
      <c r="G141" s="146">
        <f t="shared" si="2"/>
        <v>0.1</v>
      </c>
    </row>
    <row r="142" spans="1:7" ht="15.75" x14ac:dyDescent="0.25">
      <c r="A142" s="142" t="s">
        <v>265</v>
      </c>
      <c r="B142" s="144" t="s">
        <v>200</v>
      </c>
      <c r="C142" s="144">
        <v>5</v>
      </c>
      <c r="D142" s="144">
        <v>0</v>
      </c>
      <c r="E142" s="145">
        <v>3</v>
      </c>
      <c r="F142" s="145">
        <v>3</v>
      </c>
      <c r="G142" s="146">
        <f t="shared" si="2"/>
        <v>1</v>
      </c>
    </row>
    <row r="143" spans="1:7" ht="15.75" x14ac:dyDescent="0.25">
      <c r="A143" s="142" t="s">
        <v>252</v>
      </c>
      <c r="B143" s="144" t="s">
        <v>200</v>
      </c>
      <c r="C143" s="144">
        <v>2.6</v>
      </c>
      <c r="D143" s="144">
        <v>0.55000000000000004</v>
      </c>
      <c r="E143" s="145">
        <v>5</v>
      </c>
      <c r="F143" s="145">
        <v>23</v>
      </c>
      <c r="G143" s="146">
        <f t="shared" si="2"/>
        <v>0.21739130434782608</v>
      </c>
    </row>
    <row r="144" spans="1:7" ht="15.75" x14ac:dyDescent="0.25">
      <c r="A144" s="142" t="s">
        <v>251</v>
      </c>
      <c r="B144" s="144" t="s">
        <v>200</v>
      </c>
      <c r="C144" s="144"/>
      <c r="D144" s="144"/>
      <c r="E144" s="145"/>
      <c r="F144" s="145"/>
      <c r="G144" s="146"/>
    </row>
    <row r="145" spans="1:7" ht="15.75" x14ac:dyDescent="0.25">
      <c r="A145" s="142" t="s">
        <v>125</v>
      </c>
      <c r="B145" s="144" t="s">
        <v>200</v>
      </c>
      <c r="C145" s="144">
        <v>4</v>
      </c>
      <c r="D145" s="144">
        <v>1.41</v>
      </c>
      <c r="E145" s="145">
        <v>2</v>
      </c>
      <c r="F145" s="145"/>
      <c r="G145" s="146"/>
    </row>
    <row r="146" spans="1:7" ht="15.75" x14ac:dyDescent="0.25">
      <c r="A146" s="147"/>
      <c r="B146" s="169" t="s">
        <v>200</v>
      </c>
      <c r="C146" s="149">
        <v>3.42</v>
      </c>
      <c r="D146" s="149">
        <v>0.96</v>
      </c>
      <c r="E146" s="148">
        <f>SUM(E138:E145)</f>
        <v>31</v>
      </c>
      <c r="F146" s="148">
        <f>SUM(F138:F145)</f>
        <v>182</v>
      </c>
      <c r="G146" s="150">
        <f t="shared" si="2"/>
        <v>0.17032967032967034</v>
      </c>
    </row>
    <row r="147" spans="1:7" ht="15.75" x14ac:dyDescent="0.25">
      <c r="A147" s="163"/>
      <c r="B147" s="171"/>
      <c r="C147" s="165"/>
      <c r="D147" s="165"/>
      <c r="E147" s="164"/>
      <c r="F147" s="164"/>
      <c r="G147" s="153"/>
    </row>
    <row r="148" spans="1:7" ht="15.75" x14ac:dyDescent="0.25">
      <c r="A148" s="154" t="s">
        <v>131</v>
      </c>
      <c r="B148" s="156" t="s">
        <v>196</v>
      </c>
      <c r="C148" s="156">
        <v>3.2</v>
      </c>
      <c r="D148" s="156">
        <v>0.84</v>
      </c>
      <c r="E148" s="157">
        <v>5</v>
      </c>
      <c r="F148" s="157">
        <v>30</v>
      </c>
      <c r="G148" s="158">
        <f t="shared" si="2"/>
        <v>0.16666666666666666</v>
      </c>
    </row>
    <row r="149" spans="1:7" ht="15.75" x14ac:dyDescent="0.25">
      <c r="A149" s="154" t="s">
        <v>197</v>
      </c>
      <c r="B149" s="156" t="s">
        <v>196</v>
      </c>
      <c r="C149" s="156">
        <v>3</v>
      </c>
      <c r="D149" s="156">
        <v>0</v>
      </c>
      <c r="E149" s="157">
        <v>2</v>
      </c>
      <c r="F149" s="157">
        <v>43</v>
      </c>
      <c r="G149" s="158">
        <f t="shared" si="2"/>
        <v>4.6511627906976744E-2</v>
      </c>
    </row>
    <row r="150" spans="1:7" ht="15.75" x14ac:dyDescent="0.25">
      <c r="A150" s="154" t="s">
        <v>198</v>
      </c>
      <c r="B150" s="156" t="s">
        <v>196</v>
      </c>
      <c r="C150" s="156">
        <v>3.18</v>
      </c>
      <c r="D150" s="156">
        <v>0.75</v>
      </c>
      <c r="E150" s="157">
        <v>11</v>
      </c>
      <c r="F150" s="157">
        <v>70</v>
      </c>
      <c r="G150" s="158">
        <f t="shared" si="2"/>
        <v>0.15714285714285714</v>
      </c>
    </row>
    <row r="151" spans="1:7" ht="15.75" x14ac:dyDescent="0.25">
      <c r="A151" s="154" t="s">
        <v>195</v>
      </c>
      <c r="B151" s="156" t="s">
        <v>196</v>
      </c>
      <c r="C151" s="156"/>
      <c r="D151" s="156"/>
      <c r="E151" s="157"/>
      <c r="F151" s="157">
        <v>9</v>
      </c>
      <c r="G151" s="158"/>
    </row>
    <row r="152" spans="1:7" ht="15.75" x14ac:dyDescent="0.25">
      <c r="A152" s="159"/>
      <c r="B152" s="173" t="s">
        <v>196</v>
      </c>
      <c r="C152" s="173">
        <v>3.17</v>
      </c>
      <c r="D152" s="173">
        <v>0.71</v>
      </c>
      <c r="E152" s="160">
        <f>SUM(E148:E151)</f>
        <v>18</v>
      </c>
      <c r="F152" s="160">
        <f>SUM(F148:F151)</f>
        <v>152</v>
      </c>
      <c r="G152" s="162">
        <f t="shared" si="2"/>
        <v>0.11842105263157894</v>
      </c>
    </row>
    <row r="153" spans="1:7" ht="15.75" x14ac:dyDescent="0.25">
      <c r="A153" s="163"/>
      <c r="B153" s="171"/>
      <c r="C153" s="171"/>
      <c r="D153" s="171"/>
      <c r="E153" s="164"/>
      <c r="F153" s="164"/>
      <c r="G153" s="153"/>
    </row>
    <row r="154" spans="1:7" ht="15.75" x14ac:dyDescent="0.25">
      <c r="A154" s="192" t="s">
        <v>266</v>
      </c>
      <c r="B154" s="144" t="s">
        <v>192</v>
      </c>
      <c r="C154" s="193">
        <v>3.8</v>
      </c>
      <c r="D154" s="193">
        <v>0.45</v>
      </c>
      <c r="E154" s="145">
        <v>5</v>
      </c>
      <c r="F154" s="145">
        <v>48</v>
      </c>
      <c r="G154" s="146">
        <f t="shared" si="2"/>
        <v>0.10416666666666667</v>
      </c>
    </row>
    <row r="155" spans="1:7" ht="15.75" x14ac:dyDescent="0.25">
      <c r="A155" s="142" t="s">
        <v>191</v>
      </c>
      <c r="B155" s="144" t="s">
        <v>192</v>
      </c>
      <c r="C155" s="144">
        <v>3.12</v>
      </c>
      <c r="D155" s="144">
        <v>0.99</v>
      </c>
      <c r="E155" s="145">
        <v>17</v>
      </c>
      <c r="F155" s="145">
        <v>94</v>
      </c>
      <c r="G155" s="146">
        <f t="shared" si="2"/>
        <v>0.18085106382978725</v>
      </c>
    </row>
    <row r="156" spans="1:7" ht="15.75" x14ac:dyDescent="0.25">
      <c r="A156" s="142" t="s">
        <v>193</v>
      </c>
      <c r="B156" s="144" t="s">
        <v>192</v>
      </c>
      <c r="C156" s="144">
        <v>4</v>
      </c>
      <c r="D156" s="144">
        <v>0.57999999999999996</v>
      </c>
      <c r="E156" s="145">
        <v>7</v>
      </c>
      <c r="F156" s="145">
        <v>12</v>
      </c>
      <c r="G156" s="146">
        <f t="shared" si="2"/>
        <v>0.58333333333333337</v>
      </c>
    </row>
    <row r="157" spans="1:7" ht="15.75" x14ac:dyDescent="0.25">
      <c r="A157" s="147"/>
      <c r="B157" s="169" t="s">
        <v>192</v>
      </c>
      <c r="C157" s="149">
        <v>3.45</v>
      </c>
      <c r="D157" s="149">
        <v>0.91</v>
      </c>
      <c r="E157" s="148">
        <v>29</v>
      </c>
      <c r="F157" s="148">
        <f>SUM(F154:F156)</f>
        <v>154</v>
      </c>
      <c r="G157" s="150">
        <f t="shared" si="2"/>
        <v>0.18831168831168832</v>
      </c>
    </row>
    <row r="158" spans="1:7" ht="15.75" x14ac:dyDescent="0.25">
      <c r="A158" s="194"/>
      <c r="B158" s="195"/>
      <c r="C158" s="165"/>
      <c r="D158" s="165"/>
      <c r="E158" s="164"/>
      <c r="F158" s="164"/>
      <c r="G158" s="153"/>
    </row>
    <row r="159" spans="1:7" ht="15.75" x14ac:dyDescent="0.25">
      <c r="A159" s="203" t="s">
        <v>69</v>
      </c>
      <c r="B159" s="204"/>
      <c r="C159" s="196">
        <v>3.65</v>
      </c>
      <c r="D159" s="196">
        <v>0.89</v>
      </c>
      <c r="E159" s="197">
        <v>840</v>
      </c>
      <c r="F159" s="197">
        <v>4573</v>
      </c>
      <c r="G159" s="198">
        <f t="shared" si="2"/>
        <v>0.18368685764268533</v>
      </c>
    </row>
    <row r="160" spans="1:7" ht="15.75" x14ac:dyDescent="0.25">
      <c r="A160" s="203" t="s">
        <v>29</v>
      </c>
      <c r="B160" s="204"/>
      <c r="C160" s="199">
        <v>840</v>
      </c>
      <c r="D160" s="136"/>
      <c r="E160" s="136"/>
      <c r="F160" s="136"/>
      <c r="G160" s="136"/>
    </row>
    <row r="161" spans="1:7" ht="15.75" x14ac:dyDescent="0.25">
      <c r="A161" s="203" t="s">
        <v>240</v>
      </c>
      <c r="B161" s="204"/>
      <c r="C161" s="197">
        <v>847</v>
      </c>
      <c r="D161" s="136"/>
      <c r="E161" s="136"/>
      <c r="F161" s="136"/>
      <c r="G161" s="136"/>
    </row>
    <row r="163" spans="1:7" x14ac:dyDescent="0.25">
      <c r="A163" s="205" t="s">
        <v>304</v>
      </c>
      <c r="B163" s="206"/>
      <c r="C163" s="206"/>
      <c r="D163" s="206"/>
      <c r="E163" s="206"/>
    </row>
    <row r="164" spans="1:7" x14ac:dyDescent="0.25">
      <c r="A164" s="134"/>
    </row>
  </sheetData>
  <mergeCells count="4">
    <mergeCell ref="A159:B159"/>
    <mergeCell ref="A160:B160"/>
    <mergeCell ref="A161:B161"/>
    <mergeCell ref="A163:E163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L188"/>
  <sheetViews>
    <sheetView workbookViewId="0"/>
  </sheetViews>
  <sheetFormatPr baseColWidth="10" defaultRowHeight="15" x14ac:dyDescent="0.25"/>
  <cols>
    <col min="1" max="1" width="77.5703125" customWidth="1"/>
    <col min="2" max="2" width="81.7109375" customWidth="1"/>
    <col min="4" max="4" width="21" customWidth="1"/>
    <col min="5" max="5" width="31.85546875" customWidth="1"/>
    <col min="6" max="6" width="24.85546875" customWidth="1"/>
    <col min="7" max="7" width="25" customWidth="1"/>
    <col min="8" max="8" width="23" customWidth="1"/>
  </cols>
  <sheetData>
    <row r="1" spans="1:12" ht="18.75" x14ac:dyDescent="0.3">
      <c r="A1" s="44" t="s">
        <v>102</v>
      </c>
      <c r="B1" s="59"/>
      <c r="C1" s="59"/>
      <c r="D1" s="59"/>
      <c r="E1" s="59"/>
      <c r="F1" s="59"/>
      <c r="G1" s="59"/>
      <c r="H1" s="59"/>
      <c r="I1" s="59"/>
    </row>
    <row r="2" spans="1:12" ht="18.75" x14ac:dyDescent="0.3">
      <c r="A2" s="45" t="s">
        <v>65</v>
      </c>
      <c r="B2" s="59"/>
      <c r="C2" s="59"/>
      <c r="D2" s="59"/>
      <c r="E2" s="59"/>
      <c r="F2" s="59"/>
      <c r="G2" s="59"/>
      <c r="H2" s="59"/>
      <c r="I2" s="59"/>
    </row>
    <row r="3" spans="1:12" ht="18.75" x14ac:dyDescent="0.3">
      <c r="A3" s="45" t="s">
        <v>280</v>
      </c>
      <c r="B3" s="59"/>
      <c r="C3" s="59"/>
      <c r="D3" s="59"/>
      <c r="E3" s="59"/>
      <c r="F3" s="59"/>
      <c r="G3" s="59"/>
      <c r="H3" s="59"/>
      <c r="I3" s="59"/>
    </row>
    <row r="4" spans="1:12" ht="18.75" x14ac:dyDescent="0.3">
      <c r="A4" s="59"/>
      <c r="B4" s="59"/>
      <c r="C4" s="59"/>
      <c r="D4" s="59"/>
      <c r="E4" s="59"/>
      <c r="F4" s="59"/>
      <c r="G4" s="59"/>
      <c r="H4" s="59"/>
      <c r="I4" s="59"/>
    </row>
    <row r="5" spans="1:12" ht="37.5" x14ac:dyDescent="0.3">
      <c r="A5" s="42" t="s">
        <v>67</v>
      </c>
      <c r="B5" s="42" t="s">
        <v>68</v>
      </c>
      <c r="C5" s="43" t="s">
        <v>66</v>
      </c>
      <c r="D5" s="43" t="s">
        <v>28</v>
      </c>
      <c r="E5" s="43" t="s">
        <v>270</v>
      </c>
      <c r="F5" s="42" t="s">
        <v>230</v>
      </c>
      <c r="G5" s="42" t="s">
        <v>228</v>
      </c>
      <c r="H5" s="42" t="s">
        <v>229</v>
      </c>
      <c r="I5" s="59"/>
    </row>
    <row r="6" spans="1:12" ht="18.75" x14ac:dyDescent="0.3">
      <c r="A6" s="78"/>
      <c r="B6" s="78"/>
      <c r="C6" s="79"/>
      <c r="D6" s="79"/>
      <c r="E6" s="79"/>
      <c r="F6" s="78"/>
      <c r="G6" s="78"/>
      <c r="H6" s="78"/>
      <c r="I6" s="59"/>
      <c r="L6">
        <f>85+144+33+62+78+78+134+76+105+168+79+431+122+14+101+245+183+78</f>
        <v>2216</v>
      </c>
    </row>
    <row r="7" spans="1:12" ht="18.75" x14ac:dyDescent="0.3">
      <c r="A7" s="80" t="s">
        <v>131</v>
      </c>
      <c r="B7" s="81" t="s">
        <v>130</v>
      </c>
      <c r="C7" s="82">
        <v>3.5</v>
      </c>
      <c r="D7" s="82">
        <v>0.97</v>
      </c>
      <c r="E7" s="83">
        <v>42</v>
      </c>
      <c r="F7" s="84">
        <v>43</v>
      </c>
      <c r="G7" s="83">
        <v>43</v>
      </c>
      <c r="H7" s="85">
        <f t="shared" ref="H7:H13" si="0">F7/G7</f>
        <v>1</v>
      </c>
      <c r="I7" s="59"/>
      <c r="L7">
        <f>86+147+33+62+80+78+136+77+105+170+81+437+123+14+105+251+183+79</f>
        <v>2247</v>
      </c>
    </row>
    <row r="8" spans="1:12" ht="18.75" x14ac:dyDescent="0.3">
      <c r="A8" s="80" t="s">
        <v>132</v>
      </c>
      <c r="B8" s="81" t="s">
        <v>130</v>
      </c>
      <c r="C8" s="82">
        <v>3.78</v>
      </c>
      <c r="D8" s="82">
        <v>0.83</v>
      </c>
      <c r="E8" s="83">
        <v>9</v>
      </c>
      <c r="F8" s="84">
        <v>9</v>
      </c>
      <c r="G8" s="83">
        <v>10</v>
      </c>
      <c r="H8" s="85">
        <f t="shared" si="0"/>
        <v>0.9</v>
      </c>
      <c r="I8" s="59"/>
    </row>
    <row r="9" spans="1:12" ht="18.75" x14ac:dyDescent="0.3">
      <c r="A9" s="80" t="s">
        <v>133</v>
      </c>
      <c r="B9" s="81" t="s">
        <v>130</v>
      </c>
      <c r="C9" s="82">
        <v>4</v>
      </c>
      <c r="D9" s="82">
        <v>0.93</v>
      </c>
      <c r="E9" s="83">
        <v>15</v>
      </c>
      <c r="F9" s="84">
        <v>15</v>
      </c>
      <c r="G9" s="83">
        <v>16</v>
      </c>
      <c r="H9" s="85">
        <f t="shared" si="0"/>
        <v>0.9375</v>
      </c>
      <c r="I9" s="59"/>
    </row>
    <row r="10" spans="1:12" ht="18.75" x14ac:dyDescent="0.3">
      <c r="A10" s="80" t="s">
        <v>134</v>
      </c>
      <c r="B10" s="81" t="s">
        <v>130</v>
      </c>
      <c r="C10" s="82">
        <v>4.17</v>
      </c>
      <c r="D10" s="82">
        <v>0.75</v>
      </c>
      <c r="E10" s="83">
        <v>6</v>
      </c>
      <c r="F10" s="84">
        <v>6</v>
      </c>
      <c r="G10" s="83">
        <v>9</v>
      </c>
      <c r="H10" s="85">
        <f t="shared" si="0"/>
        <v>0.66666666666666663</v>
      </c>
      <c r="I10" s="59"/>
    </row>
    <row r="11" spans="1:12" ht="18.75" x14ac:dyDescent="0.3">
      <c r="A11" s="80" t="s">
        <v>135</v>
      </c>
      <c r="B11" s="81" t="s">
        <v>130</v>
      </c>
      <c r="C11" s="82">
        <v>3.88</v>
      </c>
      <c r="D11" s="82">
        <v>1.25</v>
      </c>
      <c r="E11" s="83">
        <v>8</v>
      </c>
      <c r="F11" s="84">
        <v>8</v>
      </c>
      <c r="G11" s="83">
        <v>8</v>
      </c>
      <c r="H11" s="85">
        <f t="shared" si="0"/>
        <v>1</v>
      </c>
      <c r="I11" s="59"/>
    </row>
    <row r="12" spans="1:12" ht="18.75" x14ac:dyDescent="0.3">
      <c r="A12" s="80" t="s">
        <v>136</v>
      </c>
      <c r="B12" s="81" t="s">
        <v>130</v>
      </c>
      <c r="C12" s="82">
        <v>4.67</v>
      </c>
      <c r="D12" s="82">
        <v>0.57999999999999996</v>
      </c>
      <c r="E12" s="83">
        <v>3</v>
      </c>
      <c r="F12" s="84">
        <v>3</v>
      </c>
      <c r="G12" s="83">
        <v>2</v>
      </c>
      <c r="H12" s="85">
        <f t="shared" si="0"/>
        <v>1.5</v>
      </c>
      <c r="I12" s="59"/>
    </row>
    <row r="13" spans="1:12" ht="18.75" x14ac:dyDescent="0.3">
      <c r="A13" s="80" t="s">
        <v>137</v>
      </c>
      <c r="B13" s="81" t="s">
        <v>130</v>
      </c>
      <c r="C13" s="82">
        <v>4</v>
      </c>
      <c r="D13" s="82">
        <v>1.41</v>
      </c>
      <c r="E13" s="83">
        <v>2</v>
      </c>
      <c r="F13" s="84">
        <v>2</v>
      </c>
      <c r="G13" s="83">
        <v>2</v>
      </c>
      <c r="H13" s="85">
        <f t="shared" si="0"/>
        <v>1</v>
      </c>
      <c r="I13" s="59"/>
    </row>
    <row r="14" spans="1:12" ht="18.75" x14ac:dyDescent="0.3">
      <c r="A14" s="80" t="s">
        <v>138</v>
      </c>
      <c r="B14" s="81" t="s">
        <v>130</v>
      </c>
      <c r="C14" s="86"/>
      <c r="D14" s="86"/>
      <c r="E14" s="86"/>
      <c r="F14" s="86"/>
      <c r="G14" s="87"/>
      <c r="H14" s="86"/>
      <c r="I14" s="59"/>
    </row>
    <row r="15" spans="1:12" ht="18.75" x14ac:dyDescent="0.3">
      <c r="A15" s="39"/>
      <c r="B15" s="40" t="s">
        <v>130</v>
      </c>
      <c r="C15" s="41">
        <v>3.75</v>
      </c>
      <c r="D15" s="41">
        <v>0.97</v>
      </c>
      <c r="E15" s="40">
        <f>SUM(E7:E14)</f>
        <v>85</v>
      </c>
      <c r="F15" s="88">
        <f>SUM(F7:F13)</f>
        <v>86</v>
      </c>
      <c r="G15" s="40">
        <f>SUM(G7:G13)</f>
        <v>90</v>
      </c>
      <c r="H15" s="89">
        <f>F15/G15</f>
        <v>0.9555555555555556</v>
      </c>
      <c r="I15" s="59"/>
    </row>
    <row r="16" spans="1:12" ht="18.75" x14ac:dyDescent="0.3">
      <c r="A16" s="46"/>
      <c r="B16" s="47"/>
      <c r="C16" s="48"/>
      <c r="D16" s="48"/>
      <c r="E16" s="47"/>
      <c r="F16" s="90"/>
      <c r="G16" s="47"/>
      <c r="H16" s="91"/>
      <c r="I16" s="59"/>
    </row>
    <row r="17" spans="1:9" ht="18.75" x14ac:dyDescent="0.3">
      <c r="A17" s="52" t="s">
        <v>121</v>
      </c>
      <c r="B17" s="53" t="s">
        <v>139</v>
      </c>
      <c r="C17" s="54">
        <v>4.18</v>
      </c>
      <c r="D17" s="54">
        <v>0.72</v>
      </c>
      <c r="E17" s="92">
        <v>28</v>
      </c>
      <c r="F17" s="93">
        <v>28</v>
      </c>
      <c r="G17" s="92">
        <v>48</v>
      </c>
      <c r="H17" s="94">
        <v>0.58333333333333337</v>
      </c>
      <c r="I17" s="59"/>
    </row>
    <row r="18" spans="1:9" ht="18.75" x14ac:dyDescent="0.3">
      <c r="A18" s="52" t="s">
        <v>131</v>
      </c>
      <c r="B18" s="53" t="s">
        <v>139</v>
      </c>
      <c r="C18" s="54">
        <v>4.0199999999999996</v>
      </c>
      <c r="D18" s="54">
        <v>0.74</v>
      </c>
      <c r="E18" s="92">
        <v>89</v>
      </c>
      <c r="F18" s="93">
        <v>91</v>
      </c>
      <c r="G18" s="92">
        <v>127</v>
      </c>
      <c r="H18" s="94">
        <v>0.71653543307086609</v>
      </c>
      <c r="I18" s="59"/>
    </row>
    <row r="19" spans="1:9" ht="18.75" x14ac:dyDescent="0.3">
      <c r="A19" s="52" t="s">
        <v>140</v>
      </c>
      <c r="B19" s="53" t="s">
        <v>139</v>
      </c>
      <c r="C19" s="54">
        <v>3.8</v>
      </c>
      <c r="D19" s="54">
        <v>0.45</v>
      </c>
      <c r="E19" s="92">
        <v>5</v>
      </c>
      <c r="F19" s="93">
        <v>6</v>
      </c>
      <c r="G19" s="92">
        <v>20</v>
      </c>
      <c r="H19" s="94">
        <v>0.3</v>
      </c>
      <c r="I19" s="59"/>
    </row>
    <row r="20" spans="1:9" ht="18.75" x14ac:dyDescent="0.3">
      <c r="A20" s="52" t="s">
        <v>141</v>
      </c>
      <c r="B20" s="53" t="s">
        <v>139</v>
      </c>
      <c r="C20" s="54">
        <v>4.09</v>
      </c>
      <c r="D20" s="54">
        <v>0.92</v>
      </c>
      <c r="E20" s="92">
        <v>22</v>
      </c>
      <c r="F20" s="93">
        <v>22</v>
      </c>
      <c r="G20" s="92">
        <v>50</v>
      </c>
      <c r="H20" s="94">
        <v>0.44</v>
      </c>
      <c r="I20" s="59"/>
    </row>
    <row r="21" spans="1:9" ht="18.75" x14ac:dyDescent="0.3">
      <c r="A21" s="49"/>
      <c r="B21" s="50" t="s">
        <v>139</v>
      </c>
      <c r="C21" s="51">
        <v>4.0599999999999996</v>
      </c>
      <c r="D21" s="51">
        <v>0.76</v>
      </c>
      <c r="E21" s="50">
        <f>SUM(E17:E20)</f>
        <v>144</v>
      </c>
      <c r="F21" s="95">
        <v>147</v>
      </c>
      <c r="G21" s="50">
        <v>245</v>
      </c>
      <c r="H21" s="96">
        <f>147/245</f>
        <v>0.6</v>
      </c>
      <c r="I21" s="59"/>
    </row>
    <row r="22" spans="1:9" ht="18.75" x14ac:dyDescent="0.3">
      <c r="A22" s="46"/>
      <c r="B22" s="47"/>
      <c r="C22" s="48"/>
      <c r="D22" s="48"/>
      <c r="E22" s="47"/>
      <c r="F22" s="90"/>
      <c r="G22" s="47"/>
      <c r="H22" s="91"/>
      <c r="I22" s="59"/>
    </row>
    <row r="23" spans="1:9" ht="18.75" x14ac:dyDescent="0.3">
      <c r="A23" s="97" t="s">
        <v>242</v>
      </c>
      <c r="B23" s="83" t="s">
        <v>241</v>
      </c>
      <c r="C23" s="82">
        <v>4.5</v>
      </c>
      <c r="D23" s="82">
        <v>0.84</v>
      </c>
      <c r="E23" s="83">
        <v>6</v>
      </c>
      <c r="F23" s="84">
        <v>6</v>
      </c>
      <c r="G23" s="83">
        <v>9</v>
      </c>
      <c r="H23" s="85">
        <v>0.66666666666666663</v>
      </c>
      <c r="I23" s="59"/>
    </row>
    <row r="24" spans="1:9" ht="18.75" x14ac:dyDescent="0.3">
      <c r="A24" s="97" t="s">
        <v>243</v>
      </c>
      <c r="B24" s="83" t="s">
        <v>241</v>
      </c>
      <c r="C24" s="82">
        <v>4.5</v>
      </c>
      <c r="D24" s="82">
        <v>0.53</v>
      </c>
      <c r="E24" s="83">
        <v>10</v>
      </c>
      <c r="F24" s="84">
        <v>10</v>
      </c>
      <c r="G24" s="83">
        <v>12</v>
      </c>
      <c r="H24" s="85">
        <v>0.83333333333333337</v>
      </c>
      <c r="I24" s="59"/>
    </row>
    <row r="25" spans="1:9" ht="18.75" x14ac:dyDescent="0.3">
      <c r="A25" s="97" t="s">
        <v>145</v>
      </c>
      <c r="B25" s="83" t="s">
        <v>241</v>
      </c>
      <c r="C25" s="82">
        <v>4.5</v>
      </c>
      <c r="D25" s="82">
        <v>0.57999999999999996</v>
      </c>
      <c r="E25" s="83">
        <v>4</v>
      </c>
      <c r="F25" s="84">
        <v>4</v>
      </c>
      <c r="G25" s="83">
        <v>23</v>
      </c>
      <c r="H25" s="85">
        <v>0.17391304347826086</v>
      </c>
      <c r="I25" s="59"/>
    </row>
    <row r="26" spans="1:9" ht="18.75" x14ac:dyDescent="0.3">
      <c r="A26" s="97" t="s">
        <v>254</v>
      </c>
      <c r="B26" s="83" t="s">
        <v>241</v>
      </c>
      <c r="C26" s="82">
        <v>4.25</v>
      </c>
      <c r="D26" s="82">
        <v>0.75</v>
      </c>
      <c r="E26" s="83">
        <v>12</v>
      </c>
      <c r="F26" s="84">
        <v>12</v>
      </c>
      <c r="G26" s="83">
        <v>15</v>
      </c>
      <c r="H26" s="85">
        <v>0.8</v>
      </c>
      <c r="I26" s="59"/>
    </row>
    <row r="27" spans="1:9" ht="18.75" x14ac:dyDescent="0.3">
      <c r="A27" s="97" t="s">
        <v>253</v>
      </c>
      <c r="B27" s="83" t="s">
        <v>241</v>
      </c>
      <c r="C27" s="82">
        <v>5</v>
      </c>
      <c r="D27" s="82"/>
      <c r="E27" s="83">
        <v>1</v>
      </c>
      <c r="F27" s="84">
        <v>1</v>
      </c>
      <c r="G27" s="83">
        <v>11</v>
      </c>
      <c r="H27" s="85">
        <v>9.0909090909090912E-2</v>
      </c>
      <c r="I27" s="59"/>
    </row>
    <row r="28" spans="1:9" ht="18.75" x14ac:dyDescent="0.3">
      <c r="A28" s="39"/>
      <c r="B28" s="40" t="s">
        <v>241</v>
      </c>
      <c r="C28" s="88">
        <v>4.4000000000000004</v>
      </c>
      <c r="D28" s="41">
        <v>0.7</v>
      </c>
      <c r="E28" s="57">
        <f>SUM(E23:E27)</f>
        <v>33</v>
      </c>
      <c r="F28" s="88">
        <v>33</v>
      </c>
      <c r="G28" s="57">
        <v>70</v>
      </c>
      <c r="H28" s="89">
        <v>0.47142857142857142</v>
      </c>
      <c r="I28" s="59"/>
    </row>
    <row r="29" spans="1:9" ht="18.75" x14ac:dyDescent="0.3">
      <c r="A29" s="46"/>
      <c r="B29" s="47"/>
      <c r="C29" s="90"/>
      <c r="D29" s="48"/>
      <c r="E29" s="98"/>
      <c r="F29" s="90"/>
      <c r="G29" s="98"/>
      <c r="H29" s="91"/>
      <c r="I29" s="59"/>
    </row>
    <row r="30" spans="1:9" ht="18.75" x14ac:dyDescent="0.3">
      <c r="A30" s="52" t="s">
        <v>142</v>
      </c>
      <c r="B30" s="54" t="s">
        <v>143</v>
      </c>
      <c r="C30" s="54">
        <v>4.4000000000000004</v>
      </c>
      <c r="D30" s="54">
        <v>0.7</v>
      </c>
      <c r="E30" s="99">
        <v>10</v>
      </c>
      <c r="F30" s="93">
        <v>10</v>
      </c>
      <c r="G30" s="99">
        <v>16</v>
      </c>
      <c r="H30" s="94">
        <v>0.625</v>
      </c>
      <c r="I30" s="59"/>
    </row>
    <row r="31" spans="1:9" ht="18.75" x14ac:dyDescent="0.3">
      <c r="A31" s="52" t="s">
        <v>144</v>
      </c>
      <c r="B31" s="54" t="s">
        <v>143</v>
      </c>
      <c r="C31" s="54">
        <v>3.89</v>
      </c>
      <c r="D31" s="54">
        <v>0.83</v>
      </c>
      <c r="E31" s="92">
        <v>18</v>
      </c>
      <c r="F31" s="93">
        <v>18</v>
      </c>
      <c r="G31" s="92">
        <v>21</v>
      </c>
      <c r="H31" s="94">
        <v>0.8571428571428571</v>
      </c>
      <c r="I31" s="59"/>
    </row>
    <row r="32" spans="1:9" ht="18.75" x14ac:dyDescent="0.3">
      <c r="A32" s="52" t="s">
        <v>145</v>
      </c>
      <c r="B32" s="54" t="s">
        <v>143</v>
      </c>
      <c r="C32" s="54">
        <v>4</v>
      </c>
      <c r="D32" s="54">
        <v>0.63</v>
      </c>
      <c r="E32" s="92">
        <v>11</v>
      </c>
      <c r="F32" s="93">
        <v>11</v>
      </c>
      <c r="G32" s="92">
        <v>14</v>
      </c>
      <c r="H32" s="94">
        <v>0.7857142857142857</v>
      </c>
      <c r="I32" s="59"/>
    </row>
    <row r="33" spans="1:9" ht="18.75" x14ac:dyDescent="0.3">
      <c r="A33" s="52" t="s">
        <v>146</v>
      </c>
      <c r="B33" s="54" t="s">
        <v>143</v>
      </c>
      <c r="C33" s="93">
        <v>3.88</v>
      </c>
      <c r="D33" s="54">
        <v>0.35</v>
      </c>
      <c r="E33" s="99">
        <v>8</v>
      </c>
      <c r="F33" s="93">
        <v>8</v>
      </c>
      <c r="G33" s="99">
        <v>7</v>
      </c>
      <c r="H33" s="94">
        <v>1.1428571428571428</v>
      </c>
      <c r="I33" s="59"/>
    </row>
    <row r="34" spans="1:9" ht="18.75" x14ac:dyDescent="0.3">
      <c r="A34" s="52" t="s">
        <v>147</v>
      </c>
      <c r="B34" s="54" t="s">
        <v>143</v>
      </c>
      <c r="C34" s="54">
        <v>3.85</v>
      </c>
      <c r="D34" s="54">
        <v>0.69</v>
      </c>
      <c r="E34" s="99">
        <v>13</v>
      </c>
      <c r="F34" s="93">
        <v>13</v>
      </c>
      <c r="G34" s="99">
        <v>8</v>
      </c>
      <c r="H34" s="94">
        <v>1.625</v>
      </c>
      <c r="I34" s="59"/>
    </row>
    <row r="35" spans="1:9" ht="18.75" x14ac:dyDescent="0.3">
      <c r="A35" s="52" t="s">
        <v>137</v>
      </c>
      <c r="B35" s="54" t="s">
        <v>143</v>
      </c>
      <c r="C35" s="54">
        <v>3.5</v>
      </c>
      <c r="D35" s="54">
        <v>0.71</v>
      </c>
      <c r="E35" s="92">
        <v>2</v>
      </c>
      <c r="F35" s="93">
        <v>2</v>
      </c>
      <c r="G35" s="92">
        <v>3</v>
      </c>
      <c r="H35" s="94">
        <v>0.66666666666666663</v>
      </c>
      <c r="I35" s="59"/>
    </row>
    <row r="36" spans="1:9" ht="18.75" x14ac:dyDescent="0.3">
      <c r="A36" s="49"/>
      <c r="B36" s="58" t="s">
        <v>143</v>
      </c>
      <c r="C36" s="51">
        <v>3.97</v>
      </c>
      <c r="D36" s="51">
        <v>0.7</v>
      </c>
      <c r="E36" s="100">
        <f>SUM(E30:E35)</f>
        <v>62</v>
      </c>
      <c r="F36" s="95">
        <v>62</v>
      </c>
      <c r="G36" s="100">
        <v>69</v>
      </c>
      <c r="H36" s="96">
        <v>0.89855072463768115</v>
      </c>
      <c r="I36" s="59"/>
    </row>
    <row r="37" spans="1:9" ht="18.75" x14ac:dyDescent="0.3">
      <c r="A37" s="46"/>
      <c r="B37" s="55"/>
      <c r="C37" s="48"/>
      <c r="D37" s="48"/>
      <c r="E37" s="98"/>
      <c r="F37" s="90"/>
      <c r="G37" s="98"/>
      <c r="H37" s="91"/>
      <c r="I37" s="59"/>
    </row>
    <row r="38" spans="1:9" ht="18.75" x14ac:dyDescent="0.3">
      <c r="A38" s="80" t="s">
        <v>255</v>
      </c>
      <c r="B38" s="82" t="s">
        <v>149</v>
      </c>
      <c r="C38" s="82"/>
      <c r="D38" s="82"/>
      <c r="E38" s="83"/>
      <c r="F38" s="84">
        <v>0</v>
      </c>
      <c r="G38" s="83">
        <v>0</v>
      </c>
      <c r="H38" s="85"/>
      <c r="I38" s="59"/>
    </row>
    <row r="39" spans="1:9" ht="18.75" x14ac:dyDescent="0.3">
      <c r="A39" s="80" t="s">
        <v>148</v>
      </c>
      <c r="B39" s="82" t="s">
        <v>149</v>
      </c>
      <c r="C39" s="82">
        <v>3.81</v>
      </c>
      <c r="D39" s="82">
        <v>0.54</v>
      </c>
      <c r="E39" s="83">
        <v>16</v>
      </c>
      <c r="F39" s="84">
        <v>16</v>
      </c>
      <c r="G39" s="83">
        <v>22</v>
      </c>
      <c r="H39" s="85">
        <v>0.72727272727272729</v>
      </c>
      <c r="I39" s="59"/>
    </row>
    <row r="40" spans="1:9" ht="18.75" x14ac:dyDescent="0.3">
      <c r="A40" s="80" t="s">
        <v>150</v>
      </c>
      <c r="B40" s="82" t="s">
        <v>149</v>
      </c>
      <c r="C40" s="82">
        <v>3.8</v>
      </c>
      <c r="D40" s="82">
        <v>0.79</v>
      </c>
      <c r="E40" s="83">
        <v>10</v>
      </c>
      <c r="F40" s="84">
        <v>10</v>
      </c>
      <c r="G40" s="83">
        <v>23</v>
      </c>
      <c r="H40" s="85">
        <v>0.43478260869565216</v>
      </c>
      <c r="I40" s="59"/>
    </row>
    <row r="41" spans="1:9" ht="18.75" x14ac:dyDescent="0.3">
      <c r="A41" s="80" t="s">
        <v>151</v>
      </c>
      <c r="B41" s="82" t="s">
        <v>149</v>
      </c>
      <c r="C41" s="82">
        <v>3.77</v>
      </c>
      <c r="D41" s="82">
        <v>0.61</v>
      </c>
      <c r="E41" s="83">
        <v>43</v>
      </c>
      <c r="F41" s="84">
        <v>44</v>
      </c>
      <c r="G41" s="83">
        <v>61</v>
      </c>
      <c r="H41" s="85">
        <v>0.72131147540983609</v>
      </c>
      <c r="I41" s="59"/>
    </row>
    <row r="42" spans="1:9" ht="18.75" x14ac:dyDescent="0.3">
      <c r="A42" s="80" t="s">
        <v>290</v>
      </c>
      <c r="B42" s="82" t="s">
        <v>149</v>
      </c>
      <c r="C42" s="82">
        <v>3</v>
      </c>
      <c r="D42" s="82"/>
      <c r="E42" s="83">
        <v>1</v>
      </c>
      <c r="F42" s="84">
        <v>1</v>
      </c>
      <c r="G42" s="83"/>
      <c r="H42" s="85"/>
      <c r="I42" s="59"/>
    </row>
    <row r="43" spans="1:9" ht="18.75" x14ac:dyDescent="0.3">
      <c r="A43" s="80" t="s">
        <v>152</v>
      </c>
      <c r="B43" s="82" t="s">
        <v>149</v>
      </c>
      <c r="C43" s="82">
        <v>4</v>
      </c>
      <c r="D43" s="82"/>
      <c r="E43" s="83">
        <v>1</v>
      </c>
      <c r="F43" s="84">
        <v>1</v>
      </c>
      <c r="G43" s="83">
        <v>1</v>
      </c>
      <c r="H43" s="85">
        <v>1</v>
      </c>
      <c r="I43" s="59"/>
    </row>
    <row r="44" spans="1:9" ht="18.75" x14ac:dyDescent="0.3">
      <c r="A44" s="80" t="s">
        <v>256</v>
      </c>
      <c r="B44" s="82" t="s">
        <v>149</v>
      </c>
      <c r="C44" s="82">
        <v>2.75</v>
      </c>
      <c r="D44" s="82">
        <v>1.26</v>
      </c>
      <c r="E44" s="83">
        <v>4</v>
      </c>
      <c r="F44" s="84">
        <v>5</v>
      </c>
      <c r="G44" s="83">
        <v>7</v>
      </c>
      <c r="H44" s="85">
        <v>0.7142857142857143</v>
      </c>
      <c r="I44" s="59"/>
    </row>
    <row r="45" spans="1:9" ht="18.75" x14ac:dyDescent="0.3">
      <c r="A45" s="80" t="s">
        <v>137</v>
      </c>
      <c r="B45" s="82" t="s">
        <v>149</v>
      </c>
      <c r="C45" s="82"/>
      <c r="D45" s="82"/>
      <c r="E45" s="83"/>
      <c r="F45" s="84">
        <v>0</v>
      </c>
      <c r="G45" s="83">
        <v>1</v>
      </c>
      <c r="H45" s="85">
        <v>0</v>
      </c>
      <c r="I45" s="59"/>
    </row>
    <row r="46" spans="1:9" ht="18.75" x14ac:dyDescent="0.3">
      <c r="A46" s="80" t="s">
        <v>153</v>
      </c>
      <c r="B46" s="82" t="s">
        <v>149</v>
      </c>
      <c r="C46" s="82"/>
      <c r="D46" s="82"/>
      <c r="E46" s="83"/>
      <c r="F46" s="84">
        <v>0</v>
      </c>
      <c r="G46" s="83">
        <v>3</v>
      </c>
      <c r="H46" s="85">
        <v>0</v>
      </c>
      <c r="I46" s="59"/>
    </row>
    <row r="47" spans="1:9" ht="18.75" x14ac:dyDescent="0.3">
      <c r="A47" s="80" t="s">
        <v>154</v>
      </c>
      <c r="B47" s="82" t="s">
        <v>149</v>
      </c>
      <c r="C47" s="82">
        <v>3.67</v>
      </c>
      <c r="D47" s="82">
        <v>0.57999999999999996</v>
      </c>
      <c r="E47" s="83">
        <v>3</v>
      </c>
      <c r="F47" s="84">
        <v>3</v>
      </c>
      <c r="G47" s="83">
        <v>6</v>
      </c>
      <c r="H47" s="85">
        <v>0.5</v>
      </c>
      <c r="I47" s="59"/>
    </row>
    <row r="48" spans="1:9" ht="18.75" x14ac:dyDescent="0.3">
      <c r="A48" s="39"/>
      <c r="B48" s="56" t="s">
        <v>149</v>
      </c>
      <c r="C48" s="41">
        <v>3.72</v>
      </c>
      <c r="D48" s="41">
        <v>0.68</v>
      </c>
      <c r="E48" s="40">
        <f>SUM(E38:E47)</f>
        <v>78</v>
      </c>
      <c r="F48" s="88">
        <v>80</v>
      </c>
      <c r="G48" s="40">
        <v>124</v>
      </c>
      <c r="H48" s="89">
        <v>0.64516129032258063</v>
      </c>
      <c r="I48" s="59"/>
    </row>
    <row r="49" spans="1:9" ht="18.75" x14ac:dyDescent="0.3">
      <c r="A49" s="46"/>
      <c r="B49" s="55"/>
      <c r="C49" s="48"/>
      <c r="D49" s="48"/>
      <c r="E49" s="47"/>
      <c r="F49" s="90"/>
      <c r="G49" s="47"/>
      <c r="H49" s="91"/>
      <c r="I49" s="59"/>
    </row>
    <row r="50" spans="1:9" ht="18.75" x14ac:dyDescent="0.3">
      <c r="A50" s="52" t="s">
        <v>156</v>
      </c>
      <c r="B50" s="54" t="s">
        <v>155</v>
      </c>
      <c r="C50" s="54">
        <v>3.1</v>
      </c>
      <c r="D50" s="54">
        <v>1.1000000000000001</v>
      </c>
      <c r="E50" s="92">
        <v>7</v>
      </c>
      <c r="F50" s="93">
        <v>7</v>
      </c>
      <c r="G50" s="92">
        <v>38</v>
      </c>
      <c r="H50" s="94">
        <v>0.184</v>
      </c>
      <c r="I50" s="59"/>
    </row>
    <row r="51" spans="1:9" ht="18.75" x14ac:dyDescent="0.3">
      <c r="A51" s="52" t="s">
        <v>157</v>
      </c>
      <c r="B51" s="54" t="s">
        <v>155</v>
      </c>
      <c r="C51" s="54">
        <v>3.5</v>
      </c>
      <c r="D51" s="54">
        <v>1</v>
      </c>
      <c r="E51" s="92">
        <v>4</v>
      </c>
      <c r="F51" s="93">
        <v>4</v>
      </c>
      <c r="G51" s="92">
        <v>13</v>
      </c>
      <c r="H51" s="94">
        <v>0.308</v>
      </c>
      <c r="I51" s="59"/>
    </row>
    <row r="52" spans="1:9" ht="18.75" x14ac:dyDescent="0.3">
      <c r="A52" s="52" t="s">
        <v>158</v>
      </c>
      <c r="B52" s="54" t="s">
        <v>155</v>
      </c>
      <c r="C52" s="54">
        <v>3.6</v>
      </c>
      <c r="D52" s="54">
        <v>0.8</v>
      </c>
      <c r="E52" s="92">
        <v>7</v>
      </c>
      <c r="F52" s="93">
        <v>7</v>
      </c>
      <c r="G52" s="92">
        <v>11</v>
      </c>
      <c r="H52" s="94">
        <v>0.63600000000000001</v>
      </c>
      <c r="I52" s="59"/>
    </row>
    <row r="53" spans="1:9" ht="18.75" x14ac:dyDescent="0.3">
      <c r="A53" s="52" t="s">
        <v>159</v>
      </c>
      <c r="B53" s="54" t="s">
        <v>155</v>
      </c>
      <c r="C53" s="54">
        <v>3</v>
      </c>
      <c r="D53" s="54">
        <v>0.9</v>
      </c>
      <c r="E53" s="92">
        <v>28</v>
      </c>
      <c r="F53" s="93">
        <v>28</v>
      </c>
      <c r="G53" s="92">
        <v>61</v>
      </c>
      <c r="H53" s="94">
        <v>0.45900000000000002</v>
      </c>
      <c r="I53" s="59"/>
    </row>
    <row r="54" spans="1:9" ht="18.75" x14ac:dyDescent="0.3">
      <c r="A54" s="52" t="s">
        <v>160</v>
      </c>
      <c r="B54" s="54" t="s">
        <v>155</v>
      </c>
      <c r="C54" s="54">
        <v>3.8</v>
      </c>
      <c r="D54" s="54">
        <v>0.4</v>
      </c>
      <c r="E54" s="92">
        <v>15</v>
      </c>
      <c r="F54" s="93">
        <v>15</v>
      </c>
      <c r="G54" s="92">
        <v>28</v>
      </c>
      <c r="H54" s="94">
        <v>0.53600000000000003</v>
      </c>
      <c r="I54" s="59"/>
    </row>
    <row r="55" spans="1:9" ht="18.75" x14ac:dyDescent="0.3">
      <c r="A55" s="52" t="s">
        <v>161</v>
      </c>
      <c r="B55" s="54" t="s">
        <v>155</v>
      </c>
      <c r="C55" s="54">
        <v>3.5</v>
      </c>
      <c r="D55" s="54">
        <v>0.6</v>
      </c>
      <c r="E55" s="92">
        <v>4</v>
      </c>
      <c r="F55" s="93">
        <v>4</v>
      </c>
      <c r="G55" s="92">
        <v>5</v>
      </c>
      <c r="H55" s="94">
        <v>0.8</v>
      </c>
      <c r="I55" s="59"/>
    </row>
    <row r="56" spans="1:9" ht="18.75" x14ac:dyDescent="0.3">
      <c r="A56" s="52" t="s">
        <v>162</v>
      </c>
      <c r="B56" s="54" t="s">
        <v>155</v>
      </c>
      <c r="C56" s="54">
        <v>4</v>
      </c>
      <c r="D56" s="54">
        <v>0.5</v>
      </c>
      <c r="E56" s="92">
        <v>8</v>
      </c>
      <c r="F56" s="93">
        <v>8</v>
      </c>
      <c r="G56" s="92">
        <v>19</v>
      </c>
      <c r="H56" s="94">
        <v>0.42099999999999999</v>
      </c>
      <c r="I56" s="59"/>
    </row>
    <row r="57" spans="1:9" ht="18.75" x14ac:dyDescent="0.3">
      <c r="A57" s="52" t="s">
        <v>163</v>
      </c>
      <c r="B57" s="54" t="s">
        <v>155</v>
      </c>
      <c r="C57" s="54"/>
      <c r="D57" s="54"/>
      <c r="E57" s="92"/>
      <c r="F57" s="93">
        <v>0</v>
      </c>
      <c r="G57" s="92">
        <v>1</v>
      </c>
      <c r="H57" s="94">
        <v>0</v>
      </c>
      <c r="I57" s="59"/>
    </row>
    <row r="58" spans="1:9" ht="18.75" x14ac:dyDescent="0.3">
      <c r="A58" s="52" t="s">
        <v>244</v>
      </c>
      <c r="B58" s="54" t="s">
        <v>155</v>
      </c>
      <c r="C58" s="54"/>
      <c r="D58" s="54"/>
      <c r="E58" s="92"/>
      <c r="F58" s="93">
        <v>0</v>
      </c>
      <c r="G58" s="92">
        <v>0</v>
      </c>
      <c r="H58" s="94"/>
      <c r="I58" s="59"/>
    </row>
    <row r="59" spans="1:9" ht="18.75" x14ac:dyDescent="0.3">
      <c r="A59" s="52" t="s">
        <v>164</v>
      </c>
      <c r="B59" s="54" t="s">
        <v>155</v>
      </c>
      <c r="C59" s="54">
        <v>4</v>
      </c>
      <c r="D59" s="54"/>
      <c r="E59" s="92">
        <v>1</v>
      </c>
      <c r="F59" s="93">
        <v>1</v>
      </c>
      <c r="G59" s="92">
        <v>2</v>
      </c>
      <c r="H59" s="94">
        <v>0.5</v>
      </c>
      <c r="I59" s="59"/>
    </row>
    <row r="60" spans="1:9" ht="18.75" x14ac:dyDescent="0.3">
      <c r="A60" s="52" t="s">
        <v>165</v>
      </c>
      <c r="B60" s="54" t="s">
        <v>155</v>
      </c>
      <c r="C60" s="54">
        <v>4</v>
      </c>
      <c r="D60" s="54">
        <v>0</v>
      </c>
      <c r="E60" s="92">
        <v>2</v>
      </c>
      <c r="F60" s="93">
        <v>2</v>
      </c>
      <c r="G60" s="92">
        <v>9</v>
      </c>
      <c r="H60" s="94">
        <v>0.222</v>
      </c>
      <c r="I60" s="59"/>
    </row>
    <row r="61" spans="1:9" ht="18.75" x14ac:dyDescent="0.3">
      <c r="A61" s="52" t="s">
        <v>166</v>
      </c>
      <c r="B61" s="54" t="s">
        <v>155</v>
      </c>
      <c r="C61" s="54">
        <v>2.5</v>
      </c>
      <c r="D61" s="54">
        <v>2.1</v>
      </c>
      <c r="E61" s="92">
        <v>2</v>
      </c>
      <c r="F61" s="93">
        <v>2</v>
      </c>
      <c r="G61" s="92">
        <v>7</v>
      </c>
      <c r="H61" s="94">
        <v>0.28599999999999998</v>
      </c>
      <c r="I61" s="59"/>
    </row>
    <row r="62" spans="1:9" ht="18.75" x14ac:dyDescent="0.3">
      <c r="A62" s="52" t="s">
        <v>137</v>
      </c>
      <c r="B62" s="54" t="s">
        <v>155</v>
      </c>
      <c r="C62" s="54"/>
      <c r="D62" s="54"/>
      <c r="E62" s="92"/>
      <c r="F62" s="93">
        <v>0</v>
      </c>
      <c r="G62" s="92">
        <v>3</v>
      </c>
      <c r="H62" s="94">
        <v>0</v>
      </c>
      <c r="I62" s="59"/>
    </row>
    <row r="63" spans="1:9" ht="18.75" x14ac:dyDescent="0.3">
      <c r="A63" s="49"/>
      <c r="B63" s="58" t="s">
        <v>155</v>
      </c>
      <c r="C63" s="51">
        <v>3.4</v>
      </c>
      <c r="D63" s="51">
        <v>0.9</v>
      </c>
      <c r="E63" s="50">
        <v>78</v>
      </c>
      <c r="F63" s="95">
        <v>78</v>
      </c>
      <c r="G63" s="50">
        <v>197</v>
      </c>
      <c r="H63" s="96">
        <v>0.39600000000000002</v>
      </c>
      <c r="I63" s="59"/>
    </row>
    <row r="64" spans="1:9" ht="18.75" x14ac:dyDescent="0.3">
      <c r="A64" s="46"/>
      <c r="B64" s="55"/>
      <c r="C64" s="48"/>
      <c r="D64" s="48"/>
      <c r="E64" s="47"/>
      <c r="F64" s="90"/>
      <c r="G64" s="47"/>
      <c r="H64" s="91"/>
      <c r="I64" s="59"/>
    </row>
    <row r="65" spans="1:9" ht="18.75" x14ac:dyDescent="0.3">
      <c r="A65" s="80" t="s">
        <v>171</v>
      </c>
      <c r="B65" s="101" t="s">
        <v>170</v>
      </c>
      <c r="C65" s="82">
        <v>3.73</v>
      </c>
      <c r="D65" s="82">
        <v>0.6</v>
      </c>
      <c r="E65" s="83">
        <v>26</v>
      </c>
      <c r="F65" s="84">
        <v>26</v>
      </c>
      <c r="G65" s="83">
        <v>42</v>
      </c>
      <c r="H65" s="85">
        <v>0.61904761904761907</v>
      </c>
      <c r="I65" s="59"/>
    </row>
    <row r="66" spans="1:9" ht="18.75" x14ac:dyDescent="0.3">
      <c r="A66" s="80" t="s">
        <v>257</v>
      </c>
      <c r="B66" s="101" t="s">
        <v>170</v>
      </c>
      <c r="C66" s="82"/>
      <c r="D66" s="82"/>
      <c r="E66" s="83"/>
      <c r="F66" s="84">
        <v>0</v>
      </c>
      <c r="G66" s="83">
        <v>0</v>
      </c>
      <c r="H66" s="85"/>
      <c r="I66" s="59"/>
    </row>
    <row r="67" spans="1:9" ht="18.75" x14ac:dyDescent="0.3">
      <c r="A67" s="80" t="s">
        <v>172</v>
      </c>
      <c r="B67" s="101" t="s">
        <v>170</v>
      </c>
      <c r="C67" s="82">
        <v>3.75</v>
      </c>
      <c r="D67" s="82">
        <v>0.5</v>
      </c>
      <c r="E67" s="83">
        <v>4</v>
      </c>
      <c r="F67" s="84">
        <v>4</v>
      </c>
      <c r="G67" s="83">
        <v>11</v>
      </c>
      <c r="H67" s="85">
        <v>0.36363636363636365</v>
      </c>
      <c r="I67" s="59"/>
    </row>
    <row r="68" spans="1:9" ht="18.75" x14ac:dyDescent="0.3">
      <c r="A68" s="80" t="s">
        <v>173</v>
      </c>
      <c r="B68" s="101" t="s">
        <v>170</v>
      </c>
      <c r="C68" s="82">
        <v>3.5</v>
      </c>
      <c r="D68" s="82">
        <v>0.71</v>
      </c>
      <c r="E68" s="83">
        <v>2</v>
      </c>
      <c r="F68" s="84">
        <v>3</v>
      </c>
      <c r="G68" s="83">
        <v>3</v>
      </c>
      <c r="H68" s="85">
        <v>1</v>
      </c>
      <c r="I68" s="59"/>
    </row>
    <row r="69" spans="1:9" ht="18.75" x14ac:dyDescent="0.3">
      <c r="A69" s="80" t="s">
        <v>174</v>
      </c>
      <c r="B69" s="101" t="s">
        <v>170</v>
      </c>
      <c r="C69" s="82"/>
      <c r="D69" s="82"/>
      <c r="E69" s="83"/>
      <c r="F69" s="84">
        <v>0</v>
      </c>
      <c r="G69" s="83">
        <v>1</v>
      </c>
      <c r="H69" s="85">
        <v>0</v>
      </c>
      <c r="I69" s="59"/>
    </row>
    <row r="70" spans="1:9" ht="18.75" x14ac:dyDescent="0.3">
      <c r="A70" s="80" t="s">
        <v>175</v>
      </c>
      <c r="B70" s="101" t="s">
        <v>170</v>
      </c>
      <c r="C70" s="82">
        <v>4</v>
      </c>
      <c r="D70" s="82"/>
      <c r="E70" s="83">
        <v>1</v>
      </c>
      <c r="F70" s="84">
        <v>1</v>
      </c>
      <c r="G70" s="83">
        <v>5</v>
      </c>
      <c r="H70" s="85">
        <v>0.2</v>
      </c>
      <c r="I70" s="59"/>
    </row>
    <row r="71" spans="1:9" ht="18.75" x14ac:dyDescent="0.3">
      <c r="A71" s="80" t="s">
        <v>176</v>
      </c>
      <c r="B71" s="101" t="s">
        <v>170</v>
      </c>
      <c r="C71" s="82"/>
      <c r="D71" s="82"/>
      <c r="E71" s="83"/>
      <c r="F71" s="84">
        <v>0</v>
      </c>
      <c r="G71" s="83">
        <v>1</v>
      </c>
      <c r="H71" s="85">
        <v>0</v>
      </c>
      <c r="I71" s="59"/>
    </row>
    <row r="72" spans="1:9" ht="18.75" x14ac:dyDescent="0.3">
      <c r="A72" s="80" t="s">
        <v>245</v>
      </c>
      <c r="B72" s="101" t="s">
        <v>170</v>
      </c>
      <c r="C72" s="82">
        <v>4</v>
      </c>
      <c r="D72" s="82">
        <v>0</v>
      </c>
      <c r="E72" s="83">
        <v>5</v>
      </c>
      <c r="F72" s="84">
        <v>5</v>
      </c>
      <c r="G72" s="87">
        <v>5</v>
      </c>
      <c r="H72" s="85">
        <v>1</v>
      </c>
      <c r="I72" s="59"/>
    </row>
    <row r="73" spans="1:9" ht="18.75" x14ac:dyDescent="0.3">
      <c r="A73" s="80" t="s">
        <v>177</v>
      </c>
      <c r="B73" s="101" t="s">
        <v>170</v>
      </c>
      <c r="C73" s="82">
        <v>2.6</v>
      </c>
      <c r="D73" s="82">
        <v>0.55000000000000004</v>
      </c>
      <c r="E73" s="83">
        <v>5</v>
      </c>
      <c r="F73" s="84">
        <v>6</v>
      </c>
      <c r="G73" s="83">
        <v>10</v>
      </c>
      <c r="H73" s="85">
        <v>0.6</v>
      </c>
      <c r="I73" s="59"/>
    </row>
    <row r="74" spans="1:9" ht="18.75" x14ac:dyDescent="0.3">
      <c r="A74" s="80" t="s">
        <v>178</v>
      </c>
      <c r="B74" s="101" t="s">
        <v>170</v>
      </c>
      <c r="C74" s="82">
        <v>3.89</v>
      </c>
      <c r="D74" s="82">
        <v>0.6</v>
      </c>
      <c r="E74" s="83">
        <v>9</v>
      </c>
      <c r="F74" s="84">
        <v>9</v>
      </c>
      <c r="G74" s="83">
        <v>11</v>
      </c>
      <c r="H74" s="85">
        <v>0.81818181818181823</v>
      </c>
      <c r="I74" s="59"/>
    </row>
    <row r="75" spans="1:9" ht="18.75" x14ac:dyDescent="0.3">
      <c r="A75" s="80" t="s">
        <v>292</v>
      </c>
      <c r="B75" s="101" t="s">
        <v>170</v>
      </c>
      <c r="C75" s="82">
        <v>4</v>
      </c>
      <c r="D75" s="82"/>
      <c r="E75" s="83">
        <v>1</v>
      </c>
      <c r="F75" s="84">
        <v>1</v>
      </c>
      <c r="G75" s="83"/>
      <c r="H75" s="85"/>
      <c r="I75" s="59"/>
    </row>
    <row r="76" spans="1:9" ht="18.75" x14ac:dyDescent="0.3">
      <c r="A76" s="80" t="s">
        <v>258</v>
      </c>
      <c r="B76" s="101" t="s">
        <v>170</v>
      </c>
      <c r="C76" s="82">
        <v>3.39</v>
      </c>
      <c r="D76" s="82">
        <v>0.85</v>
      </c>
      <c r="E76" s="83">
        <v>18</v>
      </c>
      <c r="F76" s="84">
        <v>18</v>
      </c>
      <c r="G76" s="83">
        <v>18</v>
      </c>
      <c r="H76" s="85">
        <v>1</v>
      </c>
      <c r="I76" s="59"/>
    </row>
    <row r="77" spans="1:9" ht="18.75" x14ac:dyDescent="0.3">
      <c r="A77" s="80" t="s">
        <v>179</v>
      </c>
      <c r="B77" s="101" t="s">
        <v>170</v>
      </c>
      <c r="C77" s="82">
        <v>3.5</v>
      </c>
      <c r="D77" s="82">
        <v>0.71</v>
      </c>
      <c r="E77" s="83">
        <v>2</v>
      </c>
      <c r="F77" s="84">
        <v>2</v>
      </c>
      <c r="G77" s="83">
        <v>3</v>
      </c>
      <c r="H77" s="85">
        <v>0.66666666666666663</v>
      </c>
      <c r="I77" s="59"/>
    </row>
    <row r="78" spans="1:9" ht="18.75" x14ac:dyDescent="0.3">
      <c r="A78" s="80" t="s">
        <v>180</v>
      </c>
      <c r="B78" s="101" t="s">
        <v>170</v>
      </c>
      <c r="C78" s="82">
        <v>3.14</v>
      </c>
      <c r="D78" s="82">
        <v>0.87</v>
      </c>
      <c r="E78" s="81">
        <v>51</v>
      </c>
      <c r="F78" s="84">
        <v>51</v>
      </c>
      <c r="G78" s="83">
        <v>66</v>
      </c>
      <c r="H78" s="85">
        <v>0.77272727272727271</v>
      </c>
      <c r="I78" s="59"/>
    </row>
    <row r="79" spans="1:9" ht="18.75" x14ac:dyDescent="0.3">
      <c r="A79" s="80" t="s">
        <v>181</v>
      </c>
      <c r="B79" s="101" t="s">
        <v>170</v>
      </c>
      <c r="C79" s="82">
        <v>3.5</v>
      </c>
      <c r="D79" s="82">
        <v>0.76</v>
      </c>
      <c r="E79" s="81">
        <v>8</v>
      </c>
      <c r="F79" s="84">
        <v>8</v>
      </c>
      <c r="G79" s="81">
        <v>6</v>
      </c>
      <c r="H79" s="85">
        <v>1.3333333333333333</v>
      </c>
      <c r="I79" s="59"/>
    </row>
    <row r="80" spans="1:9" ht="18.75" x14ac:dyDescent="0.3">
      <c r="A80" s="80" t="s">
        <v>269</v>
      </c>
      <c r="B80" s="101" t="s">
        <v>170</v>
      </c>
      <c r="C80" s="82">
        <v>3</v>
      </c>
      <c r="D80" s="82"/>
      <c r="E80" s="81">
        <v>1</v>
      </c>
      <c r="F80" s="84">
        <v>1</v>
      </c>
      <c r="G80" s="81">
        <v>1</v>
      </c>
      <c r="H80" s="85">
        <v>1</v>
      </c>
      <c r="I80" s="59"/>
    </row>
    <row r="81" spans="1:9" ht="18.75" x14ac:dyDescent="0.3">
      <c r="A81" s="80" t="s">
        <v>291</v>
      </c>
      <c r="B81" s="101" t="s">
        <v>170</v>
      </c>
      <c r="C81" s="82">
        <v>5</v>
      </c>
      <c r="D81" s="82"/>
      <c r="E81" s="81">
        <v>1</v>
      </c>
      <c r="F81" s="84">
        <v>1</v>
      </c>
      <c r="G81" s="81">
        <v>2</v>
      </c>
      <c r="H81" s="85">
        <v>0.5</v>
      </c>
      <c r="I81" s="59"/>
    </row>
    <row r="82" spans="1:9" ht="18.75" x14ac:dyDescent="0.3">
      <c r="A82" s="39"/>
      <c r="B82" s="56" t="s">
        <v>170</v>
      </c>
      <c r="C82" s="41">
        <v>3.43</v>
      </c>
      <c r="D82" s="41">
        <v>0.81</v>
      </c>
      <c r="E82" s="102">
        <f>SUM(E65:E81)</f>
        <v>134</v>
      </c>
      <c r="F82" s="88">
        <v>136</v>
      </c>
      <c r="G82" s="102">
        <v>185</v>
      </c>
      <c r="H82" s="89">
        <v>0.73513513513513518</v>
      </c>
      <c r="I82" s="59"/>
    </row>
    <row r="83" spans="1:9" ht="18.75" x14ac:dyDescent="0.3">
      <c r="A83" s="46"/>
      <c r="B83" s="55"/>
      <c r="C83" s="48"/>
      <c r="D83" s="48"/>
      <c r="E83" s="103"/>
      <c r="F83" s="90"/>
      <c r="G83" s="103"/>
      <c r="H83" s="91"/>
      <c r="I83" s="59"/>
    </row>
    <row r="84" spans="1:9" ht="18.75" x14ac:dyDescent="0.3">
      <c r="A84" s="52" t="s">
        <v>182</v>
      </c>
      <c r="B84" s="54" t="s">
        <v>186</v>
      </c>
      <c r="C84" s="54">
        <v>3</v>
      </c>
      <c r="D84" s="54">
        <v>0.8</v>
      </c>
      <c r="E84" s="92">
        <v>61</v>
      </c>
      <c r="F84" s="93">
        <v>62</v>
      </c>
      <c r="G84" s="53">
        <v>46</v>
      </c>
      <c r="H84" s="94">
        <v>1.3480000000000001</v>
      </c>
      <c r="I84" s="59"/>
    </row>
    <row r="85" spans="1:9" ht="18.75" x14ac:dyDescent="0.3">
      <c r="A85" s="52" t="s">
        <v>183</v>
      </c>
      <c r="B85" s="54" t="s">
        <v>186</v>
      </c>
      <c r="C85" s="54">
        <v>4</v>
      </c>
      <c r="D85" s="54">
        <v>0.6</v>
      </c>
      <c r="E85" s="92">
        <v>6</v>
      </c>
      <c r="F85" s="93">
        <v>6</v>
      </c>
      <c r="G85" s="92">
        <v>5</v>
      </c>
      <c r="H85" s="94">
        <v>1.2</v>
      </c>
      <c r="I85" s="59"/>
    </row>
    <row r="86" spans="1:9" ht="18.75" x14ac:dyDescent="0.3">
      <c r="A86" s="52" t="s">
        <v>184</v>
      </c>
      <c r="B86" s="54" t="s">
        <v>186</v>
      </c>
      <c r="C86" s="54">
        <v>3.1</v>
      </c>
      <c r="D86" s="54">
        <v>0.9</v>
      </c>
      <c r="E86" s="92">
        <v>7</v>
      </c>
      <c r="F86" s="93">
        <v>7</v>
      </c>
      <c r="G86" s="92">
        <v>8</v>
      </c>
      <c r="H86" s="94">
        <v>0.875</v>
      </c>
      <c r="I86" s="59"/>
    </row>
    <row r="87" spans="1:9" ht="18.75" x14ac:dyDescent="0.3">
      <c r="A87" s="52" t="s">
        <v>169</v>
      </c>
      <c r="B87" s="54" t="s">
        <v>186</v>
      </c>
      <c r="C87" s="54">
        <v>2.5</v>
      </c>
      <c r="D87" s="54">
        <v>0.7</v>
      </c>
      <c r="E87" s="92">
        <v>2</v>
      </c>
      <c r="F87" s="93">
        <v>2</v>
      </c>
      <c r="G87" s="92">
        <v>2</v>
      </c>
      <c r="H87" s="94">
        <v>1</v>
      </c>
      <c r="I87" s="59"/>
    </row>
    <row r="88" spans="1:9" ht="18.75" x14ac:dyDescent="0.3">
      <c r="A88" s="52" t="s">
        <v>185</v>
      </c>
      <c r="B88" s="54" t="s">
        <v>186</v>
      </c>
      <c r="C88" s="54"/>
      <c r="D88" s="54"/>
      <c r="E88" s="92"/>
      <c r="F88" s="93">
        <v>0</v>
      </c>
      <c r="G88" s="92">
        <v>1</v>
      </c>
      <c r="H88" s="94">
        <v>0</v>
      </c>
      <c r="I88" s="59"/>
    </row>
    <row r="89" spans="1:9" ht="18.75" x14ac:dyDescent="0.3">
      <c r="A89" s="49"/>
      <c r="B89" s="58" t="s">
        <v>186</v>
      </c>
      <c r="C89" s="51">
        <v>3.1</v>
      </c>
      <c r="D89" s="51">
        <v>0.8</v>
      </c>
      <c r="E89" s="50">
        <v>76</v>
      </c>
      <c r="F89" s="95">
        <v>77</v>
      </c>
      <c r="G89" s="50">
        <v>62</v>
      </c>
      <c r="H89" s="96">
        <v>1.242</v>
      </c>
      <c r="I89" s="59"/>
    </row>
    <row r="90" spans="1:9" ht="18.75" x14ac:dyDescent="0.3">
      <c r="A90" s="46"/>
      <c r="B90" s="55"/>
      <c r="C90" s="48"/>
      <c r="D90" s="48"/>
      <c r="E90" s="47"/>
      <c r="F90" s="90"/>
      <c r="G90" s="47"/>
      <c r="H90" s="91"/>
      <c r="I90" s="59"/>
    </row>
    <row r="91" spans="1:9" ht="18.75" x14ac:dyDescent="0.3">
      <c r="A91" s="80" t="s">
        <v>168</v>
      </c>
      <c r="B91" s="82" t="s">
        <v>167</v>
      </c>
      <c r="C91" s="82">
        <v>3</v>
      </c>
      <c r="D91" s="82">
        <v>0.9</v>
      </c>
      <c r="E91" s="83">
        <v>70</v>
      </c>
      <c r="F91" s="84">
        <v>70</v>
      </c>
      <c r="G91" s="83">
        <v>60</v>
      </c>
      <c r="H91" s="85">
        <v>1.167</v>
      </c>
      <c r="I91" s="59"/>
    </row>
    <row r="92" spans="1:9" ht="18.75" x14ac:dyDescent="0.3">
      <c r="A92" s="104" t="s">
        <v>293</v>
      </c>
      <c r="B92" s="82" t="s">
        <v>167</v>
      </c>
      <c r="C92" s="82">
        <v>3.5</v>
      </c>
      <c r="D92" s="82">
        <v>0.7</v>
      </c>
      <c r="E92" s="83">
        <v>2</v>
      </c>
      <c r="F92" s="84">
        <v>2</v>
      </c>
      <c r="G92" s="83"/>
      <c r="H92" s="85" t="e">
        <v>#DIV/0!</v>
      </c>
      <c r="I92" s="59"/>
    </row>
    <row r="93" spans="1:9" ht="18.75" x14ac:dyDescent="0.3">
      <c r="A93" s="86" t="s">
        <v>260</v>
      </c>
      <c r="B93" s="82" t="s">
        <v>167</v>
      </c>
      <c r="C93" s="82">
        <v>3.5</v>
      </c>
      <c r="D93" s="82">
        <v>0.5</v>
      </c>
      <c r="E93" s="83">
        <v>10</v>
      </c>
      <c r="F93" s="84">
        <v>10</v>
      </c>
      <c r="G93" s="83">
        <v>9</v>
      </c>
      <c r="H93" s="85">
        <v>1.111</v>
      </c>
      <c r="I93" s="59"/>
    </row>
    <row r="94" spans="1:9" ht="18.75" x14ac:dyDescent="0.3">
      <c r="A94" s="80" t="s">
        <v>169</v>
      </c>
      <c r="B94" s="82" t="s">
        <v>167</v>
      </c>
      <c r="C94" s="82">
        <v>3.3</v>
      </c>
      <c r="D94" s="82">
        <v>2.1</v>
      </c>
      <c r="E94" s="83">
        <v>3</v>
      </c>
      <c r="F94" s="84">
        <v>3</v>
      </c>
      <c r="G94" s="83">
        <v>2</v>
      </c>
      <c r="H94" s="85">
        <v>1.5</v>
      </c>
      <c r="I94" s="59"/>
    </row>
    <row r="95" spans="1:9" ht="18.75" x14ac:dyDescent="0.3">
      <c r="A95" s="105" t="s">
        <v>259</v>
      </c>
      <c r="B95" s="82" t="s">
        <v>167</v>
      </c>
      <c r="C95" s="82">
        <v>2.8</v>
      </c>
      <c r="D95" s="82">
        <v>0.9</v>
      </c>
      <c r="E95" s="83">
        <v>20</v>
      </c>
      <c r="F95" s="84">
        <v>20</v>
      </c>
      <c r="G95" s="83">
        <v>21</v>
      </c>
      <c r="H95" s="85">
        <v>0.95199999999999996</v>
      </c>
      <c r="I95" s="59"/>
    </row>
    <row r="96" spans="1:9" ht="18.75" x14ac:dyDescent="0.3">
      <c r="A96" s="39"/>
      <c r="B96" s="56" t="s">
        <v>167</v>
      </c>
      <c r="C96" s="41">
        <v>3.1</v>
      </c>
      <c r="D96" s="41">
        <v>1</v>
      </c>
      <c r="E96" s="40">
        <v>105</v>
      </c>
      <c r="F96" s="88">
        <v>105</v>
      </c>
      <c r="G96" s="40">
        <v>92</v>
      </c>
      <c r="H96" s="89">
        <v>1.141</v>
      </c>
      <c r="I96" s="59"/>
    </row>
    <row r="97" spans="1:9" ht="18.75" x14ac:dyDescent="0.3">
      <c r="A97" s="46"/>
      <c r="B97" s="55"/>
      <c r="C97" s="48"/>
      <c r="D97" s="48"/>
      <c r="E97" s="47"/>
      <c r="F97" s="90"/>
      <c r="G97" s="47"/>
      <c r="H97" s="91"/>
      <c r="I97" s="59"/>
    </row>
    <row r="98" spans="1:9" ht="18.75" x14ac:dyDescent="0.3">
      <c r="A98" s="106" t="s">
        <v>121</v>
      </c>
      <c r="B98" s="53" t="s">
        <v>122</v>
      </c>
      <c r="C98" s="54">
        <v>3.47</v>
      </c>
      <c r="D98" s="54">
        <v>0.71</v>
      </c>
      <c r="E98" s="92">
        <v>103</v>
      </c>
      <c r="F98" s="93">
        <v>104</v>
      </c>
      <c r="G98" s="92">
        <v>153</v>
      </c>
      <c r="H98" s="94">
        <v>0.6797385620915033</v>
      </c>
      <c r="I98" s="59"/>
    </row>
    <row r="99" spans="1:9" ht="18.75" x14ac:dyDescent="0.3">
      <c r="A99" s="75" t="s">
        <v>123</v>
      </c>
      <c r="B99" s="53" t="s">
        <v>122</v>
      </c>
      <c r="C99" s="54">
        <v>3.79</v>
      </c>
      <c r="D99" s="54">
        <v>0.72</v>
      </c>
      <c r="E99" s="92">
        <v>24</v>
      </c>
      <c r="F99" s="93">
        <v>24</v>
      </c>
      <c r="G99" s="92">
        <v>44</v>
      </c>
      <c r="H99" s="94">
        <v>0.54545454545454541</v>
      </c>
      <c r="I99" s="59"/>
    </row>
    <row r="100" spans="1:9" ht="18.75" x14ac:dyDescent="0.3">
      <c r="A100" s="75" t="s">
        <v>246</v>
      </c>
      <c r="B100" s="53" t="s">
        <v>122</v>
      </c>
      <c r="C100" s="54">
        <v>3.54</v>
      </c>
      <c r="D100" s="54">
        <v>1</v>
      </c>
      <c r="E100" s="92">
        <v>28</v>
      </c>
      <c r="F100" s="93">
        <v>29</v>
      </c>
      <c r="G100" s="92">
        <v>54</v>
      </c>
      <c r="H100" s="94">
        <v>0.53703703703703709</v>
      </c>
      <c r="I100" s="59"/>
    </row>
    <row r="101" spans="1:9" ht="18.75" x14ac:dyDescent="0.3">
      <c r="A101" s="75" t="s">
        <v>124</v>
      </c>
      <c r="B101" s="53" t="s">
        <v>122</v>
      </c>
      <c r="C101" s="54">
        <v>3.12</v>
      </c>
      <c r="D101" s="54">
        <v>0.35</v>
      </c>
      <c r="E101" s="92">
        <v>8</v>
      </c>
      <c r="F101" s="93">
        <v>8</v>
      </c>
      <c r="G101" s="92">
        <v>10</v>
      </c>
      <c r="H101" s="94">
        <v>0.8</v>
      </c>
      <c r="I101" s="59"/>
    </row>
    <row r="102" spans="1:9" ht="18.75" x14ac:dyDescent="0.3">
      <c r="A102" s="75" t="s">
        <v>125</v>
      </c>
      <c r="B102" s="53" t="s">
        <v>122</v>
      </c>
      <c r="C102" s="54">
        <v>4</v>
      </c>
      <c r="D102" s="54">
        <v>0</v>
      </c>
      <c r="E102" s="92">
        <v>2</v>
      </c>
      <c r="F102" s="93">
        <v>2</v>
      </c>
      <c r="G102" s="92">
        <v>6</v>
      </c>
      <c r="H102" s="94">
        <v>0.33333333333333331</v>
      </c>
      <c r="I102" s="59"/>
    </row>
    <row r="103" spans="1:9" ht="18.75" x14ac:dyDescent="0.3">
      <c r="A103" s="75" t="s">
        <v>126</v>
      </c>
      <c r="B103" s="53" t="s">
        <v>122</v>
      </c>
      <c r="C103" s="54">
        <v>4</v>
      </c>
      <c r="D103" s="54"/>
      <c r="E103" s="92">
        <v>1</v>
      </c>
      <c r="F103" s="93">
        <v>1</v>
      </c>
      <c r="G103" s="92">
        <v>10</v>
      </c>
      <c r="H103" s="94">
        <v>0.1</v>
      </c>
      <c r="I103" s="59"/>
    </row>
    <row r="104" spans="1:9" ht="18.75" x14ac:dyDescent="0.3">
      <c r="A104" s="75" t="s">
        <v>127</v>
      </c>
      <c r="B104" s="53" t="s">
        <v>122</v>
      </c>
      <c r="C104" s="54">
        <v>3</v>
      </c>
      <c r="D104" s="54"/>
      <c r="E104" s="92">
        <v>1</v>
      </c>
      <c r="F104" s="93">
        <v>1</v>
      </c>
      <c r="G104" s="92">
        <v>37</v>
      </c>
      <c r="H104" s="94">
        <v>2.7027027027027029E-2</v>
      </c>
      <c r="I104" s="59"/>
    </row>
    <row r="105" spans="1:9" ht="18.75" x14ac:dyDescent="0.3">
      <c r="A105" s="75" t="s">
        <v>128</v>
      </c>
      <c r="B105" s="53" t="s">
        <v>122</v>
      </c>
      <c r="C105" s="54">
        <v>4</v>
      </c>
      <c r="D105" s="54"/>
      <c r="E105" s="92">
        <v>1</v>
      </c>
      <c r="F105" s="93">
        <v>1</v>
      </c>
      <c r="G105" s="92">
        <v>28</v>
      </c>
      <c r="H105" s="94">
        <v>3.5714285714285712E-2</v>
      </c>
      <c r="I105" s="59"/>
    </row>
    <row r="106" spans="1:9" ht="18.75" x14ac:dyDescent="0.3">
      <c r="A106" s="75" t="s">
        <v>247</v>
      </c>
      <c r="B106" s="53" t="s">
        <v>122</v>
      </c>
      <c r="C106" s="54"/>
      <c r="D106" s="54"/>
      <c r="E106" s="92"/>
      <c r="F106" s="93">
        <v>0</v>
      </c>
      <c r="G106" s="92">
        <v>11</v>
      </c>
      <c r="H106" s="94">
        <v>0</v>
      </c>
      <c r="I106" s="59"/>
    </row>
    <row r="107" spans="1:9" ht="18.75" x14ac:dyDescent="0.3">
      <c r="A107" s="49"/>
      <c r="B107" s="50" t="s">
        <v>122</v>
      </c>
      <c r="C107" s="51">
        <v>3.52</v>
      </c>
      <c r="D107" s="51">
        <v>0.76</v>
      </c>
      <c r="E107" s="50">
        <f>SUM(E98:E106)</f>
        <v>168</v>
      </c>
      <c r="F107" s="95">
        <v>170</v>
      </c>
      <c r="G107" s="50">
        <v>353</v>
      </c>
      <c r="H107" s="96">
        <v>0.48158640226628896</v>
      </c>
      <c r="I107" s="59"/>
    </row>
    <row r="108" spans="1:9" ht="18.75" x14ac:dyDescent="0.3">
      <c r="A108" s="46"/>
      <c r="B108" s="47"/>
      <c r="C108" s="48"/>
      <c r="D108" s="48"/>
      <c r="E108" s="47"/>
      <c r="F108" s="90"/>
      <c r="G108" s="47"/>
      <c r="H108" s="91"/>
      <c r="I108" s="59"/>
    </row>
    <row r="109" spans="1:9" ht="18.75" x14ac:dyDescent="0.3">
      <c r="A109" s="80" t="s">
        <v>187</v>
      </c>
      <c r="B109" s="82" t="s">
        <v>190</v>
      </c>
      <c r="C109" s="82">
        <v>3.73</v>
      </c>
      <c r="D109" s="82">
        <v>0.9</v>
      </c>
      <c r="E109" s="83">
        <v>11</v>
      </c>
      <c r="F109" s="84">
        <v>11</v>
      </c>
      <c r="G109" s="83">
        <v>37</v>
      </c>
      <c r="H109" s="85">
        <v>0.29729729729729731</v>
      </c>
      <c r="I109" s="59"/>
    </row>
    <row r="110" spans="1:9" ht="18.75" x14ac:dyDescent="0.3">
      <c r="A110" s="80" t="s">
        <v>188</v>
      </c>
      <c r="B110" s="82" t="s">
        <v>190</v>
      </c>
      <c r="C110" s="82">
        <v>3.45</v>
      </c>
      <c r="D110" s="82">
        <v>0.7</v>
      </c>
      <c r="E110" s="83">
        <v>53</v>
      </c>
      <c r="F110" s="84">
        <v>53</v>
      </c>
      <c r="G110" s="83">
        <v>197</v>
      </c>
      <c r="H110" s="85">
        <v>0.26903553299492383</v>
      </c>
      <c r="I110" s="59"/>
    </row>
    <row r="111" spans="1:9" ht="18.75" x14ac:dyDescent="0.3">
      <c r="A111" s="80" t="s">
        <v>248</v>
      </c>
      <c r="B111" s="82" t="s">
        <v>190</v>
      </c>
      <c r="C111" s="82">
        <v>3.5</v>
      </c>
      <c r="D111" s="82">
        <v>1</v>
      </c>
      <c r="E111" s="83">
        <v>4</v>
      </c>
      <c r="F111" s="84">
        <v>4</v>
      </c>
      <c r="G111" s="83">
        <v>79</v>
      </c>
      <c r="H111" s="85">
        <v>5.0632911392405063E-2</v>
      </c>
      <c r="I111" s="59"/>
    </row>
    <row r="112" spans="1:9" ht="18.75" x14ac:dyDescent="0.3">
      <c r="A112" s="107" t="s">
        <v>125</v>
      </c>
      <c r="B112" s="82" t="s">
        <v>190</v>
      </c>
      <c r="C112" s="82"/>
      <c r="D112" s="82"/>
      <c r="E112" s="83"/>
      <c r="F112" s="84">
        <v>0</v>
      </c>
      <c r="G112" s="83">
        <v>0</v>
      </c>
      <c r="H112" s="85"/>
      <c r="I112" s="59"/>
    </row>
    <row r="113" spans="1:9" ht="18.75" x14ac:dyDescent="0.3">
      <c r="A113" s="80" t="s">
        <v>189</v>
      </c>
      <c r="B113" s="82" t="s">
        <v>190</v>
      </c>
      <c r="C113" s="82">
        <v>3.55</v>
      </c>
      <c r="D113" s="82">
        <v>0.52</v>
      </c>
      <c r="E113" s="83">
        <v>11</v>
      </c>
      <c r="F113" s="84">
        <v>13</v>
      </c>
      <c r="G113" s="83">
        <v>36</v>
      </c>
      <c r="H113" s="85">
        <v>0.3611111111111111</v>
      </c>
      <c r="I113" s="59"/>
    </row>
    <row r="114" spans="1:9" ht="18.75" x14ac:dyDescent="0.3">
      <c r="A114" s="39"/>
      <c r="B114" s="56" t="s">
        <v>190</v>
      </c>
      <c r="C114" s="41">
        <v>3.51</v>
      </c>
      <c r="D114" s="41">
        <v>0.71</v>
      </c>
      <c r="E114" s="40">
        <f>SUM(E109:E113)</f>
        <v>79</v>
      </c>
      <c r="F114" s="88">
        <v>81</v>
      </c>
      <c r="G114" s="40">
        <v>349</v>
      </c>
      <c r="H114" s="89">
        <v>0.23209169054441262</v>
      </c>
      <c r="I114" s="59"/>
    </row>
    <row r="115" spans="1:9" ht="18.75" x14ac:dyDescent="0.3">
      <c r="A115" s="60"/>
      <c r="B115" s="55"/>
      <c r="C115" s="48"/>
      <c r="D115" s="48"/>
      <c r="E115" s="47"/>
      <c r="F115" s="90"/>
      <c r="G115" s="47"/>
      <c r="H115" s="91"/>
      <c r="I115" s="59"/>
    </row>
    <row r="116" spans="1:9" ht="18.75" x14ac:dyDescent="0.3">
      <c r="A116" s="76" t="s">
        <v>224</v>
      </c>
      <c r="B116" s="54" t="s">
        <v>225</v>
      </c>
      <c r="C116" s="54">
        <v>3.8</v>
      </c>
      <c r="D116" s="54">
        <v>0.8</v>
      </c>
      <c r="E116" s="92">
        <v>95</v>
      </c>
      <c r="F116" s="93">
        <v>96</v>
      </c>
      <c r="G116" s="92">
        <v>96</v>
      </c>
      <c r="H116" s="94">
        <v>1</v>
      </c>
      <c r="I116" s="59"/>
    </row>
    <row r="117" spans="1:9" ht="18.75" x14ac:dyDescent="0.3">
      <c r="A117" s="52" t="s">
        <v>226</v>
      </c>
      <c r="B117" s="54" t="s">
        <v>225</v>
      </c>
      <c r="C117" s="54">
        <v>3.6</v>
      </c>
      <c r="D117" s="54">
        <v>0.8</v>
      </c>
      <c r="E117" s="92">
        <v>193</v>
      </c>
      <c r="F117" s="93">
        <v>194</v>
      </c>
      <c r="G117" s="92">
        <v>185</v>
      </c>
      <c r="H117" s="94">
        <v>1.0489999999999999</v>
      </c>
      <c r="I117" s="59"/>
    </row>
    <row r="118" spans="1:9" ht="18.75" x14ac:dyDescent="0.3">
      <c r="A118" s="76" t="s">
        <v>227</v>
      </c>
      <c r="B118" s="54" t="s">
        <v>225</v>
      </c>
      <c r="C118" s="54">
        <v>4.0999999999999996</v>
      </c>
      <c r="D118" s="54">
        <v>0.9</v>
      </c>
      <c r="E118" s="92">
        <v>10</v>
      </c>
      <c r="F118" s="93">
        <v>15</v>
      </c>
      <c r="G118" s="92">
        <v>21</v>
      </c>
      <c r="H118" s="94">
        <v>0.71399999999999997</v>
      </c>
      <c r="I118" s="59"/>
    </row>
    <row r="119" spans="1:9" ht="18.75" x14ac:dyDescent="0.3">
      <c r="A119" s="76" t="s">
        <v>261</v>
      </c>
      <c r="B119" s="54" t="s">
        <v>225</v>
      </c>
      <c r="C119" s="54">
        <v>3.7</v>
      </c>
      <c r="D119" s="54">
        <v>0.8</v>
      </c>
      <c r="E119" s="92">
        <v>17</v>
      </c>
      <c r="F119" s="93">
        <v>17</v>
      </c>
      <c r="G119" s="92">
        <v>10</v>
      </c>
      <c r="H119" s="94">
        <v>1.7</v>
      </c>
      <c r="I119" s="59"/>
    </row>
    <row r="120" spans="1:9" ht="18.75" x14ac:dyDescent="0.3">
      <c r="A120" s="76" t="s">
        <v>214</v>
      </c>
      <c r="B120" s="54" t="s">
        <v>225</v>
      </c>
      <c r="C120" s="54">
        <v>3.1</v>
      </c>
      <c r="D120" s="54">
        <v>0.9</v>
      </c>
      <c r="E120" s="92">
        <v>76</v>
      </c>
      <c r="F120" s="93">
        <v>79</v>
      </c>
      <c r="G120" s="92">
        <v>90</v>
      </c>
      <c r="H120" s="94">
        <v>0.878</v>
      </c>
      <c r="I120" s="59"/>
    </row>
    <row r="121" spans="1:9" ht="18.75" x14ac:dyDescent="0.3">
      <c r="A121" s="76" t="s">
        <v>125</v>
      </c>
      <c r="B121" s="54" t="s">
        <v>225</v>
      </c>
      <c r="C121" s="54">
        <v>3.4</v>
      </c>
      <c r="D121" s="54">
        <v>0.8</v>
      </c>
      <c r="E121" s="92">
        <v>27</v>
      </c>
      <c r="F121" s="93">
        <v>27</v>
      </c>
      <c r="G121" s="92">
        <v>7</v>
      </c>
      <c r="H121" s="94">
        <v>3.8570000000000002</v>
      </c>
      <c r="I121" s="59"/>
    </row>
    <row r="122" spans="1:9" ht="18.75" x14ac:dyDescent="0.3">
      <c r="A122" s="200" t="s">
        <v>305</v>
      </c>
      <c r="B122" s="54" t="s">
        <v>225</v>
      </c>
      <c r="C122" s="54">
        <v>2</v>
      </c>
      <c r="D122" s="54"/>
      <c r="E122" s="92">
        <v>1</v>
      </c>
      <c r="F122" s="93">
        <v>1</v>
      </c>
      <c r="G122" s="92"/>
      <c r="H122" s="94"/>
      <c r="I122" s="59"/>
    </row>
    <row r="123" spans="1:9" ht="18.75" x14ac:dyDescent="0.3">
      <c r="A123" s="49"/>
      <c r="B123" s="58" t="s">
        <v>225</v>
      </c>
      <c r="C123" s="51">
        <v>3.6</v>
      </c>
      <c r="D123" s="51">
        <v>0.8</v>
      </c>
      <c r="E123" s="50">
        <v>431</v>
      </c>
      <c r="F123" s="95">
        <v>437</v>
      </c>
      <c r="G123" s="50">
        <v>409</v>
      </c>
      <c r="H123" s="96">
        <v>1.0489999999999999</v>
      </c>
      <c r="I123" s="59"/>
    </row>
    <row r="124" spans="1:9" ht="18.75" x14ac:dyDescent="0.3">
      <c r="A124" s="46"/>
      <c r="B124" s="55"/>
      <c r="C124" s="48"/>
      <c r="D124" s="48"/>
      <c r="E124" s="47"/>
      <c r="F124" s="90"/>
      <c r="G124" s="47"/>
      <c r="H124" s="91"/>
      <c r="I124" s="59"/>
    </row>
    <row r="125" spans="1:9" ht="18.75" x14ac:dyDescent="0.3">
      <c r="A125" s="108" t="s">
        <v>222</v>
      </c>
      <c r="B125" s="109" t="s">
        <v>221</v>
      </c>
      <c r="C125" s="82">
        <v>3.67</v>
      </c>
      <c r="D125" s="82">
        <v>0.96</v>
      </c>
      <c r="E125" s="83">
        <v>80</v>
      </c>
      <c r="F125" s="84">
        <v>80</v>
      </c>
      <c r="G125" s="83">
        <v>101</v>
      </c>
      <c r="H125" s="85">
        <f>F125/G125</f>
        <v>0.79207920792079212</v>
      </c>
      <c r="I125" s="59"/>
    </row>
    <row r="126" spans="1:9" ht="18.75" x14ac:dyDescent="0.3">
      <c r="A126" s="110" t="s">
        <v>223</v>
      </c>
      <c r="B126" s="111" t="s">
        <v>221</v>
      </c>
      <c r="C126" s="82">
        <v>3.8</v>
      </c>
      <c r="D126" s="82">
        <v>0.6</v>
      </c>
      <c r="E126" s="83">
        <v>41</v>
      </c>
      <c r="F126" s="84">
        <v>42</v>
      </c>
      <c r="G126" s="83">
        <v>53</v>
      </c>
      <c r="H126" s="85">
        <f>F126/G126</f>
        <v>0.79245283018867929</v>
      </c>
      <c r="I126" s="59"/>
    </row>
    <row r="127" spans="1:9" ht="18.75" x14ac:dyDescent="0.3">
      <c r="A127" s="110" t="s">
        <v>195</v>
      </c>
      <c r="B127" s="111" t="s">
        <v>221</v>
      </c>
      <c r="C127" s="82"/>
      <c r="D127" s="82"/>
      <c r="E127" s="83"/>
      <c r="F127" s="84">
        <v>1</v>
      </c>
      <c r="G127" s="83">
        <v>1</v>
      </c>
      <c r="H127" s="85">
        <f>F127/G127</f>
        <v>1</v>
      </c>
      <c r="I127" s="59"/>
    </row>
    <row r="128" spans="1:9" ht="18.75" x14ac:dyDescent="0.3">
      <c r="A128" s="110" t="s">
        <v>249</v>
      </c>
      <c r="B128" s="111" t="s">
        <v>221</v>
      </c>
      <c r="C128" s="82">
        <v>5</v>
      </c>
      <c r="D128" s="82"/>
      <c r="E128" s="83">
        <v>1</v>
      </c>
      <c r="F128" s="84"/>
      <c r="G128" s="83">
        <v>12</v>
      </c>
      <c r="H128" s="85">
        <f>F128/G128</f>
        <v>0</v>
      </c>
      <c r="I128" s="59"/>
    </row>
    <row r="129" spans="1:9" ht="18.75" x14ac:dyDescent="0.3">
      <c r="A129" s="39"/>
      <c r="B129" s="70" t="s">
        <v>221</v>
      </c>
      <c r="C129" s="41">
        <v>3.73</v>
      </c>
      <c r="D129" s="41">
        <v>0.86</v>
      </c>
      <c r="E129" s="40">
        <v>122</v>
      </c>
      <c r="F129" s="88">
        <v>123</v>
      </c>
      <c r="G129" s="40">
        <f>SUM(G125:G128)</f>
        <v>167</v>
      </c>
      <c r="H129" s="89">
        <f>F129/G129</f>
        <v>0.73652694610778446</v>
      </c>
      <c r="I129" s="59"/>
    </row>
    <row r="130" spans="1:9" ht="18.75" x14ac:dyDescent="0.3">
      <c r="A130" s="60"/>
      <c r="B130" s="62"/>
      <c r="C130" s="48"/>
      <c r="D130" s="48"/>
      <c r="E130" s="47"/>
      <c r="F130" s="90"/>
      <c r="G130" s="47"/>
      <c r="H130" s="91"/>
      <c r="I130" s="59"/>
    </row>
    <row r="131" spans="1:9" ht="18.75" x14ac:dyDescent="0.3">
      <c r="A131" s="76" t="s">
        <v>216</v>
      </c>
      <c r="B131" s="77" t="s">
        <v>217</v>
      </c>
      <c r="C131" s="54">
        <v>2.89</v>
      </c>
      <c r="D131" s="54">
        <v>0.93</v>
      </c>
      <c r="E131" s="92">
        <v>9</v>
      </c>
      <c r="F131" s="93">
        <v>9</v>
      </c>
      <c r="G131" s="92">
        <v>169</v>
      </c>
      <c r="H131" s="94">
        <v>5.3254437869822487E-2</v>
      </c>
      <c r="I131" s="59"/>
    </row>
    <row r="132" spans="1:9" ht="18.75" x14ac:dyDescent="0.3">
      <c r="A132" s="76" t="s">
        <v>218</v>
      </c>
      <c r="B132" s="77" t="s">
        <v>217</v>
      </c>
      <c r="C132" s="54">
        <v>3.33</v>
      </c>
      <c r="D132" s="54">
        <v>0.57999999999999996</v>
      </c>
      <c r="E132" s="92">
        <v>3</v>
      </c>
      <c r="F132" s="93">
        <v>3</v>
      </c>
      <c r="G132" s="92">
        <v>28</v>
      </c>
      <c r="H132" s="94">
        <v>0.10714285714285714</v>
      </c>
      <c r="I132" s="59"/>
    </row>
    <row r="133" spans="1:9" ht="18.75" x14ac:dyDescent="0.3">
      <c r="A133" s="76" t="s">
        <v>250</v>
      </c>
      <c r="B133" s="77" t="s">
        <v>217</v>
      </c>
      <c r="C133" s="54">
        <v>1</v>
      </c>
      <c r="D133" s="54"/>
      <c r="E133" s="92">
        <v>1</v>
      </c>
      <c r="F133" s="93">
        <v>1</v>
      </c>
      <c r="G133" s="92">
        <v>39</v>
      </c>
      <c r="H133" s="94">
        <v>2.564102564102564E-2</v>
      </c>
      <c r="I133" s="59"/>
    </row>
    <row r="134" spans="1:9" ht="18.75" x14ac:dyDescent="0.3">
      <c r="A134" s="76" t="s">
        <v>219</v>
      </c>
      <c r="B134" s="77" t="s">
        <v>217</v>
      </c>
      <c r="C134" s="54"/>
      <c r="D134" s="54"/>
      <c r="E134" s="92"/>
      <c r="F134" s="93">
        <v>0</v>
      </c>
      <c r="G134" s="92">
        <v>6</v>
      </c>
      <c r="H134" s="94">
        <v>0</v>
      </c>
      <c r="I134" s="59"/>
    </row>
    <row r="135" spans="1:9" ht="18.75" x14ac:dyDescent="0.3">
      <c r="A135" s="76" t="s">
        <v>125</v>
      </c>
      <c r="B135" s="77" t="s">
        <v>217</v>
      </c>
      <c r="C135" s="54">
        <v>5</v>
      </c>
      <c r="D135" s="54"/>
      <c r="E135" s="92">
        <v>1</v>
      </c>
      <c r="F135" s="93">
        <v>1</v>
      </c>
      <c r="G135" s="92">
        <v>4</v>
      </c>
      <c r="H135" s="94">
        <v>0.25</v>
      </c>
      <c r="I135" s="59"/>
    </row>
    <row r="136" spans="1:9" ht="18.75" x14ac:dyDescent="0.3">
      <c r="A136" s="76" t="s">
        <v>220</v>
      </c>
      <c r="B136" s="77" t="s">
        <v>217</v>
      </c>
      <c r="C136" s="54"/>
      <c r="D136" s="54"/>
      <c r="E136" s="92"/>
      <c r="F136" s="93">
        <v>0</v>
      </c>
      <c r="G136" s="92">
        <v>17</v>
      </c>
      <c r="H136" s="94">
        <v>0</v>
      </c>
      <c r="I136" s="59"/>
    </row>
    <row r="137" spans="1:9" ht="18.75" x14ac:dyDescent="0.3">
      <c r="A137" s="49"/>
      <c r="B137" s="69" t="s">
        <v>217</v>
      </c>
      <c r="C137" s="51">
        <v>3</v>
      </c>
      <c r="D137" s="51">
        <v>1.1100000000000001</v>
      </c>
      <c r="E137" s="50">
        <v>14</v>
      </c>
      <c r="F137" s="95">
        <v>14</v>
      </c>
      <c r="G137" s="50">
        <v>263</v>
      </c>
      <c r="H137" s="96">
        <v>5.3231939163498096E-2</v>
      </c>
      <c r="I137" s="59"/>
    </row>
    <row r="138" spans="1:9" ht="18.75" x14ac:dyDescent="0.3">
      <c r="A138" s="46"/>
      <c r="B138" s="63"/>
      <c r="C138" s="48"/>
      <c r="D138" s="48"/>
      <c r="E138" s="47"/>
      <c r="F138" s="90"/>
      <c r="G138" s="47"/>
      <c r="H138" s="91"/>
      <c r="I138" s="59"/>
    </row>
    <row r="139" spans="1:9" ht="18.75" x14ac:dyDescent="0.3">
      <c r="A139" s="80" t="s">
        <v>204</v>
      </c>
      <c r="B139" s="82" t="s">
        <v>281</v>
      </c>
      <c r="C139" s="82">
        <v>3.33</v>
      </c>
      <c r="D139" s="82">
        <v>0.66</v>
      </c>
      <c r="E139" s="83">
        <v>21</v>
      </c>
      <c r="F139" s="84">
        <v>22</v>
      </c>
      <c r="G139" s="83">
        <v>42</v>
      </c>
      <c r="H139" s="85">
        <v>0.52380952380952384</v>
      </c>
      <c r="I139" s="59"/>
    </row>
    <row r="140" spans="1:9" ht="18.75" x14ac:dyDescent="0.3">
      <c r="A140" s="80" t="s">
        <v>206</v>
      </c>
      <c r="B140" s="82" t="s">
        <v>281</v>
      </c>
      <c r="C140" s="82">
        <v>4</v>
      </c>
      <c r="D140" s="82">
        <v>1.73</v>
      </c>
      <c r="E140" s="83">
        <v>3</v>
      </c>
      <c r="F140" s="84">
        <v>3</v>
      </c>
      <c r="G140" s="83">
        <v>5</v>
      </c>
      <c r="H140" s="85">
        <v>0.6</v>
      </c>
      <c r="I140" s="59"/>
    </row>
    <row r="141" spans="1:9" ht="18.75" x14ac:dyDescent="0.3">
      <c r="A141" s="80" t="s">
        <v>207</v>
      </c>
      <c r="B141" s="82" t="s">
        <v>281</v>
      </c>
      <c r="C141" s="82">
        <v>3.6</v>
      </c>
      <c r="D141" s="82">
        <v>0.89</v>
      </c>
      <c r="E141" s="83">
        <v>5</v>
      </c>
      <c r="F141" s="84">
        <v>5</v>
      </c>
      <c r="G141" s="83">
        <v>21</v>
      </c>
      <c r="H141" s="85">
        <v>0.23809523809523808</v>
      </c>
      <c r="I141" s="59"/>
    </row>
    <row r="142" spans="1:9" ht="18.75" x14ac:dyDescent="0.3">
      <c r="A142" s="80" t="s">
        <v>208</v>
      </c>
      <c r="B142" s="82" t="s">
        <v>281</v>
      </c>
      <c r="C142" s="82">
        <v>3.38</v>
      </c>
      <c r="D142" s="82">
        <v>0.74</v>
      </c>
      <c r="E142" s="83">
        <v>8</v>
      </c>
      <c r="F142" s="84">
        <v>8</v>
      </c>
      <c r="G142" s="83">
        <v>13</v>
      </c>
      <c r="H142" s="85">
        <v>0.61538461538461542</v>
      </c>
      <c r="I142" s="59"/>
    </row>
    <row r="143" spans="1:9" ht="18.75" x14ac:dyDescent="0.3">
      <c r="A143" s="80" t="s">
        <v>209</v>
      </c>
      <c r="B143" s="82" t="s">
        <v>297</v>
      </c>
      <c r="C143" s="82">
        <v>3.25</v>
      </c>
      <c r="D143" s="82">
        <v>0.5</v>
      </c>
      <c r="E143" s="83">
        <v>4</v>
      </c>
      <c r="F143" s="84">
        <v>4</v>
      </c>
      <c r="G143" s="83">
        <v>11</v>
      </c>
      <c r="H143" s="85">
        <v>0.36363636363636365</v>
      </c>
      <c r="I143" s="59"/>
    </row>
    <row r="144" spans="1:9" ht="18.75" x14ac:dyDescent="0.3">
      <c r="A144" s="80" t="s">
        <v>210</v>
      </c>
      <c r="B144" s="82" t="s">
        <v>281</v>
      </c>
      <c r="C144" s="82">
        <v>3.44</v>
      </c>
      <c r="D144" s="82">
        <v>0.53</v>
      </c>
      <c r="E144" s="83">
        <v>9</v>
      </c>
      <c r="F144" s="84">
        <v>9</v>
      </c>
      <c r="G144" s="83">
        <v>26</v>
      </c>
      <c r="H144" s="85">
        <v>0.34615384615384615</v>
      </c>
      <c r="I144" s="59"/>
    </row>
    <row r="145" spans="1:9" ht="18.75" x14ac:dyDescent="0.3">
      <c r="A145" s="80" t="s">
        <v>211</v>
      </c>
      <c r="B145" s="82" t="s">
        <v>281</v>
      </c>
      <c r="C145" s="82">
        <v>3</v>
      </c>
      <c r="D145" s="82">
        <v>0</v>
      </c>
      <c r="E145" s="83">
        <v>2</v>
      </c>
      <c r="F145" s="84">
        <v>2</v>
      </c>
      <c r="G145" s="83">
        <v>3</v>
      </c>
      <c r="H145" s="85">
        <v>0.66666666666666663</v>
      </c>
      <c r="I145" s="59"/>
    </row>
    <row r="146" spans="1:9" ht="18.75" x14ac:dyDescent="0.3">
      <c r="A146" s="80" t="s">
        <v>212</v>
      </c>
      <c r="B146" s="82" t="s">
        <v>281</v>
      </c>
      <c r="C146" s="82">
        <v>5</v>
      </c>
      <c r="D146" s="82"/>
      <c r="E146" s="83">
        <v>1</v>
      </c>
      <c r="F146" s="84">
        <v>1</v>
      </c>
      <c r="G146" s="83">
        <v>1</v>
      </c>
      <c r="H146" s="85">
        <v>1</v>
      </c>
      <c r="I146" s="59"/>
    </row>
    <row r="147" spans="1:9" ht="18.75" x14ac:dyDescent="0.3">
      <c r="A147" s="80" t="s">
        <v>294</v>
      </c>
      <c r="B147" s="82" t="s">
        <v>281</v>
      </c>
      <c r="C147" s="82">
        <v>3</v>
      </c>
      <c r="D147" s="82"/>
      <c r="E147" s="83">
        <v>1</v>
      </c>
      <c r="F147" s="84">
        <v>1</v>
      </c>
      <c r="G147" s="83"/>
      <c r="H147" s="85"/>
      <c r="I147" s="59"/>
    </row>
    <row r="148" spans="1:9" ht="18.75" x14ac:dyDescent="0.3">
      <c r="A148" s="80" t="s">
        <v>295</v>
      </c>
      <c r="B148" s="82" t="s">
        <v>281</v>
      </c>
      <c r="C148" s="82">
        <v>4</v>
      </c>
      <c r="D148" s="82"/>
      <c r="E148" s="83">
        <v>1</v>
      </c>
      <c r="F148" s="84">
        <v>1</v>
      </c>
      <c r="G148" s="83"/>
      <c r="H148" s="85"/>
      <c r="I148" s="59"/>
    </row>
    <row r="149" spans="1:9" ht="18.75" x14ac:dyDescent="0.3">
      <c r="A149" s="80" t="s">
        <v>296</v>
      </c>
      <c r="B149" s="82" t="s">
        <v>281</v>
      </c>
      <c r="C149" s="82">
        <v>4</v>
      </c>
      <c r="D149" s="82"/>
      <c r="E149" s="83">
        <v>1</v>
      </c>
      <c r="F149" s="84">
        <v>1</v>
      </c>
      <c r="G149" s="83"/>
      <c r="H149" s="85"/>
      <c r="I149" s="59"/>
    </row>
    <row r="150" spans="1:9" ht="18.75" x14ac:dyDescent="0.3">
      <c r="A150" s="108" t="s">
        <v>213</v>
      </c>
      <c r="B150" s="82" t="s">
        <v>281</v>
      </c>
      <c r="C150" s="101">
        <v>3.8</v>
      </c>
      <c r="D150" s="101">
        <v>0.84</v>
      </c>
      <c r="E150" s="83">
        <v>5</v>
      </c>
      <c r="F150" s="84">
        <v>5</v>
      </c>
      <c r="G150" s="83">
        <v>20</v>
      </c>
      <c r="H150" s="85">
        <v>0.25</v>
      </c>
      <c r="I150" s="59"/>
    </row>
    <row r="151" spans="1:9" ht="18.75" x14ac:dyDescent="0.3">
      <c r="A151" s="110" t="s">
        <v>214</v>
      </c>
      <c r="B151" s="82" t="s">
        <v>281</v>
      </c>
      <c r="C151" s="82">
        <v>2.84</v>
      </c>
      <c r="D151" s="82">
        <v>0.81</v>
      </c>
      <c r="E151" s="83">
        <v>32</v>
      </c>
      <c r="F151" s="84">
        <v>34</v>
      </c>
      <c r="G151" s="83">
        <v>99</v>
      </c>
      <c r="H151" s="85">
        <v>0.34343434343434343</v>
      </c>
      <c r="I151" s="59"/>
    </row>
    <row r="152" spans="1:9" ht="18.75" x14ac:dyDescent="0.3">
      <c r="A152" s="110" t="s">
        <v>298</v>
      </c>
      <c r="B152" s="82" t="s">
        <v>281</v>
      </c>
      <c r="C152" s="82">
        <v>4</v>
      </c>
      <c r="D152" s="82"/>
      <c r="E152" s="83">
        <v>1</v>
      </c>
      <c r="F152" s="84">
        <v>1</v>
      </c>
      <c r="G152" s="83">
        <v>8</v>
      </c>
      <c r="H152" s="85">
        <v>0.125</v>
      </c>
      <c r="I152" s="59"/>
    </row>
    <row r="153" spans="1:9" ht="18.75" x14ac:dyDescent="0.3">
      <c r="A153" s="110" t="s">
        <v>263</v>
      </c>
      <c r="B153" s="82" t="s">
        <v>281</v>
      </c>
      <c r="C153" s="82">
        <v>4.33</v>
      </c>
      <c r="D153" s="82">
        <v>0.57999999999999996</v>
      </c>
      <c r="E153" s="83">
        <v>3</v>
      </c>
      <c r="F153" s="112">
        <v>4</v>
      </c>
      <c r="G153" s="83">
        <v>12</v>
      </c>
      <c r="H153" s="85">
        <v>0.33333333333333331</v>
      </c>
      <c r="I153" s="59"/>
    </row>
    <row r="154" spans="1:9" ht="18.75" x14ac:dyDescent="0.3">
      <c r="A154" s="110" t="s">
        <v>262</v>
      </c>
      <c r="B154" s="82" t="s">
        <v>281</v>
      </c>
      <c r="C154" s="82">
        <v>3.75</v>
      </c>
      <c r="D154" s="82">
        <v>0.5</v>
      </c>
      <c r="E154" s="83">
        <v>4</v>
      </c>
      <c r="F154" s="84">
        <v>4</v>
      </c>
      <c r="G154" s="83">
        <v>15</v>
      </c>
      <c r="H154" s="85">
        <v>0.26666666666666666</v>
      </c>
      <c r="I154" s="59"/>
    </row>
    <row r="155" spans="1:9" ht="18.75" x14ac:dyDescent="0.3">
      <c r="A155" s="39"/>
      <c r="B155" s="56" t="s">
        <v>281</v>
      </c>
      <c r="C155" s="41">
        <v>3.32</v>
      </c>
      <c r="D155" s="41">
        <v>0.82</v>
      </c>
      <c r="E155" s="40">
        <f>SUM(E139:E154)</f>
        <v>101</v>
      </c>
      <c r="F155" s="88">
        <v>105</v>
      </c>
      <c r="G155" s="40">
        <v>278</v>
      </c>
      <c r="H155" s="89">
        <v>0.37769784172661869</v>
      </c>
      <c r="I155" s="59"/>
    </row>
    <row r="156" spans="1:9" ht="18.75" x14ac:dyDescent="0.3">
      <c r="A156" s="46"/>
      <c r="B156" s="55"/>
      <c r="C156" s="48"/>
      <c r="D156" s="48"/>
      <c r="E156" s="47"/>
      <c r="F156" s="90"/>
      <c r="G156" s="47"/>
      <c r="H156" s="91"/>
      <c r="I156" s="59"/>
    </row>
    <row r="157" spans="1:9" ht="18.75" x14ac:dyDescent="0.3">
      <c r="A157" s="52" t="s">
        <v>201</v>
      </c>
      <c r="B157" s="54" t="s">
        <v>200</v>
      </c>
      <c r="C157" s="54">
        <v>3.68</v>
      </c>
      <c r="D157" s="54">
        <v>0.74</v>
      </c>
      <c r="E157" s="92">
        <v>56</v>
      </c>
      <c r="F157" s="93">
        <v>58</v>
      </c>
      <c r="G157" s="92">
        <v>92</v>
      </c>
      <c r="H157" s="94">
        <v>0.63043478260869568</v>
      </c>
      <c r="I157" s="59"/>
    </row>
    <row r="158" spans="1:9" ht="18.75" x14ac:dyDescent="0.3">
      <c r="A158" s="52" t="s">
        <v>202</v>
      </c>
      <c r="B158" s="54" t="s">
        <v>200</v>
      </c>
      <c r="C158" s="54">
        <v>3.67</v>
      </c>
      <c r="D158" s="54">
        <v>0.7</v>
      </c>
      <c r="E158" s="92">
        <v>76</v>
      </c>
      <c r="F158" s="93">
        <v>78</v>
      </c>
      <c r="G158" s="92">
        <v>134</v>
      </c>
      <c r="H158" s="94">
        <v>0.58208955223880599</v>
      </c>
      <c r="I158" s="59"/>
    </row>
    <row r="159" spans="1:9" ht="18.75" x14ac:dyDescent="0.3">
      <c r="A159" s="52" t="s">
        <v>203</v>
      </c>
      <c r="B159" s="54" t="s">
        <v>200</v>
      </c>
      <c r="C159" s="54">
        <v>3.46</v>
      </c>
      <c r="D159" s="54">
        <v>0.81</v>
      </c>
      <c r="E159" s="92">
        <v>41</v>
      </c>
      <c r="F159" s="93">
        <v>41</v>
      </c>
      <c r="G159" s="92">
        <v>57</v>
      </c>
      <c r="H159" s="94">
        <v>0.7192982456140351</v>
      </c>
      <c r="I159" s="59"/>
    </row>
    <row r="160" spans="1:9" ht="18.75" x14ac:dyDescent="0.3">
      <c r="A160" s="52" t="s">
        <v>299</v>
      </c>
      <c r="B160" s="54" t="s">
        <v>200</v>
      </c>
      <c r="C160" s="54">
        <v>3.4</v>
      </c>
      <c r="D160" s="54">
        <v>1.1399999999999999</v>
      </c>
      <c r="E160" s="92">
        <v>5</v>
      </c>
      <c r="F160" s="93">
        <v>5</v>
      </c>
      <c r="G160" s="92"/>
      <c r="H160" s="94"/>
      <c r="I160" s="59"/>
    </row>
    <row r="161" spans="1:9" ht="18.75" x14ac:dyDescent="0.3">
      <c r="A161" s="52" t="s">
        <v>264</v>
      </c>
      <c r="B161" s="54" t="s">
        <v>200</v>
      </c>
      <c r="C161" s="54">
        <v>3.5</v>
      </c>
      <c r="D161" s="54">
        <v>0.84</v>
      </c>
      <c r="E161" s="92">
        <v>6</v>
      </c>
      <c r="F161" s="93">
        <v>6</v>
      </c>
      <c r="G161" s="92">
        <v>4</v>
      </c>
      <c r="H161" s="94">
        <v>1.5</v>
      </c>
      <c r="I161" s="59"/>
    </row>
    <row r="162" spans="1:9" ht="18.75" x14ac:dyDescent="0.3">
      <c r="A162" s="52" t="s">
        <v>265</v>
      </c>
      <c r="B162" s="54" t="s">
        <v>200</v>
      </c>
      <c r="C162" s="54">
        <v>4</v>
      </c>
      <c r="D162" s="54">
        <v>1</v>
      </c>
      <c r="E162" s="92">
        <v>3</v>
      </c>
      <c r="F162" s="93">
        <v>3</v>
      </c>
      <c r="G162" s="92">
        <v>7</v>
      </c>
      <c r="H162" s="94">
        <v>0.42857142857142855</v>
      </c>
      <c r="I162" s="59"/>
    </row>
    <row r="163" spans="1:9" ht="18.75" x14ac:dyDescent="0.3">
      <c r="A163" s="52" t="s">
        <v>252</v>
      </c>
      <c r="B163" s="54" t="s">
        <v>200</v>
      </c>
      <c r="C163" s="54">
        <v>2.69</v>
      </c>
      <c r="D163" s="54">
        <v>0.92</v>
      </c>
      <c r="E163" s="92">
        <v>36</v>
      </c>
      <c r="F163" s="93">
        <v>38</v>
      </c>
      <c r="G163" s="92">
        <v>72</v>
      </c>
      <c r="H163" s="94">
        <v>0.52777777777777779</v>
      </c>
      <c r="I163" s="59"/>
    </row>
    <row r="164" spans="1:9" ht="18.75" x14ac:dyDescent="0.3">
      <c r="A164" s="52" t="s">
        <v>251</v>
      </c>
      <c r="B164" s="54" t="s">
        <v>200</v>
      </c>
      <c r="C164" s="113">
        <v>3</v>
      </c>
      <c r="D164" s="113"/>
      <c r="E164" s="92">
        <v>1</v>
      </c>
      <c r="F164" s="93">
        <v>1</v>
      </c>
      <c r="G164" s="92">
        <v>1</v>
      </c>
      <c r="H164" s="94">
        <v>1</v>
      </c>
      <c r="I164" s="59"/>
    </row>
    <row r="165" spans="1:9" ht="18.75" x14ac:dyDescent="0.3">
      <c r="A165" s="52" t="s">
        <v>125</v>
      </c>
      <c r="B165" s="54" t="s">
        <v>200</v>
      </c>
      <c r="C165" s="54">
        <v>3.14</v>
      </c>
      <c r="D165" s="54">
        <v>1.01</v>
      </c>
      <c r="E165" s="92">
        <v>21</v>
      </c>
      <c r="F165" s="93">
        <v>21</v>
      </c>
      <c r="G165" s="92">
        <v>28</v>
      </c>
      <c r="H165" s="94">
        <v>0.75</v>
      </c>
      <c r="I165" s="59"/>
    </row>
    <row r="166" spans="1:9" ht="18.75" x14ac:dyDescent="0.3">
      <c r="A166" s="49"/>
      <c r="B166" s="58" t="s">
        <v>200</v>
      </c>
      <c r="C166" s="95">
        <v>3.44</v>
      </c>
      <c r="D166" s="51">
        <v>0.87</v>
      </c>
      <c r="E166" s="50">
        <f>SUM(E157:E165)</f>
        <v>245</v>
      </c>
      <c r="F166" s="95">
        <v>251</v>
      </c>
      <c r="G166" s="50">
        <v>395</v>
      </c>
      <c r="H166" s="96">
        <v>0.63544303797468349</v>
      </c>
      <c r="I166" s="59"/>
    </row>
    <row r="167" spans="1:9" ht="18.75" x14ac:dyDescent="0.3">
      <c r="A167" s="46"/>
      <c r="B167" s="55"/>
      <c r="C167" s="90"/>
      <c r="D167" s="48"/>
      <c r="E167" s="47"/>
      <c r="F167" s="90"/>
      <c r="G167" s="47"/>
      <c r="H167" s="91"/>
      <c r="I167" s="59"/>
    </row>
    <row r="168" spans="1:9" ht="18.75" x14ac:dyDescent="0.3">
      <c r="A168" s="80" t="s">
        <v>131</v>
      </c>
      <c r="B168" s="82" t="s">
        <v>196</v>
      </c>
      <c r="C168" s="82">
        <v>3.62</v>
      </c>
      <c r="D168" s="82">
        <v>0.7</v>
      </c>
      <c r="E168" s="83">
        <v>66</v>
      </c>
      <c r="F168" s="84">
        <v>66</v>
      </c>
      <c r="G168" s="83">
        <v>77</v>
      </c>
      <c r="H168" s="85">
        <v>0.8571428571428571</v>
      </c>
      <c r="I168" s="59"/>
    </row>
    <row r="169" spans="1:9" ht="18.75" x14ac:dyDescent="0.3">
      <c r="A169" s="80" t="s">
        <v>197</v>
      </c>
      <c r="B169" s="82" t="s">
        <v>196</v>
      </c>
      <c r="C169" s="82">
        <v>3.68</v>
      </c>
      <c r="D169" s="82">
        <v>0.56999999999999995</v>
      </c>
      <c r="E169" s="83">
        <v>22</v>
      </c>
      <c r="F169" s="84">
        <v>22</v>
      </c>
      <c r="G169" s="83">
        <v>31</v>
      </c>
      <c r="H169" s="85">
        <v>0.70967741935483875</v>
      </c>
      <c r="I169" s="59"/>
    </row>
    <row r="170" spans="1:9" ht="18.75" x14ac:dyDescent="0.3">
      <c r="A170" s="80" t="s">
        <v>198</v>
      </c>
      <c r="B170" s="82" t="s">
        <v>196</v>
      </c>
      <c r="C170" s="82">
        <v>3.11</v>
      </c>
      <c r="D170" s="82">
        <v>0.87</v>
      </c>
      <c r="E170" s="83">
        <v>95</v>
      </c>
      <c r="F170" s="84">
        <v>95</v>
      </c>
      <c r="G170" s="83">
        <v>148</v>
      </c>
      <c r="H170" s="85">
        <v>0.64189189189189189</v>
      </c>
      <c r="I170" s="59"/>
    </row>
    <row r="171" spans="1:9" ht="18.75" x14ac:dyDescent="0.3">
      <c r="A171" s="80" t="s">
        <v>195</v>
      </c>
      <c r="B171" s="82" t="s">
        <v>196</v>
      </c>
      <c r="C171" s="82"/>
      <c r="D171" s="82"/>
      <c r="E171" s="83"/>
      <c r="F171" s="84">
        <v>0</v>
      </c>
      <c r="G171" s="83">
        <v>9</v>
      </c>
      <c r="H171" s="85">
        <v>0</v>
      </c>
      <c r="I171" s="59"/>
    </row>
    <row r="172" spans="1:9" ht="18.75" x14ac:dyDescent="0.3">
      <c r="A172" s="80" t="s">
        <v>199</v>
      </c>
      <c r="B172" s="82" t="s">
        <v>196</v>
      </c>
      <c r="C172" s="82"/>
      <c r="D172" s="82"/>
      <c r="E172" s="83"/>
      <c r="F172" s="84">
        <v>0</v>
      </c>
      <c r="G172" s="83">
        <v>0</v>
      </c>
      <c r="H172" s="85"/>
      <c r="I172" s="59"/>
    </row>
    <row r="173" spans="1:9" ht="18.75" x14ac:dyDescent="0.3">
      <c r="A173" s="39"/>
      <c r="B173" s="56" t="s">
        <v>196</v>
      </c>
      <c r="C173" s="41">
        <v>3.36</v>
      </c>
      <c r="D173" s="41">
        <v>0.82</v>
      </c>
      <c r="E173" s="40">
        <f>SUM(E168:E172)</f>
        <v>183</v>
      </c>
      <c r="F173" s="88">
        <v>183</v>
      </c>
      <c r="G173" s="40">
        <v>265</v>
      </c>
      <c r="H173" s="89">
        <v>0.69056603773584901</v>
      </c>
      <c r="I173" s="59"/>
    </row>
    <row r="174" spans="1:9" ht="18.75" x14ac:dyDescent="0.3">
      <c r="A174" s="46"/>
      <c r="B174" s="55"/>
      <c r="C174" s="48"/>
      <c r="D174" s="48"/>
      <c r="E174" s="47"/>
      <c r="F174" s="90"/>
      <c r="G174" s="47"/>
      <c r="H174" s="91"/>
      <c r="I174" s="59"/>
    </row>
    <row r="175" spans="1:9" ht="18.75" x14ac:dyDescent="0.3">
      <c r="A175" s="114" t="s">
        <v>266</v>
      </c>
      <c r="B175" s="54" t="s">
        <v>192</v>
      </c>
      <c r="C175" s="115"/>
      <c r="D175" s="115"/>
      <c r="E175" s="115"/>
      <c r="F175" s="93">
        <v>0</v>
      </c>
      <c r="G175" s="92">
        <v>0</v>
      </c>
      <c r="H175" s="94"/>
      <c r="I175" s="59"/>
    </row>
    <row r="176" spans="1:9" ht="18.75" x14ac:dyDescent="0.3">
      <c r="A176" s="52" t="s">
        <v>191</v>
      </c>
      <c r="B176" s="54" t="s">
        <v>192</v>
      </c>
      <c r="C176" s="54">
        <v>3.7</v>
      </c>
      <c r="D176" s="54">
        <v>0.8</v>
      </c>
      <c r="E176" s="92">
        <v>69</v>
      </c>
      <c r="F176" s="93">
        <v>70</v>
      </c>
      <c r="G176" s="92">
        <v>81</v>
      </c>
      <c r="H176" s="94">
        <f>70/81</f>
        <v>0.86419753086419748</v>
      </c>
      <c r="I176" s="59"/>
    </row>
    <row r="177" spans="1:9" ht="18.75" x14ac:dyDescent="0.3">
      <c r="A177" s="52" t="s">
        <v>193</v>
      </c>
      <c r="B177" s="54" t="s">
        <v>192</v>
      </c>
      <c r="C177" s="54">
        <v>3.5</v>
      </c>
      <c r="D177" s="54">
        <v>0.6</v>
      </c>
      <c r="E177" s="92">
        <v>6</v>
      </c>
      <c r="F177" s="93">
        <v>6</v>
      </c>
      <c r="G177" s="92">
        <v>1</v>
      </c>
      <c r="H177" s="94">
        <v>6</v>
      </c>
      <c r="I177" s="59"/>
    </row>
    <row r="178" spans="1:9" ht="18.75" x14ac:dyDescent="0.3">
      <c r="A178" s="52" t="s">
        <v>194</v>
      </c>
      <c r="B178" s="54" t="s">
        <v>192</v>
      </c>
      <c r="C178" s="113">
        <v>5</v>
      </c>
      <c r="D178" s="113"/>
      <c r="E178" s="92">
        <v>1</v>
      </c>
      <c r="F178" s="99">
        <v>1</v>
      </c>
      <c r="G178" s="92">
        <v>1</v>
      </c>
      <c r="H178" s="94">
        <v>1</v>
      </c>
      <c r="I178" s="59"/>
    </row>
    <row r="179" spans="1:9" ht="18.75" x14ac:dyDescent="0.3">
      <c r="A179" s="52" t="s">
        <v>195</v>
      </c>
      <c r="B179" s="54" t="s">
        <v>192</v>
      </c>
      <c r="C179" s="54">
        <v>3.5</v>
      </c>
      <c r="D179" s="54">
        <v>0.71</v>
      </c>
      <c r="E179" s="92">
        <v>2</v>
      </c>
      <c r="F179" s="93">
        <v>2</v>
      </c>
      <c r="G179" s="92">
        <v>2</v>
      </c>
      <c r="H179" s="94">
        <v>1</v>
      </c>
      <c r="I179" s="59"/>
    </row>
    <row r="180" spans="1:9" ht="18.75" x14ac:dyDescent="0.3">
      <c r="A180" s="49"/>
      <c r="B180" s="58" t="s">
        <v>192</v>
      </c>
      <c r="C180" s="51">
        <v>3.7</v>
      </c>
      <c r="D180" s="51">
        <v>0.74</v>
      </c>
      <c r="E180" s="50">
        <v>78</v>
      </c>
      <c r="F180" s="95">
        <v>79</v>
      </c>
      <c r="G180" s="50">
        <v>85</v>
      </c>
      <c r="H180" s="96">
        <f>79/85</f>
        <v>0.92941176470588238</v>
      </c>
      <c r="I180" s="59"/>
    </row>
    <row r="181" spans="1:9" ht="18.75" x14ac:dyDescent="0.3">
      <c r="A181" s="64"/>
      <c r="B181" s="65"/>
      <c r="C181" s="116"/>
      <c r="D181" s="48"/>
      <c r="E181" s="47"/>
      <c r="F181" s="90"/>
      <c r="G181" s="47"/>
      <c r="H181" s="91"/>
      <c r="I181" s="59"/>
    </row>
    <row r="182" spans="1:9" ht="18.75" x14ac:dyDescent="0.3">
      <c r="A182" s="209" t="s">
        <v>69</v>
      </c>
      <c r="B182" s="210"/>
      <c r="C182" s="66">
        <v>3.5</v>
      </c>
      <c r="D182" s="66">
        <v>0.9</v>
      </c>
      <c r="E182" s="68">
        <v>2216</v>
      </c>
      <c r="F182" s="68">
        <v>2247</v>
      </c>
      <c r="G182" s="68">
        <v>3697</v>
      </c>
      <c r="H182" s="117">
        <f>2247/3697</f>
        <v>0.60779010008114687</v>
      </c>
      <c r="I182" s="59"/>
    </row>
    <row r="183" spans="1:9" ht="18.75" x14ac:dyDescent="0.3">
      <c r="A183" s="209" t="s">
        <v>29</v>
      </c>
      <c r="B183" s="210"/>
      <c r="C183" s="68">
        <v>2216</v>
      </c>
      <c r="D183" s="59"/>
      <c r="E183" s="59"/>
      <c r="F183" s="59"/>
      <c r="G183" s="59"/>
      <c r="H183" s="59"/>
      <c r="I183" s="59"/>
    </row>
    <row r="184" spans="1:9" ht="18.75" x14ac:dyDescent="0.3">
      <c r="A184" s="209" t="s">
        <v>103</v>
      </c>
      <c r="B184" s="210"/>
      <c r="C184" s="67">
        <v>2247</v>
      </c>
      <c r="D184" s="59"/>
      <c r="E184" s="59"/>
      <c r="F184" s="59"/>
      <c r="G184" s="59"/>
      <c r="H184" s="59"/>
      <c r="I184" s="59"/>
    </row>
    <row r="185" spans="1:9" ht="18.75" x14ac:dyDescent="0.3">
      <c r="A185" s="59"/>
      <c r="B185" s="59"/>
      <c r="C185" s="59"/>
      <c r="D185" s="59"/>
      <c r="E185" s="59"/>
      <c r="F185" s="59"/>
      <c r="G185" s="59"/>
      <c r="H185" s="59"/>
      <c r="I185" s="59"/>
    </row>
    <row r="186" spans="1:9" x14ac:dyDescent="0.25">
      <c r="A186" s="207" t="s">
        <v>273</v>
      </c>
      <c r="B186" s="208"/>
      <c r="C186" s="208"/>
      <c r="D186" s="208"/>
      <c r="E186" s="208"/>
    </row>
    <row r="188" spans="1:9" ht="45" x14ac:dyDescent="0.25">
      <c r="A188" s="201" t="s">
        <v>306</v>
      </c>
    </row>
  </sheetData>
  <mergeCells count="4">
    <mergeCell ref="A186:E186"/>
    <mergeCell ref="A182:B182"/>
    <mergeCell ref="A183:B183"/>
    <mergeCell ref="A184:B18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</sheetPr>
  <dimension ref="A1:E179"/>
  <sheetViews>
    <sheetView workbookViewId="0"/>
  </sheetViews>
  <sheetFormatPr baseColWidth="10" defaultRowHeight="15" x14ac:dyDescent="0.25"/>
  <cols>
    <col min="1" max="1" width="77.5703125" customWidth="1"/>
    <col min="2" max="2" width="73" customWidth="1"/>
    <col min="3" max="3" width="30.140625" customWidth="1"/>
    <col min="4" max="4" width="24.7109375" customWidth="1"/>
    <col min="5" max="5" width="30.7109375" customWidth="1"/>
  </cols>
  <sheetData>
    <row r="1" spans="1:5" ht="18.75" x14ac:dyDescent="0.3">
      <c r="A1" s="44" t="s">
        <v>102</v>
      </c>
      <c r="B1" s="59"/>
      <c r="C1" s="59"/>
      <c r="D1" s="59"/>
      <c r="E1" s="59"/>
    </row>
    <row r="2" spans="1:5" ht="18.75" x14ac:dyDescent="0.3">
      <c r="A2" s="45" t="s">
        <v>65</v>
      </c>
      <c r="B2" s="59"/>
      <c r="C2" s="59"/>
      <c r="D2" s="59"/>
      <c r="E2" s="59"/>
    </row>
    <row r="3" spans="1:5" ht="18.75" x14ac:dyDescent="0.3">
      <c r="A3" s="45" t="s">
        <v>280</v>
      </c>
      <c r="B3" s="59"/>
      <c r="C3" s="59"/>
      <c r="D3" s="59"/>
      <c r="E3" s="59"/>
    </row>
    <row r="4" spans="1:5" ht="18.75" x14ac:dyDescent="0.3">
      <c r="A4" s="59"/>
      <c r="B4" s="59"/>
      <c r="C4" s="59"/>
      <c r="D4" s="59"/>
      <c r="E4" s="59"/>
    </row>
    <row r="5" spans="1:5" ht="18.75" x14ac:dyDescent="0.3">
      <c r="A5" s="42" t="s">
        <v>67</v>
      </c>
      <c r="B5" s="42" t="s">
        <v>68</v>
      </c>
      <c r="C5" s="42" t="s">
        <v>230</v>
      </c>
      <c r="D5" s="42" t="s">
        <v>228</v>
      </c>
      <c r="E5" s="42" t="s">
        <v>229</v>
      </c>
    </row>
    <row r="6" spans="1:5" ht="18.75" x14ac:dyDescent="0.3">
      <c r="A6" s="78"/>
      <c r="B6" s="78"/>
      <c r="C6" s="78"/>
      <c r="D6" s="78"/>
      <c r="E6" s="78"/>
    </row>
    <row r="7" spans="1:5" ht="18.75" x14ac:dyDescent="0.3">
      <c r="A7" s="36" t="s">
        <v>131</v>
      </c>
      <c r="B7" s="37" t="s">
        <v>130</v>
      </c>
      <c r="C7" s="72">
        <v>43</v>
      </c>
      <c r="D7" s="118">
        <v>43</v>
      </c>
      <c r="E7" s="119">
        <f t="shared" ref="E7:E75" si="0">C7/D7</f>
        <v>1</v>
      </c>
    </row>
    <row r="8" spans="1:5" ht="18.75" x14ac:dyDescent="0.3">
      <c r="A8" s="36" t="s">
        <v>132</v>
      </c>
      <c r="B8" s="37" t="s">
        <v>130</v>
      </c>
      <c r="C8" s="72">
        <v>9</v>
      </c>
      <c r="D8" s="118">
        <v>10</v>
      </c>
      <c r="E8" s="119">
        <f t="shared" si="0"/>
        <v>0.9</v>
      </c>
    </row>
    <row r="9" spans="1:5" ht="18.75" x14ac:dyDescent="0.3">
      <c r="A9" s="36" t="s">
        <v>133</v>
      </c>
      <c r="B9" s="37" t="s">
        <v>130</v>
      </c>
      <c r="C9" s="72">
        <v>15</v>
      </c>
      <c r="D9" s="118">
        <v>16</v>
      </c>
      <c r="E9" s="119">
        <f t="shared" si="0"/>
        <v>0.9375</v>
      </c>
    </row>
    <row r="10" spans="1:5" ht="18.75" x14ac:dyDescent="0.3">
      <c r="A10" s="36" t="s">
        <v>134</v>
      </c>
      <c r="B10" s="37" t="s">
        <v>130</v>
      </c>
      <c r="C10" s="72">
        <v>6</v>
      </c>
      <c r="D10" s="118">
        <v>9</v>
      </c>
      <c r="E10" s="119">
        <f t="shared" si="0"/>
        <v>0.66666666666666663</v>
      </c>
    </row>
    <row r="11" spans="1:5" ht="18.75" x14ac:dyDescent="0.3">
      <c r="A11" s="36" t="s">
        <v>135</v>
      </c>
      <c r="B11" s="37" t="s">
        <v>130</v>
      </c>
      <c r="C11" s="72">
        <v>8</v>
      </c>
      <c r="D11" s="118">
        <v>8</v>
      </c>
      <c r="E11" s="119">
        <f t="shared" si="0"/>
        <v>1</v>
      </c>
    </row>
    <row r="12" spans="1:5" ht="18.75" x14ac:dyDescent="0.3">
      <c r="A12" s="36" t="s">
        <v>136</v>
      </c>
      <c r="B12" s="37" t="s">
        <v>130</v>
      </c>
      <c r="C12" s="72">
        <v>3</v>
      </c>
      <c r="D12" s="118">
        <v>2</v>
      </c>
      <c r="E12" s="119">
        <f t="shared" si="0"/>
        <v>1.5</v>
      </c>
    </row>
    <row r="13" spans="1:5" ht="18.75" x14ac:dyDescent="0.3">
      <c r="A13" s="36" t="s">
        <v>137</v>
      </c>
      <c r="B13" s="37" t="s">
        <v>130</v>
      </c>
      <c r="C13" s="72">
        <v>2</v>
      </c>
      <c r="D13" s="118">
        <v>2</v>
      </c>
      <c r="E13" s="119">
        <f t="shared" si="0"/>
        <v>1</v>
      </c>
    </row>
    <row r="14" spans="1:5" ht="18.75" x14ac:dyDescent="0.3">
      <c r="A14" s="39"/>
      <c r="B14" s="40" t="s">
        <v>130</v>
      </c>
      <c r="C14" s="88">
        <f>SUM(C7:C13)</f>
        <v>86</v>
      </c>
      <c r="D14" s="40">
        <f>SUM(D7:D13)</f>
        <v>90</v>
      </c>
      <c r="E14" s="89">
        <f t="shared" si="0"/>
        <v>0.9555555555555556</v>
      </c>
    </row>
    <row r="15" spans="1:5" ht="18.75" x14ac:dyDescent="0.3">
      <c r="A15" s="120"/>
      <c r="B15" s="78"/>
      <c r="C15" s="121"/>
      <c r="D15" s="78"/>
      <c r="E15" s="122"/>
    </row>
    <row r="16" spans="1:5" ht="18.75" x14ac:dyDescent="0.3">
      <c r="A16" s="52" t="s">
        <v>121</v>
      </c>
      <c r="B16" s="53" t="s">
        <v>139</v>
      </c>
      <c r="C16" s="93">
        <v>28</v>
      </c>
      <c r="D16" s="92">
        <v>48</v>
      </c>
      <c r="E16" s="94">
        <f t="shared" si="0"/>
        <v>0.58333333333333337</v>
      </c>
    </row>
    <row r="17" spans="1:5" ht="18.75" x14ac:dyDescent="0.3">
      <c r="A17" s="52" t="s">
        <v>131</v>
      </c>
      <c r="B17" s="53" t="s">
        <v>139</v>
      </c>
      <c r="C17" s="93">
        <v>91</v>
      </c>
      <c r="D17" s="92">
        <v>127</v>
      </c>
      <c r="E17" s="94">
        <f t="shared" si="0"/>
        <v>0.71653543307086609</v>
      </c>
    </row>
    <row r="18" spans="1:5" ht="18.75" x14ac:dyDescent="0.3">
      <c r="A18" s="52" t="s">
        <v>140</v>
      </c>
      <c r="B18" s="53" t="s">
        <v>139</v>
      </c>
      <c r="C18" s="93">
        <v>6</v>
      </c>
      <c r="D18" s="92">
        <v>20</v>
      </c>
      <c r="E18" s="94">
        <f t="shared" si="0"/>
        <v>0.3</v>
      </c>
    </row>
    <row r="19" spans="1:5" ht="18.75" x14ac:dyDescent="0.3">
      <c r="A19" s="52" t="s">
        <v>141</v>
      </c>
      <c r="B19" s="53" t="s">
        <v>139</v>
      </c>
      <c r="C19" s="93">
        <v>22</v>
      </c>
      <c r="D19" s="92">
        <v>50</v>
      </c>
      <c r="E19" s="94">
        <f t="shared" si="0"/>
        <v>0.44</v>
      </c>
    </row>
    <row r="20" spans="1:5" ht="18.75" x14ac:dyDescent="0.3">
      <c r="A20" s="49"/>
      <c r="B20" s="50" t="s">
        <v>139</v>
      </c>
      <c r="C20" s="95">
        <f>SUM(C16:C19)</f>
        <v>147</v>
      </c>
      <c r="D20" s="50">
        <f>SUM(D16:D19)</f>
        <v>245</v>
      </c>
      <c r="E20" s="96">
        <f t="shared" si="0"/>
        <v>0.6</v>
      </c>
    </row>
    <row r="21" spans="1:5" ht="18.75" x14ac:dyDescent="0.3">
      <c r="A21" s="120"/>
      <c r="B21" s="78"/>
      <c r="C21" s="121"/>
      <c r="D21" s="78"/>
      <c r="E21" s="122"/>
    </row>
    <row r="22" spans="1:5" ht="18.75" x14ac:dyDescent="0.3">
      <c r="A22" s="123" t="s">
        <v>242</v>
      </c>
      <c r="B22" s="118" t="s">
        <v>241</v>
      </c>
      <c r="C22" s="72">
        <v>6</v>
      </c>
      <c r="D22" s="118">
        <v>9</v>
      </c>
      <c r="E22" s="119">
        <f t="shared" si="0"/>
        <v>0.66666666666666663</v>
      </c>
    </row>
    <row r="23" spans="1:5" ht="18.75" x14ac:dyDescent="0.3">
      <c r="A23" s="123" t="s">
        <v>243</v>
      </c>
      <c r="B23" s="118" t="s">
        <v>241</v>
      </c>
      <c r="C23" s="72">
        <v>10</v>
      </c>
      <c r="D23" s="118">
        <v>12</v>
      </c>
      <c r="E23" s="119">
        <f t="shared" si="0"/>
        <v>0.83333333333333337</v>
      </c>
    </row>
    <row r="24" spans="1:5" ht="18.75" x14ac:dyDescent="0.3">
      <c r="A24" s="123" t="s">
        <v>145</v>
      </c>
      <c r="B24" s="118" t="s">
        <v>241</v>
      </c>
      <c r="C24" s="72">
        <v>4</v>
      </c>
      <c r="D24" s="118">
        <v>23</v>
      </c>
      <c r="E24" s="119">
        <f>C24/D24</f>
        <v>0.17391304347826086</v>
      </c>
    </row>
    <row r="25" spans="1:5" ht="18.75" x14ac:dyDescent="0.3">
      <c r="A25" s="123" t="s">
        <v>254</v>
      </c>
      <c r="B25" s="118" t="s">
        <v>241</v>
      </c>
      <c r="C25" s="72">
        <v>12</v>
      </c>
      <c r="D25" s="118">
        <v>15</v>
      </c>
      <c r="E25" s="119">
        <f t="shared" si="0"/>
        <v>0.8</v>
      </c>
    </row>
    <row r="26" spans="1:5" ht="18.75" x14ac:dyDescent="0.3">
      <c r="A26" s="123" t="s">
        <v>253</v>
      </c>
      <c r="B26" s="118" t="s">
        <v>241</v>
      </c>
      <c r="C26" s="72">
        <v>1</v>
      </c>
      <c r="D26" s="118">
        <v>11</v>
      </c>
      <c r="E26" s="119">
        <f t="shared" si="0"/>
        <v>9.0909090909090912E-2</v>
      </c>
    </row>
    <row r="27" spans="1:5" ht="18.75" x14ac:dyDescent="0.3">
      <c r="A27" s="39"/>
      <c r="B27" s="40" t="s">
        <v>241</v>
      </c>
      <c r="C27" s="88">
        <f>SUM(C22:C26)</f>
        <v>33</v>
      </c>
      <c r="D27" s="57">
        <f>SUM(D22:D26)</f>
        <v>70</v>
      </c>
      <c r="E27" s="89">
        <f t="shared" si="0"/>
        <v>0.47142857142857142</v>
      </c>
    </row>
    <row r="28" spans="1:5" ht="18.75" x14ac:dyDescent="0.3">
      <c r="A28" s="46"/>
      <c r="B28" s="47"/>
      <c r="C28" s="90"/>
      <c r="D28" s="98"/>
      <c r="E28" s="91"/>
    </row>
    <row r="29" spans="1:5" ht="18.75" x14ac:dyDescent="0.3">
      <c r="A29" s="52" t="s">
        <v>142</v>
      </c>
      <c r="B29" s="54" t="s">
        <v>143</v>
      </c>
      <c r="C29" s="93">
        <v>10</v>
      </c>
      <c r="D29" s="99">
        <v>16</v>
      </c>
      <c r="E29" s="94">
        <f t="shared" si="0"/>
        <v>0.625</v>
      </c>
    </row>
    <row r="30" spans="1:5" ht="18.75" x14ac:dyDescent="0.3">
      <c r="A30" s="52" t="s">
        <v>144</v>
      </c>
      <c r="B30" s="54" t="s">
        <v>143</v>
      </c>
      <c r="C30" s="93">
        <v>18</v>
      </c>
      <c r="D30" s="92">
        <v>21</v>
      </c>
      <c r="E30" s="94">
        <f t="shared" si="0"/>
        <v>0.8571428571428571</v>
      </c>
    </row>
    <row r="31" spans="1:5" ht="18.75" x14ac:dyDescent="0.3">
      <c r="A31" s="52" t="s">
        <v>145</v>
      </c>
      <c r="B31" s="54" t="s">
        <v>143</v>
      </c>
      <c r="C31" s="93">
        <v>11</v>
      </c>
      <c r="D31" s="92">
        <v>14</v>
      </c>
      <c r="E31" s="94">
        <f t="shared" si="0"/>
        <v>0.7857142857142857</v>
      </c>
    </row>
    <row r="32" spans="1:5" ht="18.75" x14ac:dyDescent="0.3">
      <c r="A32" s="52" t="s">
        <v>146</v>
      </c>
      <c r="B32" s="54" t="s">
        <v>143</v>
      </c>
      <c r="C32" s="93">
        <v>8</v>
      </c>
      <c r="D32" s="99">
        <v>7</v>
      </c>
      <c r="E32" s="94">
        <f t="shared" si="0"/>
        <v>1.1428571428571428</v>
      </c>
    </row>
    <row r="33" spans="1:5" ht="18.75" x14ac:dyDescent="0.3">
      <c r="A33" s="52" t="s">
        <v>147</v>
      </c>
      <c r="B33" s="54" t="s">
        <v>143</v>
      </c>
      <c r="C33" s="93">
        <v>13</v>
      </c>
      <c r="D33" s="99">
        <v>8</v>
      </c>
      <c r="E33" s="94">
        <f t="shared" si="0"/>
        <v>1.625</v>
      </c>
    </row>
    <row r="34" spans="1:5" ht="18.75" x14ac:dyDescent="0.3">
      <c r="A34" s="52" t="s">
        <v>137</v>
      </c>
      <c r="B34" s="54" t="s">
        <v>143</v>
      </c>
      <c r="C34" s="93">
        <v>2</v>
      </c>
      <c r="D34" s="92">
        <v>3</v>
      </c>
      <c r="E34" s="94">
        <f t="shared" si="0"/>
        <v>0.66666666666666663</v>
      </c>
    </row>
    <row r="35" spans="1:5" ht="18.75" x14ac:dyDescent="0.3">
      <c r="A35" s="49"/>
      <c r="B35" s="58" t="s">
        <v>143</v>
      </c>
      <c r="C35" s="95">
        <f>SUM(C29:C34)</f>
        <v>62</v>
      </c>
      <c r="D35" s="100">
        <f>SUM(D29:D34)</f>
        <v>69</v>
      </c>
      <c r="E35" s="96">
        <f t="shared" si="0"/>
        <v>0.89855072463768115</v>
      </c>
    </row>
    <row r="36" spans="1:5" ht="18.75" x14ac:dyDescent="0.3">
      <c r="A36" s="46"/>
      <c r="B36" s="55"/>
      <c r="C36" s="90"/>
      <c r="D36" s="98"/>
      <c r="E36" s="91"/>
    </row>
    <row r="37" spans="1:5" ht="18.75" x14ac:dyDescent="0.3">
      <c r="A37" s="36" t="s">
        <v>255</v>
      </c>
      <c r="B37" s="38" t="s">
        <v>149</v>
      </c>
      <c r="C37" s="72">
        <v>0</v>
      </c>
      <c r="D37" s="118">
        <v>0</v>
      </c>
      <c r="E37" s="119"/>
    </row>
    <row r="38" spans="1:5" ht="18.75" x14ac:dyDescent="0.3">
      <c r="A38" s="36" t="s">
        <v>148</v>
      </c>
      <c r="B38" s="38" t="s">
        <v>149</v>
      </c>
      <c r="C38" s="72">
        <v>16</v>
      </c>
      <c r="D38" s="118">
        <v>22</v>
      </c>
      <c r="E38" s="119">
        <f t="shared" si="0"/>
        <v>0.72727272727272729</v>
      </c>
    </row>
    <row r="39" spans="1:5" ht="18.75" x14ac:dyDescent="0.3">
      <c r="A39" s="36" t="s">
        <v>150</v>
      </c>
      <c r="B39" s="38" t="s">
        <v>149</v>
      </c>
      <c r="C39" s="72">
        <v>10</v>
      </c>
      <c r="D39" s="118">
        <v>23</v>
      </c>
      <c r="E39" s="119">
        <f t="shared" si="0"/>
        <v>0.43478260869565216</v>
      </c>
    </row>
    <row r="40" spans="1:5" ht="18.75" x14ac:dyDescent="0.3">
      <c r="A40" s="36" t="s">
        <v>151</v>
      </c>
      <c r="B40" s="38" t="s">
        <v>149</v>
      </c>
      <c r="C40" s="72">
        <v>44</v>
      </c>
      <c r="D40" s="118">
        <v>61</v>
      </c>
      <c r="E40" s="119">
        <f t="shared" si="0"/>
        <v>0.72131147540983609</v>
      </c>
    </row>
    <row r="41" spans="1:5" ht="18.75" x14ac:dyDescent="0.3">
      <c r="A41" s="36" t="s">
        <v>152</v>
      </c>
      <c r="B41" s="38" t="s">
        <v>149</v>
      </c>
      <c r="C41" s="72">
        <v>1</v>
      </c>
      <c r="D41" s="118">
        <v>1</v>
      </c>
      <c r="E41" s="119">
        <f t="shared" si="0"/>
        <v>1</v>
      </c>
    </row>
    <row r="42" spans="1:5" ht="18.75" x14ac:dyDescent="0.3">
      <c r="A42" s="36" t="s">
        <v>256</v>
      </c>
      <c r="B42" s="38" t="s">
        <v>149</v>
      </c>
      <c r="C42" s="72">
        <v>5</v>
      </c>
      <c r="D42" s="118">
        <v>7</v>
      </c>
      <c r="E42" s="119">
        <f t="shared" si="0"/>
        <v>0.7142857142857143</v>
      </c>
    </row>
    <row r="43" spans="1:5" ht="18.75" x14ac:dyDescent="0.3">
      <c r="A43" s="36" t="s">
        <v>137</v>
      </c>
      <c r="B43" s="38" t="s">
        <v>149</v>
      </c>
      <c r="C43" s="72">
        <v>0</v>
      </c>
      <c r="D43" s="118">
        <v>1</v>
      </c>
      <c r="E43" s="119">
        <f t="shared" si="0"/>
        <v>0</v>
      </c>
    </row>
    <row r="44" spans="1:5" ht="18.75" x14ac:dyDescent="0.3">
      <c r="A44" s="36" t="s">
        <v>153</v>
      </c>
      <c r="B44" s="38" t="s">
        <v>149</v>
      </c>
      <c r="C44" s="72">
        <v>0</v>
      </c>
      <c r="D44" s="118">
        <v>3</v>
      </c>
      <c r="E44" s="119">
        <f t="shared" si="0"/>
        <v>0</v>
      </c>
    </row>
    <row r="45" spans="1:5" ht="18.75" x14ac:dyDescent="0.3">
      <c r="A45" s="36" t="s">
        <v>154</v>
      </c>
      <c r="B45" s="38" t="s">
        <v>149</v>
      </c>
      <c r="C45" s="72">
        <v>3</v>
      </c>
      <c r="D45" s="118">
        <v>6</v>
      </c>
      <c r="E45" s="119">
        <f t="shared" si="0"/>
        <v>0.5</v>
      </c>
    </row>
    <row r="46" spans="1:5" ht="18.75" x14ac:dyDescent="0.3">
      <c r="A46" s="39"/>
      <c r="B46" s="56" t="s">
        <v>149</v>
      </c>
      <c r="C46" s="88">
        <v>80</v>
      </c>
      <c r="D46" s="40">
        <f>SUM(D37:D45)</f>
        <v>124</v>
      </c>
      <c r="E46" s="89">
        <f t="shared" si="0"/>
        <v>0.64516129032258063</v>
      </c>
    </row>
    <row r="47" spans="1:5" ht="18.75" x14ac:dyDescent="0.3">
      <c r="A47" s="46"/>
      <c r="B47" s="55"/>
      <c r="C47" s="90"/>
      <c r="D47" s="47"/>
      <c r="E47" s="91"/>
    </row>
    <row r="48" spans="1:5" ht="18.75" x14ac:dyDescent="0.3">
      <c r="A48" s="52" t="s">
        <v>156</v>
      </c>
      <c r="B48" s="54" t="s">
        <v>155</v>
      </c>
      <c r="C48" s="93">
        <v>7</v>
      </c>
      <c r="D48" s="92">
        <v>38</v>
      </c>
      <c r="E48" s="94">
        <f t="shared" si="0"/>
        <v>0.18421052631578946</v>
      </c>
    </row>
    <row r="49" spans="1:5" ht="18.75" x14ac:dyDescent="0.3">
      <c r="A49" s="52" t="s">
        <v>157</v>
      </c>
      <c r="B49" s="54" t="s">
        <v>155</v>
      </c>
      <c r="C49" s="93">
        <v>4</v>
      </c>
      <c r="D49" s="92">
        <v>13</v>
      </c>
      <c r="E49" s="94">
        <f t="shared" si="0"/>
        <v>0.30769230769230771</v>
      </c>
    </row>
    <row r="50" spans="1:5" ht="18.75" x14ac:dyDescent="0.3">
      <c r="A50" s="52" t="s">
        <v>158</v>
      </c>
      <c r="B50" s="54" t="s">
        <v>155</v>
      </c>
      <c r="C50" s="93">
        <v>7</v>
      </c>
      <c r="D50" s="92">
        <v>11</v>
      </c>
      <c r="E50" s="94">
        <f t="shared" si="0"/>
        <v>0.63636363636363635</v>
      </c>
    </row>
    <row r="51" spans="1:5" ht="18.75" x14ac:dyDescent="0.3">
      <c r="A51" s="52" t="s">
        <v>159</v>
      </c>
      <c r="B51" s="54" t="s">
        <v>155</v>
      </c>
      <c r="C51" s="93">
        <v>28</v>
      </c>
      <c r="D51" s="92">
        <v>61</v>
      </c>
      <c r="E51" s="94">
        <f t="shared" si="0"/>
        <v>0.45901639344262296</v>
      </c>
    </row>
    <row r="52" spans="1:5" ht="18.75" x14ac:dyDescent="0.3">
      <c r="A52" s="52" t="s">
        <v>160</v>
      </c>
      <c r="B52" s="54" t="s">
        <v>155</v>
      </c>
      <c r="C52" s="93">
        <v>15</v>
      </c>
      <c r="D52" s="92">
        <v>28</v>
      </c>
      <c r="E52" s="94">
        <f t="shared" si="0"/>
        <v>0.5357142857142857</v>
      </c>
    </row>
    <row r="53" spans="1:5" ht="18.75" x14ac:dyDescent="0.3">
      <c r="A53" s="52" t="s">
        <v>161</v>
      </c>
      <c r="B53" s="54" t="s">
        <v>155</v>
      </c>
      <c r="C53" s="93">
        <v>4</v>
      </c>
      <c r="D53" s="92">
        <v>5</v>
      </c>
      <c r="E53" s="94">
        <f t="shared" si="0"/>
        <v>0.8</v>
      </c>
    </row>
    <row r="54" spans="1:5" ht="18.75" x14ac:dyDescent="0.3">
      <c r="A54" s="52" t="s">
        <v>162</v>
      </c>
      <c r="B54" s="54" t="s">
        <v>155</v>
      </c>
      <c r="C54" s="93">
        <v>8</v>
      </c>
      <c r="D54" s="92">
        <v>19</v>
      </c>
      <c r="E54" s="94">
        <f t="shared" si="0"/>
        <v>0.42105263157894735</v>
      </c>
    </row>
    <row r="55" spans="1:5" ht="18.75" x14ac:dyDescent="0.3">
      <c r="A55" s="52" t="s">
        <v>163</v>
      </c>
      <c r="B55" s="54" t="s">
        <v>155</v>
      </c>
      <c r="C55" s="93">
        <v>0</v>
      </c>
      <c r="D55" s="92">
        <v>1</v>
      </c>
      <c r="E55" s="94">
        <f t="shared" si="0"/>
        <v>0</v>
      </c>
    </row>
    <row r="56" spans="1:5" ht="18.75" x14ac:dyDescent="0.3">
      <c r="A56" s="52" t="s">
        <v>244</v>
      </c>
      <c r="B56" s="54" t="s">
        <v>155</v>
      </c>
      <c r="C56" s="93">
        <v>0</v>
      </c>
      <c r="D56" s="92">
        <v>0</v>
      </c>
      <c r="E56" s="94"/>
    </row>
    <row r="57" spans="1:5" ht="18.75" x14ac:dyDescent="0.3">
      <c r="A57" s="52" t="s">
        <v>164</v>
      </c>
      <c r="B57" s="54" t="s">
        <v>155</v>
      </c>
      <c r="C57" s="93">
        <v>1</v>
      </c>
      <c r="D57" s="92">
        <v>2</v>
      </c>
      <c r="E57" s="94">
        <f t="shared" si="0"/>
        <v>0.5</v>
      </c>
    </row>
    <row r="58" spans="1:5" ht="18.75" x14ac:dyDescent="0.3">
      <c r="A58" s="52" t="s">
        <v>165</v>
      </c>
      <c r="B58" s="54" t="s">
        <v>155</v>
      </c>
      <c r="C58" s="93">
        <v>2</v>
      </c>
      <c r="D58" s="92">
        <v>9</v>
      </c>
      <c r="E58" s="94">
        <f t="shared" si="0"/>
        <v>0.22222222222222221</v>
      </c>
    </row>
    <row r="59" spans="1:5" ht="18.75" x14ac:dyDescent="0.3">
      <c r="A59" s="52" t="s">
        <v>166</v>
      </c>
      <c r="B59" s="54" t="s">
        <v>155</v>
      </c>
      <c r="C59" s="93">
        <v>2</v>
      </c>
      <c r="D59" s="92">
        <v>7</v>
      </c>
      <c r="E59" s="94">
        <f t="shared" si="0"/>
        <v>0.2857142857142857</v>
      </c>
    </row>
    <row r="60" spans="1:5" ht="18.75" x14ac:dyDescent="0.3">
      <c r="A60" s="52" t="s">
        <v>137</v>
      </c>
      <c r="B60" s="54" t="s">
        <v>155</v>
      </c>
      <c r="C60" s="93">
        <v>0</v>
      </c>
      <c r="D60" s="92">
        <v>3</v>
      </c>
      <c r="E60" s="94">
        <f t="shared" si="0"/>
        <v>0</v>
      </c>
    </row>
    <row r="61" spans="1:5" ht="18.75" x14ac:dyDescent="0.3">
      <c r="A61" s="49"/>
      <c r="B61" s="58" t="s">
        <v>155</v>
      </c>
      <c r="C61" s="95">
        <f>SUM(C48:C60)</f>
        <v>78</v>
      </c>
      <c r="D61" s="50">
        <f>SUM(D48:D60)</f>
        <v>197</v>
      </c>
      <c r="E61" s="96">
        <f t="shared" si="0"/>
        <v>0.39593908629441626</v>
      </c>
    </row>
    <row r="62" spans="1:5" ht="18.75" x14ac:dyDescent="0.3">
      <c r="A62" s="46"/>
      <c r="B62" s="55"/>
      <c r="C62" s="90"/>
      <c r="D62" s="47"/>
      <c r="E62" s="91"/>
    </row>
    <row r="63" spans="1:5" ht="18.75" x14ac:dyDescent="0.3">
      <c r="A63" s="36" t="s">
        <v>171</v>
      </c>
      <c r="B63" s="124" t="s">
        <v>170</v>
      </c>
      <c r="C63" s="72">
        <v>26</v>
      </c>
      <c r="D63" s="118">
        <v>42</v>
      </c>
      <c r="E63" s="119">
        <f t="shared" si="0"/>
        <v>0.61904761904761907</v>
      </c>
    </row>
    <row r="64" spans="1:5" ht="18.75" x14ac:dyDescent="0.3">
      <c r="A64" s="36" t="s">
        <v>257</v>
      </c>
      <c r="B64" s="124" t="s">
        <v>170</v>
      </c>
      <c r="C64" s="72">
        <v>0</v>
      </c>
      <c r="D64" s="118">
        <v>0</v>
      </c>
      <c r="E64" s="119"/>
    </row>
    <row r="65" spans="1:5" ht="18.75" x14ac:dyDescent="0.3">
      <c r="A65" s="36" t="s">
        <v>172</v>
      </c>
      <c r="B65" s="124" t="s">
        <v>170</v>
      </c>
      <c r="C65" s="72">
        <v>4</v>
      </c>
      <c r="D65" s="118">
        <v>11</v>
      </c>
      <c r="E65" s="119">
        <f t="shared" si="0"/>
        <v>0.36363636363636365</v>
      </c>
    </row>
    <row r="66" spans="1:5" ht="18.75" x14ac:dyDescent="0.3">
      <c r="A66" s="36" t="s">
        <v>173</v>
      </c>
      <c r="B66" s="124" t="s">
        <v>170</v>
      </c>
      <c r="C66" s="72">
        <v>3</v>
      </c>
      <c r="D66" s="118">
        <v>3</v>
      </c>
      <c r="E66" s="119">
        <f t="shared" si="0"/>
        <v>1</v>
      </c>
    </row>
    <row r="67" spans="1:5" ht="18.75" x14ac:dyDescent="0.3">
      <c r="A67" s="36" t="s">
        <v>174</v>
      </c>
      <c r="B67" s="124" t="s">
        <v>170</v>
      </c>
      <c r="C67" s="72">
        <v>0</v>
      </c>
      <c r="D67" s="118">
        <v>1</v>
      </c>
      <c r="E67" s="119">
        <f t="shared" si="0"/>
        <v>0</v>
      </c>
    </row>
    <row r="68" spans="1:5" ht="18.75" x14ac:dyDescent="0.3">
      <c r="A68" s="36" t="s">
        <v>175</v>
      </c>
      <c r="B68" s="124" t="s">
        <v>170</v>
      </c>
      <c r="C68" s="72">
        <v>1</v>
      </c>
      <c r="D68" s="118">
        <v>5</v>
      </c>
      <c r="E68" s="119">
        <f t="shared" si="0"/>
        <v>0.2</v>
      </c>
    </row>
    <row r="69" spans="1:5" ht="18.75" x14ac:dyDescent="0.3">
      <c r="A69" s="36" t="s">
        <v>176</v>
      </c>
      <c r="B69" s="124" t="s">
        <v>170</v>
      </c>
      <c r="C69" s="72">
        <v>0</v>
      </c>
      <c r="D69" s="118">
        <v>1</v>
      </c>
      <c r="E69" s="119">
        <f t="shared" si="0"/>
        <v>0</v>
      </c>
    </row>
    <row r="70" spans="1:5" ht="18.75" x14ac:dyDescent="0.3">
      <c r="A70" s="36" t="s">
        <v>245</v>
      </c>
      <c r="B70" s="124" t="s">
        <v>170</v>
      </c>
      <c r="C70" s="72">
        <v>5</v>
      </c>
      <c r="D70" s="125">
        <v>5</v>
      </c>
      <c r="E70" s="119">
        <f t="shared" si="0"/>
        <v>1</v>
      </c>
    </row>
    <row r="71" spans="1:5" ht="18.75" x14ac:dyDescent="0.3">
      <c r="A71" s="36" t="s">
        <v>177</v>
      </c>
      <c r="B71" s="124" t="s">
        <v>170</v>
      </c>
      <c r="C71" s="72">
        <v>6</v>
      </c>
      <c r="D71" s="118">
        <v>10</v>
      </c>
      <c r="E71" s="119">
        <f t="shared" si="0"/>
        <v>0.6</v>
      </c>
    </row>
    <row r="72" spans="1:5" ht="18.75" x14ac:dyDescent="0.3">
      <c r="A72" s="36" t="s">
        <v>178</v>
      </c>
      <c r="B72" s="124" t="s">
        <v>170</v>
      </c>
      <c r="C72" s="72">
        <v>9</v>
      </c>
      <c r="D72" s="118">
        <v>11</v>
      </c>
      <c r="E72" s="119">
        <f t="shared" si="0"/>
        <v>0.81818181818181823</v>
      </c>
    </row>
    <row r="73" spans="1:5" ht="18.75" x14ac:dyDescent="0.3">
      <c r="A73" s="36" t="s">
        <v>258</v>
      </c>
      <c r="B73" s="124" t="s">
        <v>170</v>
      </c>
      <c r="C73" s="72">
        <v>18</v>
      </c>
      <c r="D73" s="118">
        <v>18</v>
      </c>
      <c r="E73" s="119">
        <f t="shared" si="0"/>
        <v>1</v>
      </c>
    </row>
    <row r="74" spans="1:5" ht="18.75" x14ac:dyDescent="0.3">
      <c r="A74" s="36" t="s">
        <v>179</v>
      </c>
      <c r="B74" s="124" t="s">
        <v>170</v>
      </c>
      <c r="C74" s="72">
        <v>2</v>
      </c>
      <c r="D74" s="118">
        <v>3</v>
      </c>
      <c r="E74" s="119">
        <f t="shared" si="0"/>
        <v>0.66666666666666663</v>
      </c>
    </row>
    <row r="75" spans="1:5" ht="18.75" x14ac:dyDescent="0.3">
      <c r="A75" s="36" t="s">
        <v>180</v>
      </c>
      <c r="B75" s="124" t="s">
        <v>170</v>
      </c>
      <c r="C75" s="72">
        <v>51</v>
      </c>
      <c r="D75" s="37">
        <v>66</v>
      </c>
      <c r="E75" s="119">
        <f t="shared" si="0"/>
        <v>0.77272727272727271</v>
      </c>
    </row>
    <row r="76" spans="1:5" ht="18.75" x14ac:dyDescent="0.3">
      <c r="A76" s="36" t="s">
        <v>181</v>
      </c>
      <c r="B76" s="124" t="s">
        <v>170</v>
      </c>
      <c r="C76" s="72">
        <v>8</v>
      </c>
      <c r="D76" s="37">
        <v>6</v>
      </c>
      <c r="E76" s="119">
        <f t="shared" ref="E76:E151" si="1">C76/D76</f>
        <v>1.3333333333333333</v>
      </c>
    </row>
    <row r="77" spans="1:5" ht="18.75" x14ac:dyDescent="0.3">
      <c r="A77" s="36" t="s">
        <v>283</v>
      </c>
      <c r="B77" s="124" t="s">
        <v>170</v>
      </c>
      <c r="C77" s="72">
        <v>1</v>
      </c>
      <c r="D77" s="37">
        <v>1</v>
      </c>
      <c r="E77" s="119">
        <f t="shared" si="1"/>
        <v>1</v>
      </c>
    </row>
    <row r="78" spans="1:5" ht="18.75" x14ac:dyDescent="0.3">
      <c r="A78" s="36" t="s">
        <v>269</v>
      </c>
      <c r="B78" s="124" t="s">
        <v>170</v>
      </c>
      <c r="C78" s="72">
        <v>1</v>
      </c>
      <c r="D78" s="37">
        <v>2</v>
      </c>
      <c r="E78" s="119">
        <f t="shared" si="1"/>
        <v>0.5</v>
      </c>
    </row>
    <row r="79" spans="1:5" ht="18.75" x14ac:dyDescent="0.3">
      <c r="A79" s="39"/>
      <c r="B79" s="56" t="s">
        <v>170</v>
      </c>
      <c r="C79" s="88">
        <f>136</f>
        <v>136</v>
      </c>
      <c r="D79" s="102">
        <f>SUM(D63:D78)</f>
        <v>185</v>
      </c>
      <c r="E79" s="89">
        <f t="shared" si="1"/>
        <v>0.73513513513513518</v>
      </c>
    </row>
    <row r="80" spans="1:5" ht="18.75" x14ac:dyDescent="0.3">
      <c r="A80" s="46"/>
      <c r="B80" s="55"/>
      <c r="C80" s="90"/>
      <c r="D80" s="103"/>
      <c r="E80" s="91"/>
    </row>
    <row r="81" spans="1:5" ht="18.75" x14ac:dyDescent="0.3">
      <c r="A81" s="52" t="s">
        <v>182</v>
      </c>
      <c r="B81" s="54" t="s">
        <v>186</v>
      </c>
      <c r="C81" s="93">
        <v>62</v>
      </c>
      <c r="D81" s="92">
        <v>46</v>
      </c>
      <c r="E81" s="94">
        <f t="shared" si="1"/>
        <v>1.3478260869565217</v>
      </c>
    </row>
    <row r="82" spans="1:5" ht="18.75" x14ac:dyDescent="0.3">
      <c r="A82" s="52" t="s">
        <v>183</v>
      </c>
      <c r="B82" s="54" t="s">
        <v>186</v>
      </c>
      <c r="C82" s="93">
        <v>6</v>
      </c>
      <c r="D82" s="92">
        <v>5</v>
      </c>
      <c r="E82" s="94">
        <f t="shared" si="1"/>
        <v>1.2</v>
      </c>
    </row>
    <row r="83" spans="1:5" ht="18.75" x14ac:dyDescent="0.3">
      <c r="A83" s="52" t="s">
        <v>184</v>
      </c>
      <c r="B83" s="54" t="s">
        <v>186</v>
      </c>
      <c r="C83" s="93">
        <v>7</v>
      </c>
      <c r="D83" s="92">
        <v>8</v>
      </c>
      <c r="E83" s="94">
        <f t="shared" si="1"/>
        <v>0.875</v>
      </c>
    </row>
    <row r="84" spans="1:5" ht="18.75" x14ac:dyDescent="0.3">
      <c r="A84" s="52" t="s">
        <v>169</v>
      </c>
      <c r="B84" s="54" t="s">
        <v>186</v>
      </c>
      <c r="C84" s="93">
        <v>2</v>
      </c>
      <c r="D84" s="92">
        <v>2</v>
      </c>
      <c r="E84" s="94">
        <f t="shared" si="1"/>
        <v>1</v>
      </c>
    </row>
    <row r="85" spans="1:5" ht="18.75" x14ac:dyDescent="0.3">
      <c r="A85" s="52" t="s">
        <v>185</v>
      </c>
      <c r="B85" s="54" t="s">
        <v>186</v>
      </c>
      <c r="C85" s="93">
        <v>0</v>
      </c>
      <c r="D85" s="92">
        <v>1</v>
      </c>
      <c r="E85" s="94">
        <f t="shared" si="1"/>
        <v>0</v>
      </c>
    </row>
    <row r="86" spans="1:5" ht="18.75" x14ac:dyDescent="0.3">
      <c r="A86" s="49"/>
      <c r="B86" s="58" t="s">
        <v>186</v>
      </c>
      <c r="C86" s="95">
        <f>SUM(C81:C85)</f>
        <v>77</v>
      </c>
      <c r="D86" s="50">
        <f>SUM(D81:D85)</f>
        <v>62</v>
      </c>
      <c r="E86" s="96">
        <f t="shared" si="1"/>
        <v>1.2419354838709677</v>
      </c>
    </row>
    <row r="87" spans="1:5" ht="18.75" x14ac:dyDescent="0.3">
      <c r="A87" s="46"/>
      <c r="B87" s="55"/>
      <c r="C87" s="90"/>
      <c r="D87" s="47"/>
      <c r="E87" s="91"/>
    </row>
    <row r="88" spans="1:5" ht="18.75" x14ac:dyDescent="0.3">
      <c r="A88" s="36" t="s">
        <v>168</v>
      </c>
      <c r="B88" s="38" t="s">
        <v>167</v>
      </c>
      <c r="C88" s="72">
        <v>70</v>
      </c>
      <c r="D88" s="118">
        <v>60</v>
      </c>
      <c r="E88" s="119">
        <f t="shared" si="1"/>
        <v>1.1666666666666667</v>
      </c>
    </row>
    <row r="89" spans="1:5" ht="18.75" x14ac:dyDescent="0.3">
      <c r="A89" s="126" t="s">
        <v>260</v>
      </c>
      <c r="B89" s="38" t="s">
        <v>167</v>
      </c>
      <c r="C89" s="72">
        <v>10</v>
      </c>
      <c r="D89" s="118">
        <v>9</v>
      </c>
      <c r="E89" s="119">
        <f t="shared" si="1"/>
        <v>1.1111111111111112</v>
      </c>
    </row>
    <row r="90" spans="1:5" ht="18.75" x14ac:dyDescent="0.3">
      <c r="A90" s="36" t="s">
        <v>169</v>
      </c>
      <c r="B90" s="38" t="s">
        <v>167</v>
      </c>
      <c r="C90" s="72">
        <v>3</v>
      </c>
      <c r="D90" s="118">
        <v>1</v>
      </c>
      <c r="E90" s="119">
        <f t="shared" si="1"/>
        <v>3</v>
      </c>
    </row>
    <row r="91" spans="1:5" ht="18.75" x14ac:dyDescent="0.3">
      <c r="A91" s="127" t="s">
        <v>259</v>
      </c>
      <c r="B91" s="38" t="s">
        <v>167</v>
      </c>
      <c r="C91" s="72">
        <v>20</v>
      </c>
      <c r="D91" s="118">
        <v>21</v>
      </c>
      <c r="E91" s="119">
        <f t="shared" si="1"/>
        <v>0.95238095238095233</v>
      </c>
    </row>
    <row r="92" spans="1:5" ht="18.75" x14ac:dyDescent="0.3">
      <c r="A92" s="39"/>
      <c r="B92" s="56" t="s">
        <v>167</v>
      </c>
      <c r="C92" s="88">
        <v>105</v>
      </c>
      <c r="D92" s="40">
        <f>SUM(D88:D91)</f>
        <v>91</v>
      </c>
      <c r="E92" s="89">
        <f t="shared" si="1"/>
        <v>1.1538461538461537</v>
      </c>
    </row>
    <row r="93" spans="1:5" ht="18.75" x14ac:dyDescent="0.3">
      <c r="A93" s="46"/>
      <c r="B93" s="55"/>
      <c r="C93" s="90"/>
      <c r="D93" s="47"/>
      <c r="E93" s="91"/>
    </row>
    <row r="94" spans="1:5" ht="18.75" x14ac:dyDescent="0.3">
      <c r="A94" s="106" t="s">
        <v>121</v>
      </c>
      <c r="B94" s="53" t="s">
        <v>122</v>
      </c>
      <c r="C94" s="93">
        <v>104</v>
      </c>
      <c r="D94" s="92">
        <v>153</v>
      </c>
      <c r="E94" s="94">
        <f t="shared" si="1"/>
        <v>0.6797385620915033</v>
      </c>
    </row>
    <row r="95" spans="1:5" ht="18.75" x14ac:dyDescent="0.3">
      <c r="A95" s="75" t="s">
        <v>123</v>
      </c>
      <c r="B95" s="53" t="s">
        <v>122</v>
      </c>
      <c r="C95" s="93">
        <v>24</v>
      </c>
      <c r="D95" s="92">
        <v>44</v>
      </c>
      <c r="E95" s="94">
        <f t="shared" si="1"/>
        <v>0.54545454545454541</v>
      </c>
    </row>
    <row r="96" spans="1:5" ht="18.75" x14ac:dyDescent="0.3">
      <c r="A96" s="75" t="s">
        <v>246</v>
      </c>
      <c r="B96" s="53" t="s">
        <v>122</v>
      </c>
      <c r="C96" s="93">
        <v>29</v>
      </c>
      <c r="D96" s="92">
        <v>54</v>
      </c>
      <c r="E96" s="94">
        <f t="shared" si="1"/>
        <v>0.53703703703703709</v>
      </c>
    </row>
    <row r="97" spans="1:5" ht="18.75" x14ac:dyDescent="0.3">
      <c r="A97" s="75" t="s">
        <v>124</v>
      </c>
      <c r="B97" s="53" t="s">
        <v>122</v>
      </c>
      <c r="C97" s="93">
        <v>8</v>
      </c>
      <c r="D97" s="92">
        <v>10</v>
      </c>
      <c r="E97" s="94">
        <f t="shared" si="1"/>
        <v>0.8</v>
      </c>
    </row>
    <row r="98" spans="1:5" ht="18.75" x14ac:dyDescent="0.3">
      <c r="A98" s="75" t="s">
        <v>125</v>
      </c>
      <c r="B98" s="53" t="s">
        <v>122</v>
      </c>
      <c r="C98" s="93">
        <v>2</v>
      </c>
      <c r="D98" s="92">
        <v>6</v>
      </c>
      <c r="E98" s="94">
        <f t="shared" si="1"/>
        <v>0.33333333333333331</v>
      </c>
    </row>
    <row r="99" spans="1:5" ht="18.75" x14ac:dyDescent="0.3">
      <c r="A99" s="75" t="s">
        <v>126</v>
      </c>
      <c r="B99" s="53" t="s">
        <v>122</v>
      </c>
      <c r="C99" s="93">
        <v>1</v>
      </c>
      <c r="D99" s="92">
        <v>10</v>
      </c>
      <c r="E99" s="94">
        <f t="shared" si="1"/>
        <v>0.1</v>
      </c>
    </row>
    <row r="100" spans="1:5" ht="18.75" x14ac:dyDescent="0.3">
      <c r="A100" s="75" t="s">
        <v>127</v>
      </c>
      <c r="B100" s="53" t="s">
        <v>122</v>
      </c>
      <c r="C100" s="93">
        <v>1</v>
      </c>
      <c r="D100" s="92">
        <v>37</v>
      </c>
      <c r="E100" s="94">
        <f t="shared" si="1"/>
        <v>2.7027027027027029E-2</v>
      </c>
    </row>
    <row r="101" spans="1:5" ht="18.75" x14ac:dyDescent="0.3">
      <c r="A101" s="75" t="s">
        <v>128</v>
      </c>
      <c r="B101" s="53" t="s">
        <v>122</v>
      </c>
      <c r="C101" s="93">
        <v>1</v>
      </c>
      <c r="D101" s="92">
        <v>28</v>
      </c>
      <c r="E101" s="94">
        <f t="shared" si="1"/>
        <v>3.5714285714285712E-2</v>
      </c>
    </row>
    <row r="102" spans="1:5" ht="18.75" x14ac:dyDescent="0.3">
      <c r="A102" s="75" t="s">
        <v>247</v>
      </c>
      <c r="B102" s="53" t="s">
        <v>122</v>
      </c>
      <c r="C102" s="93">
        <v>0</v>
      </c>
      <c r="D102" s="92">
        <v>11</v>
      </c>
      <c r="E102" s="94">
        <f t="shared" si="1"/>
        <v>0</v>
      </c>
    </row>
    <row r="103" spans="1:5" ht="18.75" x14ac:dyDescent="0.3">
      <c r="A103" s="49"/>
      <c r="B103" s="50" t="s">
        <v>122</v>
      </c>
      <c r="C103" s="95">
        <f>SUM(C94:C102)</f>
        <v>170</v>
      </c>
      <c r="D103" s="50">
        <f>SUM(D94:D102)</f>
        <v>353</v>
      </c>
      <c r="E103" s="96">
        <f t="shared" si="1"/>
        <v>0.48158640226628896</v>
      </c>
    </row>
    <row r="104" spans="1:5" ht="18.75" x14ac:dyDescent="0.3">
      <c r="A104" s="46"/>
      <c r="B104" s="47"/>
      <c r="C104" s="90"/>
      <c r="D104" s="47"/>
      <c r="E104" s="91"/>
    </row>
    <row r="105" spans="1:5" ht="18.75" x14ac:dyDescent="0.3">
      <c r="A105" s="36" t="s">
        <v>187</v>
      </c>
      <c r="B105" s="38" t="s">
        <v>190</v>
      </c>
      <c r="C105" s="72">
        <v>11</v>
      </c>
      <c r="D105" s="118">
        <v>37</v>
      </c>
      <c r="E105" s="119">
        <f t="shared" si="1"/>
        <v>0.29729729729729731</v>
      </c>
    </row>
    <row r="106" spans="1:5" ht="18.75" x14ac:dyDescent="0.3">
      <c r="A106" s="36" t="s">
        <v>188</v>
      </c>
      <c r="B106" s="38" t="s">
        <v>190</v>
      </c>
      <c r="C106" s="72">
        <v>53</v>
      </c>
      <c r="D106" s="118">
        <v>197</v>
      </c>
      <c r="E106" s="119">
        <f t="shared" si="1"/>
        <v>0.26903553299492383</v>
      </c>
    </row>
    <row r="107" spans="1:5" ht="18.75" x14ac:dyDescent="0.3">
      <c r="A107" s="36" t="s">
        <v>248</v>
      </c>
      <c r="B107" s="38" t="s">
        <v>190</v>
      </c>
      <c r="C107" s="72">
        <v>4</v>
      </c>
      <c r="D107" s="118">
        <v>79</v>
      </c>
      <c r="E107" s="119">
        <f t="shared" si="1"/>
        <v>5.0632911392405063E-2</v>
      </c>
    </row>
    <row r="108" spans="1:5" ht="18.75" x14ac:dyDescent="0.3">
      <c r="A108" s="71" t="s">
        <v>125</v>
      </c>
      <c r="B108" s="38" t="s">
        <v>190</v>
      </c>
      <c r="C108" s="72">
        <v>0</v>
      </c>
      <c r="D108" s="118">
        <v>0</v>
      </c>
      <c r="E108" s="119"/>
    </row>
    <row r="109" spans="1:5" ht="18.75" x14ac:dyDescent="0.3">
      <c r="A109" s="36" t="s">
        <v>189</v>
      </c>
      <c r="B109" s="38" t="s">
        <v>190</v>
      </c>
      <c r="C109" s="72">
        <v>13</v>
      </c>
      <c r="D109" s="118">
        <v>36</v>
      </c>
      <c r="E109" s="119">
        <f t="shared" si="1"/>
        <v>0.3611111111111111</v>
      </c>
    </row>
    <row r="110" spans="1:5" ht="18.75" x14ac:dyDescent="0.3">
      <c r="A110" s="39"/>
      <c r="B110" s="56" t="s">
        <v>190</v>
      </c>
      <c r="C110" s="88">
        <f>SUM(C105:C109)</f>
        <v>81</v>
      </c>
      <c r="D110" s="40">
        <f>SUM(D105:D109)</f>
        <v>349</v>
      </c>
      <c r="E110" s="89">
        <f t="shared" si="1"/>
        <v>0.23209169054441262</v>
      </c>
    </row>
    <row r="111" spans="1:5" ht="18.75" x14ac:dyDescent="0.3">
      <c r="A111" s="60"/>
      <c r="B111" s="55"/>
      <c r="C111" s="90"/>
      <c r="D111" s="47"/>
      <c r="E111" s="91"/>
    </row>
    <row r="112" spans="1:5" ht="18.75" x14ac:dyDescent="0.3">
      <c r="A112" s="76" t="s">
        <v>224</v>
      </c>
      <c r="B112" s="54" t="s">
        <v>225</v>
      </c>
      <c r="C112" s="93">
        <v>96</v>
      </c>
      <c r="D112" s="92">
        <v>96</v>
      </c>
      <c r="E112" s="94">
        <f t="shared" si="1"/>
        <v>1</v>
      </c>
    </row>
    <row r="113" spans="1:5" ht="18.75" x14ac:dyDescent="0.3">
      <c r="A113" s="52" t="s">
        <v>226</v>
      </c>
      <c r="B113" s="54" t="s">
        <v>225</v>
      </c>
      <c r="C113" s="93">
        <v>194</v>
      </c>
      <c r="D113" s="92">
        <v>185</v>
      </c>
      <c r="E113" s="94">
        <f t="shared" si="1"/>
        <v>1.0486486486486486</v>
      </c>
    </row>
    <row r="114" spans="1:5" ht="18.75" x14ac:dyDescent="0.3">
      <c r="A114" s="76" t="s">
        <v>227</v>
      </c>
      <c r="B114" s="54" t="s">
        <v>225</v>
      </c>
      <c r="C114" s="93">
        <v>15</v>
      </c>
      <c r="D114" s="92">
        <v>21</v>
      </c>
      <c r="E114" s="94">
        <f t="shared" si="1"/>
        <v>0.7142857142857143</v>
      </c>
    </row>
    <row r="115" spans="1:5" ht="18.75" x14ac:dyDescent="0.3">
      <c r="A115" s="76" t="s">
        <v>261</v>
      </c>
      <c r="B115" s="54" t="s">
        <v>225</v>
      </c>
      <c r="C115" s="93">
        <v>17</v>
      </c>
      <c r="D115" s="92">
        <v>10</v>
      </c>
      <c r="E115" s="94">
        <f t="shared" si="1"/>
        <v>1.7</v>
      </c>
    </row>
    <row r="116" spans="1:5" ht="18.75" x14ac:dyDescent="0.3">
      <c r="A116" s="76" t="s">
        <v>214</v>
      </c>
      <c r="B116" s="54" t="s">
        <v>225</v>
      </c>
      <c r="C116" s="93">
        <v>77</v>
      </c>
      <c r="D116" s="92">
        <v>90</v>
      </c>
      <c r="E116" s="94">
        <f t="shared" si="1"/>
        <v>0.85555555555555551</v>
      </c>
    </row>
    <row r="117" spans="1:5" ht="18.75" x14ac:dyDescent="0.3">
      <c r="A117" s="76" t="s">
        <v>125</v>
      </c>
      <c r="B117" s="54" t="s">
        <v>225</v>
      </c>
      <c r="C117" s="93">
        <v>27</v>
      </c>
      <c r="D117" s="92">
        <v>7</v>
      </c>
      <c r="E117" s="94">
        <f t="shared" si="1"/>
        <v>3.8571428571428572</v>
      </c>
    </row>
    <row r="118" spans="1:5" ht="18.75" x14ac:dyDescent="0.3">
      <c r="A118" s="49"/>
      <c r="B118" s="58" t="s">
        <v>225</v>
      </c>
      <c r="C118" s="95">
        <f>437</f>
        <v>437</v>
      </c>
      <c r="D118" s="50">
        <f>SUM(D112:D117)</f>
        <v>409</v>
      </c>
      <c r="E118" s="96">
        <f t="shared" si="1"/>
        <v>1.0684596577017116</v>
      </c>
    </row>
    <row r="119" spans="1:5" ht="18.75" x14ac:dyDescent="0.3">
      <c r="A119" s="60"/>
      <c r="B119" s="61"/>
      <c r="C119" s="90"/>
      <c r="D119" s="47"/>
      <c r="E119" s="91"/>
    </row>
    <row r="120" spans="1:5" ht="18.75" x14ac:dyDescent="0.3">
      <c r="A120" s="73" t="s">
        <v>222</v>
      </c>
      <c r="B120" s="74" t="s">
        <v>221</v>
      </c>
      <c r="C120" s="72">
        <v>80</v>
      </c>
      <c r="D120" s="118">
        <v>101</v>
      </c>
      <c r="E120" s="119">
        <f t="shared" si="1"/>
        <v>0.79207920792079212</v>
      </c>
    </row>
    <row r="121" spans="1:5" ht="18.75" x14ac:dyDescent="0.3">
      <c r="A121" s="73" t="s">
        <v>223</v>
      </c>
      <c r="B121" s="74" t="s">
        <v>221</v>
      </c>
      <c r="C121" s="72">
        <v>42</v>
      </c>
      <c r="D121" s="118">
        <v>53</v>
      </c>
      <c r="E121" s="119">
        <f t="shared" si="1"/>
        <v>0.79245283018867929</v>
      </c>
    </row>
    <row r="122" spans="1:5" ht="18.75" x14ac:dyDescent="0.3">
      <c r="A122" s="73" t="s">
        <v>195</v>
      </c>
      <c r="B122" s="74" t="s">
        <v>221</v>
      </c>
      <c r="C122" s="72">
        <v>1</v>
      </c>
      <c r="D122" s="118">
        <v>1</v>
      </c>
      <c r="E122" s="119">
        <f t="shared" si="1"/>
        <v>1</v>
      </c>
    </row>
    <row r="123" spans="1:5" ht="18.75" x14ac:dyDescent="0.3">
      <c r="A123" s="73" t="s">
        <v>249</v>
      </c>
      <c r="B123" s="74" t="s">
        <v>221</v>
      </c>
      <c r="C123" s="72"/>
      <c r="D123" s="118">
        <v>12</v>
      </c>
      <c r="E123" s="119">
        <f t="shared" si="1"/>
        <v>0</v>
      </c>
    </row>
    <row r="124" spans="1:5" ht="18.75" x14ac:dyDescent="0.3">
      <c r="A124" s="39"/>
      <c r="B124" s="70" t="s">
        <v>221</v>
      </c>
      <c r="C124" s="88">
        <v>123</v>
      </c>
      <c r="D124" s="40">
        <f>SUM(D120:D123)</f>
        <v>167</v>
      </c>
      <c r="E124" s="89">
        <f t="shared" si="1"/>
        <v>0.73652694610778446</v>
      </c>
    </row>
    <row r="125" spans="1:5" ht="18.75" x14ac:dyDescent="0.3">
      <c r="A125" s="60"/>
      <c r="B125" s="62"/>
      <c r="C125" s="90"/>
      <c r="D125" s="47"/>
      <c r="E125" s="91"/>
    </row>
    <row r="126" spans="1:5" ht="18.75" x14ac:dyDescent="0.3">
      <c r="A126" s="76" t="s">
        <v>216</v>
      </c>
      <c r="B126" s="77" t="s">
        <v>217</v>
      </c>
      <c r="C126" s="93">
        <v>9</v>
      </c>
      <c r="D126" s="92">
        <v>169</v>
      </c>
      <c r="E126" s="94">
        <f t="shared" si="1"/>
        <v>5.3254437869822487E-2</v>
      </c>
    </row>
    <row r="127" spans="1:5" ht="18.75" x14ac:dyDescent="0.3">
      <c r="A127" s="76" t="s">
        <v>218</v>
      </c>
      <c r="B127" s="77" t="s">
        <v>217</v>
      </c>
      <c r="C127" s="93">
        <v>3</v>
      </c>
      <c r="D127" s="92">
        <v>28</v>
      </c>
      <c r="E127" s="94">
        <f t="shared" si="1"/>
        <v>0.10714285714285714</v>
      </c>
    </row>
    <row r="128" spans="1:5" ht="18.75" x14ac:dyDescent="0.3">
      <c r="A128" s="76" t="s">
        <v>250</v>
      </c>
      <c r="B128" s="77" t="s">
        <v>217</v>
      </c>
      <c r="C128" s="93">
        <v>1</v>
      </c>
      <c r="D128" s="92">
        <v>39</v>
      </c>
      <c r="E128" s="94">
        <f t="shared" si="1"/>
        <v>2.564102564102564E-2</v>
      </c>
    </row>
    <row r="129" spans="1:5" ht="18.75" x14ac:dyDescent="0.3">
      <c r="A129" s="76" t="s">
        <v>219</v>
      </c>
      <c r="B129" s="77" t="s">
        <v>217</v>
      </c>
      <c r="C129" s="93">
        <v>0</v>
      </c>
      <c r="D129" s="92">
        <v>6</v>
      </c>
      <c r="E129" s="94">
        <f t="shared" si="1"/>
        <v>0</v>
      </c>
    </row>
    <row r="130" spans="1:5" ht="18.75" x14ac:dyDescent="0.3">
      <c r="A130" s="76" t="s">
        <v>125</v>
      </c>
      <c r="B130" s="77" t="s">
        <v>217</v>
      </c>
      <c r="C130" s="93">
        <v>1</v>
      </c>
      <c r="D130" s="92">
        <v>4</v>
      </c>
      <c r="E130" s="94">
        <f t="shared" si="1"/>
        <v>0.25</v>
      </c>
    </row>
    <row r="131" spans="1:5" ht="18.75" x14ac:dyDescent="0.3">
      <c r="A131" s="76" t="s">
        <v>220</v>
      </c>
      <c r="B131" s="77" t="s">
        <v>217</v>
      </c>
      <c r="C131" s="93">
        <v>0</v>
      </c>
      <c r="D131" s="92">
        <v>17</v>
      </c>
      <c r="E131" s="94">
        <f t="shared" si="1"/>
        <v>0</v>
      </c>
    </row>
    <row r="132" spans="1:5" ht="18.75" x14ac:dyDescent="0.3">
      <c r="A132" s="49"/>
      <c r="B132" s="69" t="s">
        <v>217</v>
      </c>
      <c r="C132" s="95">
        <f>SUM(C126:C131)</f>
        <v>14</v>
      </c>
      <c r="D132" s="50">
        <f>SUM(D126:D131)</f>
        <v>263</v>
      </c>
      <c r="E132" s="96">
        <f t="shared" si="1"/>
        <v>5.3231939163498096E-2</v>
      </c>
    </row>
    <row r="133" spans="1:5" ht="18.75" x14ac:dyDescent="0.3">
      <c r="A133" s="46"/>
      <c r="B133" s="63"/>
      <c r="C133" s="90"/>
      <c r="D133" s="47"/>
      <c r="E133" s="91"/>
    </row>
    <row r="134" spans="1:5" ht="18.75" x14ac:dyDescent="0.3">
      <c r="A134" s="36" t="s">
        <v>204</v>
      </c>
      <c r="B134" s="38" t="s">
        <v>281</v>
      </c>
      <c r="C134" s="72">
        <v>22</v>
      </c>
      <c r="D134" s="118">
        <v>42</v>
      </c>
      <c r="E134" s="119">
        <f t="shared" si="1"/>
        <v>0.52380952380952384</v>
      </c>
    </row>
    <row r="135" spans="1:5" ht="18.75" x14ac:dyDescent="0.3">
      <c r="A135" s="36" t="s">
        <v>206</v>
      </c>
      <c r="B135" s="38" t="s">
        <v>281</v>
      </c>
      <c r="C135" s="72">
        <v>3</v>
      </c>
      <c r="D135" s="118">
        <v>5</v>
      </c>
      <c r="E135" s="119">
        <f t="shared" si="1"/>
        <v>0.6</v>
      </c>
    </row>
    <row r="136" spans="1:5" ht="18.75" x14ac:dyDescent="0.3">
      <c r="A136" s="36" t="s">
        <v>207</v>
      </c>
      <c r="B136" s="38" t="s">
        <v>281</v>
      </c>
      <c r="C136" s="72">
        <v>5</v>
      </c>
      <c r="D136" s="118">
        <v>21</v>
      </c>
      <c r="E136" s="119">
        <f t="shared" si="1"/>
        <v>0.23809523809523808</v>
      </c>
    </row>
    <row r="137" spans="1:5" ht="18.75" x14ac:dyDescent="0.3">
      <c r="A137" s="36" t="s">
        <v>208</v>
      </c>
      <c r="B137" s="38" t="s">
        <v>281</v>
      </c>
      <c r="C137" s="72">
        <v>8</v>
      </c>
      <c r="D137" s="118">
        <v>13</v>
      </c>
      <c r="E137" s="119">
        <f t="shared" si="1"/>
        <v>0.61538461538461542</v>
      </c>
    </row>
    <row r="138" spans="1:5" ht="18.75" x14ac:dyDescent="0.3">
      <c r="A138" s="36" t="s">
        <v>209</v>
      </c>
      <c r="B138" s="38" t="s">
        <v>281</v>
      </c>
      <c r="C138" s="72">
        <v>4</v>
      </c>
      <c r="D138" s="118">
        <v>11</v>
      </c>
      <c r="E138" s="119">
        <f t="shared" si="1"/>
        <v>0.36363636363636365</v>
      </c>
    </row>
    <row r="139" spans="1:5" ht="18.75" x14ac:dyDescent="0.3">
      <c r="A139" s="36" t="s">
        <v>210</v>
      </c>
      <c r="B139" s="38" t="s">
        <v>281</v>
      </c>
      <c r="C139" s="72">
        <v>9</v>
      </c>
      <c r="D139" s="118">
        <v>26</v>
      </c>
      <c r="E139" s="119">
        <f t="shared" si="1"/>
        <v>0.34615384615384615</v>
      </c>
    </row>
    <row r="140" spans="1:5" ht="18.75" x14ac:dyDescent="0.3">
      <c r="A140" s="36" t="s">
        <v>211</v>
      </c>
      <c r="B140" s="38" t="s">
        <v>281</v>
      </c>
      <c r="C140" s="72">
        <v>2</v>
      </c>
      <c r="D140" s="118">
        <v>3</v>
      </c>
      <c r="E140" s="119">
        <f t="shared" si="1"/>
        <v>0.66666666666666663</v>
      </c>
    </row>
    <row r="141" spans="1:5" ht="18.75" x14ac:dyDescent="0.3">
      <c r="A141" s="36" t="s">
        <v>212</v>
      </c>
      <c r="B141" s="38" t="s">
        <v>281</v>
      </c>
      <c r="C141" s="72">
        <v>1</v>
      </c>
      <c r="D141" s="118">
        <v>1</v>
      </c>
      <c r="E141" s="119">
        <f t="shared" si="1"/>
        <v>1</v>
      </c>
    </row>
    <row r="142" spans="1:5" ht="18.75" x14ac:dyDescent="0.3">
      <c r="A142" s="73" t="s">
        <v>213</v>
      </c>
      <c r="B142" s="38" t="s">
        <v>281</v>
      </c>
      <c r="C142" s="128">
        <v>5</v>
      </c>
      <c r="D142" s="118">
        <v>20</v>
      </c>
      <c r="E142" s="119">
        <f t="shared" si="1"/>
        <v>0.25</v>
      </c>
    </row>
    <row r="143" spans="1:5" ht="18.75" x14ac:dyDescent="0.3">
      <c r="A143" s="73" t="s">
        <v>214</v>
      </c>
      <c r="B143" s="38" t="s">
        <v>281</v>
      </c>
      <c r="C143" s="72">
        <v>34</v>
      </c>
      <c r="D143" s="118">
        <v>99</v>
      </c>
      <c r="E143" s="119">
        <f t="shared" si="1"/>
        <v>0.34343434343434343</v>
      </c>
    </row>
    <row r="144" spans="1:5" ht="18.75" x14ac:dyDescent="0.3">
      <c r="A144" s="73" t="s">
        <v>215</v>
      </c>
      <c r="B144" s="38" t="s">
        <v>281</v>
      </c>
      <c r="C144" s="72">
        <v>0</v>
      </c>
      <c r="D144" s="118">
        <v>2</v>
      </c>
      <c r="E144" s="119">
        <f t="shared" si="1"/>
        <v>0</v>
      </c>
    </row>
    <row r="145" spans="1:5" ht="18.75" x14ac:dyDescent="0.3">
      <c r="A145" s="73" t="s">
        <v>263</v>
      </c>
      <c r="B145" s="38" t="s">
        <v>281</v>
      </c>
      <c r="C145" s="72">
        <v>4</v>
      </c>
      <c r="D145" s="118">
        <v>12</v>
      </c>
      <c r="E145" s="119">
        <f t="shared" si="1"/>
        <v>0.33333333333333331</v>
      </c>
    </row>
    <row r="146" spans="1:5" ht="18.75" x14ac:dyDescent="0.3">
      <c r="A146" s="73" t="s">
        <v>282</v>
      </c>
      <c r="B146" s="38" t="s">
        <v>281</v>
      </c>
      <c r="C146" s="72">
        <v>1</v>
      </c>
      <c r="D146" s="118">
        <v>8</v>
      </c>
      <c r="E146" s="119">
        <f t="shared" si="1"/>
        <v>0.125</v>
      </c>
    </row>
    <row r="147" spans="1:5" ht="18.75" x14ac:dyDescent="0.3">
      <c r="A147" s="73" t="s">
        <v>262</v>
      </c>
      <c r="B147" s="38" t="s">
        <v>281</v>
      </c>
      <c r="C147" s="72">
        <v>4</v>
      </c>
      <c r="D147" s="118">
        <v>15</v>
      </c>
      <c r="E147" s="119">
        <f t="shared" si="1"/>
        <v>0.26666666666666666</v>
      </c>
    </row>
    <row r="148" spans="1:5" ht="18.75" x14ac:dyDescent="0.3">
      <c r="A148" s="39"/>
      <c r="B148" s="56" t="s">
        <v>281</v>
      </c>
      <c r="C148" s="88">
        <f>105</f>
        <v>105</v>
      </c>
      <c r="D148" s="40">
        <f>SUM(D134:D147)</f>
        <v>278</v>
      </c>
      <c r="E148" s="89">
        <f t="shared" si="1"/>
        <v>0.37769784172661869</v>
      </c>
    </row>
    <row r="149" spans="1:5" ht="18.75" x14ac:dyDescent="0.3">
      <c r="A149" s="46"/>
      <c r="B149" s="55"/>
      <c r="C149" s="90"/>
      <c r="D149" s="47"/>
      <c r="E149" s="91"/>
    </row>
    <row r="150" spans="1:5" ht="18.75" x14ac:dyDescent="0.3">
      <c r="A150" s="52" t="s">
        <v>201</v>
      </c>
      <c r="B150" s="54" t="s">
        <v>200</v>
      </c>
      <c r="C150" s="93">
        <v>58</v>
      </c>
      <c r="D150" s="92">
        <v>92</v>
      </c>
      <c r="E150" s="94">
        <f t="shared" si="1"/>
        <v>0.63043478260869568</v>
      </c>
    </row>
    <row r="151" spans="1:5" ht="18.75" x14ac:dyDescent="0.3">
      <c r="A151" s="52" t="s">
        <v>202</v>
      </c>
      <c r="B151" s="54" t="s">
        <v>200</v>
      </c>
      <c r="C151" s="93">
        <v>78</v>
      </c>
      <c r="D151" s="92">
        <v>134</v>
      </c>
      <c r="E151" s="94">
        <f t="shared" si="1"/>
        <v>0.58208955223880599</v>
      </c>
    </row>
    <row r="152" spans="1:5" ht="18.75" x14ac:dyDescent="0.3">
      <c r="A152" s="52" t="s">
        <v>203</v>
      </c>
      <c r="B152" s="54" t="s">
        <v>200</v>
      </c>
      <c r="C152" s="93">
        <v>41</v>
      </c>
      <c r="D152" s="92">
        <v>57</v>
      </c>
      <c r="E152" s="94">
        <f t="shared" ref="E152:E172" si="2">C152/D152</f>
        <v>0.7192982456140351</v>
      </c>
    </row>
    <row r="153" spans="1:5" ht="18.75" x14ac:dyDescent="0.3">
      <c r="A153" s="52" t="s">
        <v>264</v>
      </c>
      <c r="B153" s="54" t="s">
        <v>200</v>
      </c>
      <c r="C153" s="93">
        <v>6</v>
      </c>
      <c r="D153" s="92">
        <v>4</v>
      </c>
      <c r="E153" s="94">
        <f t="shared" si="2"/>
        <v>1.5</v>
      </c>
    </row>
    <row r="154" spans="1:5" ht="18.75" x14ac:dyDescent="0.3">
      <c r="A154" s="52" t="s">
        <v>265</v>
      </c>
      <c r="B154" s="54" t="s">
        <v>200</v>
      </c>
      <c r="C154" s="93">
        <v>3</v>
      </c>
      <c r="D154" s="92">
        <v>7</v>
      </c>
      <c r="E154" s="94">
        <f t="shared" si="2"/>
        <v>0.42857142857142855</v>
      </c>
    </row>
    <row r="155" spans="1:5" ht="18.75" x14ac:dyDescent="0.3">
      <c r="A155" s="52" t="s">
        <v>252</v>
      </c>
      <c r="B155" s="54" t="s">
        <v>200</v>
      </c>
      <c r="C155" s="93">
        <v>38</v>
      </c>
      <c r="D155" s="92">
        <v>72</v>
      </c>
      <c r="E155" s="94">
        <f t="shared" si="2"/>
        <v>0.52777777777777779</v>
      </c>
    </row>
    <row r="156" spans="1:5" ht="18.75" x14ac:dyDescent="0.3">
      <c r="A156" s="52" t="s">
        <v>251</v>
      </c>
      <c r="B156" s="54" t="s">
        <v>200</v>
      </c>
      <c r="C156" s="99">
        <v>1</v>
      </c>
      <c r="D156" s="92">
        <v>1</v>
      </c>
      <c r="E156" s="94">
        <f>C156/D156</f>
        <v>1</v>
      </c>
    </row>
    <row r="157" spans="1:5" ht="18.75" x14ac:dyDescent="0.3">
      <c r="A157" s="52" t="s">
        <v>125</v>
      </c>
      <c r="B157" s="54" t="s">
        <v>200</v>
      </c>
      <c r="C157" s="93">
        <v>21</v>
      </c>
      <c r="D157" s="92">
        <v>28</v>
      </c>
      <c r="E157" s="94">
        <f t="shared" si="2"/>
        <v>0.75</v>
      </c>
    </row>
    <row r="158" spans="1:5" ht="18.75" x14ac:dyDescent="0.3">
      <c r="A158" s="49"/>
      <c r="B158" s="58" t="s">
        <v>200</v>
      </c>
      <c r="C158" s="95">
        <f>251</f>
        <v>251</v>
      </c>
      <c r="D158" s="50">
        <f>SUM(D150:D157)</f>
        <v>395</v>
      </c>
      <c r="E158" s="96">
        <f t="shared" si="2"/>
        <v>0.63544303797468349</v>
      </c>
    </row>
    <row r="159" spans="1:5" ht="18.75" x14ac:dyDescent="0.3">
      <c r="A159" s="46"/>
      <c r="B159" s="55"/>
      <c r="C159" s="90"/>
      <c r="D159" s="47"/>
      <c r="E159" s="91"/>
    </row>
    <row r="160" spans="1:5" ht="18.75" x14ac:dyDescent="0.3">
      <c r="A160" s="36" t="s">
        <v>131</v>
      </c>
      <c r="B160" s="38" t="s">
        <v>196</v>
      </c>
      <c r="C160" s="72">
        <v>66</v>
      </c>
      <c r="D160" s="118">
        <v>77</v>
      </c>
      <c r="E160" s="119">
        <f t="shared" si="2"/>
        <v>0.8571428571428571</v>
      </c>
    </row>
    <row r="161" spans="1:5" ht="18.75" x14ac:dyDescent="0.3">
      <c r="A161" s="36" t="s">
        <v>197</v>
      </c>
      <c r="B161" s="38" t="s">
        <v>196</v>
      </c>
      <c r="C161" s="72">
        <v>22</v>
      </c>
      <c r="D161" s="118">
        <v>31</v>
      </c>
      <c r="E161" s="119">
        <f t="shared" si="2"/>
        <v>0.70967741935483875</v>
      </c>
    </row>
    <row r="162" spans="1:5" ht="18.75" x14ac:dyDescent="0.3">
      <c r="A162" s="36" t="s">
        <v>198</v>
      </c>
      <c r="B162" s="38" t="s">
        <v>196</v>
      </c>
      <c r="C162" s="72">
        <v>95</v>
      </c>
      <c r="D162" s="118">
        <v>148</v>
      </c>
      <c r="E162" s="119">
        <f t="shared" si="2"/>
        <v>0.64189189189189189</v>
      </c>
    </row>
    <row r="163" spans="1:5" ht="18.75" x14ac:dyDescent="0.3">
      <c r="A163" s="36" t="s">
        <v>195</v>
      </c>
      <c r="B163" s="38" t="s">
        <v>196</v>
      </c>
      <c r="C163" s="72">
        <v>0</v>
      </c>
      <c r="D163" s="118">
        <v>9</v>
      </c>
      <c r="E163" s="119">
        <f t="shared" si="2"/>
        <v>0</v>
      </c>
    </row>
    <row r="164" spans="1:5" ht="18.75" x14ac:dyDescent="0.3">
      <c r="A164" s="36" t="s">
        <v>199</v>
      </c>
      <c r="B164" s="38" t="s">
        <v>196</v>
      </c>
      <c r="C164" s="72">
        <v>0</v>
      </c>
      <c r="D164" s="118">
        <v>0</v>
      </c>
      <c r="E164" s="119"/>
    </row>
    <row r="165" spans="1:5" ht="18.75" x14ac:dyDescent="0.3">
      <c r="A165" s="39"/>
      <c r="B165" s="56" t="s">
        <v>196</v>
      </c>
      <c r="C165" s="88">
        <f>SUM(C160:C164)</f>
        <v>183</v>
      </c>
      <c r="D165" s="40">
        <f>SUM(D160:D164)</f>
        <v>265</v>
      </c>
      <c r="E165" s="89">
        <f t="shared" si="2"/>
        <v>0.69056603773584901</v>
      </c>
    </row>
    <row r="166" spans="1:5" ht="18.75" x14ac:dyDescent="0.3">
      <c r="A166" s="46"/>
      <c r="B166" s="55"/>
      <c r="C166" s="90"/>
      <c r="D166" s="47"/>
      <c r="E166" s="91"/>
    </row>
    <row r="167" spans="1:5" ht="18.75" x14ac:dyDescent="0.3">
      <c r="A167" s="114" t="s">
        <v>266</v>
      </c>
      <c r="B167" s="54" t="s">
        <v>192</v>
      </c>
      <c r="C167" s="93">
        <v>0</v>
      </c>
      <c r="D167" s="92">
        <v>0</v>
      </c>
      <c r="E167" s="94"/>
    </row>
    <row r="168" spans="1:5" ht="18.75" x14ac:dyDescent="0.3">
      <c r="A168" s="52" t="s">
        <v>191</v>
      </c>
      <c r="B168" s="54" t="s">
        <v>192</v>
      </c>
      <c r="C168" s="93">
        <v>70</v>
      </c>
      <c r="D168" s="92">
        <v>81</v>
      </c>
      <c r="E168" s="94">
        <f t="shared" si="2"/>
        <v>0.86419753086419748</v>
      </c>
    </row>
    <row r="169" spans="1:5" ht="18.75" x14ac:dyDescent="0.3">
      <c r="A169" s="52" t="s">
        <v>193</v>
      </c>
      <c r="B169" s="54" t="s">
        <v>192</v>
      </c>
      <c r="C169" s="93">
        <v>6</v>
      </c>
      <c r="D169" s="92">
        <v>1</v>
      </c>
      <c r="E169" s="94">
        <f t="shared" si="2"/>
        <v>6</v>
      </c>
    </row>
    <row r="170" spans="1:5" ht="18.75" x14ac:dyDescent="0.3">
      <c r="A170" s="52" t="s">
        <v>194</v>
      </c>
      <c r="B170" s="54" t="s">
        <v>192</v>
      </c>
      <c r="C170" s="99">
        <v>1</v>
      </c>
      <c r="D170" s="92">
        <v>1</v>
      </c>
      <c r="E170" s="94">
        <f t="shared" si="2"/>
        <v>1</v>
      </c>
    </row>
    <row r="171" spans="1:5" ht="18.75" x14ac:dyDescent="0.3">
      <c r="A171" s="52" t="s">
        <v>195</v>
      </c>
      <c r="B171" s="54" t="s">
        <v>192</v>
      </c>
      <c r="C171" s="93">
        <v>2</v>
      </c>
      <c r="D171" s="92">
        <v>2</v>
      </c>
      <c r="E171" s="94">
        <f t="shared" si="2"/>
        <v>1</v>
      </c>
    </row>
    <row r="172" spans="1:5" ht="18.75" x14ac:dyDescent="0.3">
      <c r="A172" s="49"/>
      <c r="B172" s="58" t="s">
        <v>192</v>
      </c>
      <c r="C172" s="95">
        <f>79</f>
        <v>79</v>
      </c>
      <c r="D172" s="50">
        <f>SUM(D167:D171)</f>
        <v>85</v>
      </c>
      <c r="E172" s="96">
        <f t="shared" si="2"/>
        <v>0.92941176470588238</v>
      </c>
    </row>
    <row r="173" spans="1:5" ht="18.75" x14ac:dyDescent="0.3">
      <c r="A173" s="120"/>
      <c r="B173" s="129"/>
      <c r="C173" s="121"/>
      <c r="D173" s="78"/>
      <c r="E173" s="122"/>
    </row>
    <row r="174" spans="1:5" ht="18.75" x14ac:dyDescent="0.3">
      <c r="A174" s="209" t="s">
        <v>69</v>
      </c>
      <c r="B174" s="210"/>
      <c r="C174" s="68">
        <v>2247</v>
      </c>
      <c r="D174" s="68">
        <v>3697</v>
      </c>
      <c r="E174" s="117">
        <f>2247/3697</f>
        <v>0.60779010008114687</v>
      </c>
    </row>
    <row r="175" spans="1:5" ht="18.75" x14ac:dyDescent="0.3">
      <c r="A175" s="209" t="s">
        <v>29</v>
      </c>
      <c r="B175" s="210"/>
      <c r="C175" s="59"/>
      <c r="D175" s="59"/>
      <c r="E175" s="59"/>
    </row>
    <row r="176" spans="1:5" ht="18.75" x14ac:dyDescent="0.3">
      <c r="A176" s="209" t="s">
        <v>103</v>
      </c>
      <c r="B176" s="210"/>
      <c r="C176" s="59"/>
      <c r="D176" s="59"/>
      <c r="E176" s="59"/>
    </row>
    <row r="178" spans="1:2" x14ac:dyDescent="0.25">
      <c r="A178" s="207"/>
      <c r="B178" s="211"/>
    </row>
    <row r="179" spans="1:2" ht="45" x14ac:dyDescent="0.25">
      <c r="A179" s="201" t="s">
        <v>306</v>
      </c>
    </row>
  </sheetData>
  <mergeCells count="4">
    <mergeCell ref="A174:B174"/>
    <mergeCell ref="A175:B175"/>
    <mergeCell ref="A176:B176"/>
    <mergeCell ref="A178:B17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</sheetPr>
  <dimension ref="A1:F28"/>
  <sheetViews>
    <sheetView workbookViewId="0"/>
  </sheetViews>
  <sheetFormatPr baseColWidth="10" defaultRowHeight="15" x14ac:dyDescent="0.25"/>
  <cols>
    <col min="1" max="1" width="62" customWidth="1"/>
    <col min="2" max="2" width="14.140625" customWidth="1"/>
    <col min="3" max="3" width="18.140625" customWidth="1"/>
    <col min="4" max="4" width="25.85546875" customWidth="1"/>
    <col min="5" max="5" width="22" customWidth="1"/>
  </cols>
  <sheetData>
    <row r="1" spans="1:4" x14ac:dyDescent="0.25">
      <c r="A1" s="2" t="s">
        <v>31</v>
      </c>
    </row>
    <row r="2" spans="1:4" x14ac:dyDescent="0.25">
      <c r="A2" s="1" t="s">
        <v>65</v>
      </c>
    </row>
    <row r="3" spans="1:4" x14ac:dyDescent="0.25">
      <c r="A3" s="1" t="s">
        <v>280</v>
      </c>
    </row>
    <row r="5" spans="1:4" x14ac:dyDescent="0.25">
      <c r="A5" s="14" t="s">
        <v>68</v>
      </c>
      <c r="B5" s="15" t="s">
        <v>66</v>
      </c>
      <c r="C5" s="15" t="s">
        <v>28</v>
      </c>
      <c r="D5" s="15" t="s">
        <v>115</v>
      </c>
    </row>
    <row r="6" spans="1:4" x14ac:dyDescent="0.25">
      <c r="A6" s="20" t="s">
        <v>105</v>
      </c>
      <c r="B6" s="23">
        <v>4</v>
      </c>
      <c r="C6" s="23">
        <v>0.82</v>
      </c>
      <c r="D6" s="7">
        <v>7</v>
      </c>
    </row>
    <row r="7" spans="1:4" x14ac:dyDescent="0.25">
      <c r="A7" s="21" t="s">
        <v>231</v>
      </c>
      <c r="B7" s="23">
        <v>4</v>
      </c>
      <c r="C7" s="23">
        <v>0.63</v>
      </c>
      <c r="D7" s="7">
        <v>11</v>
      </c>
    </row>
    <row r="8" spans="1:4" x14ac:dyDescent="0.25">
      <c r="A8" s="21" t="s">
        <v>232</v>
      </c>
      <c r="B8" s="23"/>
      <c r="C8" s="23"/>
      <c r="D8" s="7"/>
    </row>
    <row r="9" spans="1:4" x14ac:dyDescent="0.25">
      <c r="A9" s="21" t="s">
        <v>106</v>
      </c>
      <c r="B9" s="23">
        <v>4.1100000000000003</v>
      </c>
      <c r="C9" s="23">
        <v>0.6</v>
      </c>
      <c r="D9" s="7">
        <v>9</v>
      </c>
    </row>
    <row r="10" spans="1:4" x14ac:dyDescent="0.25">
      <c r="A10" s="21" t="s">
        <v>107</v>
      </c>
      <c r="B10" s="23">
        <v>3.83</v>
      </c>
      <c r="C10" s="23">
        <v>0.41</v>
      </c>
      <c r="D10" s="7">
        <v>6</v>
      </c>
    </row>
    <row r="11" spans="1:4" x14ac:dyDescent="0.25">
      <c r="A11" s="21" t="s">
        <v>233</v>
      </c>
      <c r="B11" s="23">
        <v>4.5</v>
      </c>
      <c r="C11" s="23">
        <v>0.71</v>
      </c>
      <c r="D11" s="7">
        <v>2</v>
      </c>
    </row>
    <row r="12" spans="1:4" x14ac:dyDescent="0.25">
      <c r="A12" s="21" t="s">
        <v>234</v>
      </c>
      <c r="B12" s="23">
        <v>3.7</v>
      </c>
      <c r="C12" s="23">
        <v>0.82</v>
      </c>
      <c r="D12" s="7">
        <v>10</v>
      </c>
    </row>
    <row r="13" spans="1:4" x14ac:dyDescent="0.25">
      <c r="A13" s="21" t="s">
        <v>235</v>
      </c>
      <c r="B13" s="23"/>
      <c r="C13" s="23"/>
      <c r="D13" s="7"/>
    </row>
    <row r="14" spans="1:4" x14ac:dyDescent="0.25">
      <c r="A14" s="19" t="s">
        <v>108</v>
      </c>
      <c r="B14" s="25"/>
      <c r="C14" s="25"/>
      <c r="D14" s="7"/>
    </row>
    <row r="15" spans="1:4" x14ac:dyDescent="0.25">
      <c r="A15" s="19" t="s">
        <v>109</v>
      </c>
      <c r="B15" s="23">
        <v>4.5</v>
      </c>
      <c r="C15" s="23">
        <v>0.71</v>
      </c>
      <c r="D15" s="7">
        <v>2</v>
      </c>
    </row>
    <row r="16" spans="1:4" x14ac:dyDescent="0.25">
      <c r="A16" s="19" t="s">
        <v>237</v>
      </c>
      <c r="B16" s="23">
        <v>3.57</v>
      </c>
      <c r="C16" s="23">
        <v>0.53</v>
      </c>
      <c r="D16" s="7">
        <v>7</v>
      </c>
    </row>
    <row r="17" spans="1:6" x14ac:dyDescent="0.25">
      <c r="A17" s="19" t="s">
        <v>236</v>
      </c>
      <c r="B17" s="23">
        <v>4</v>
      </c>
      <c r="C17" s="23" t="s">
        <v>285</v>
      </c>
      <c r="D17" s="7">
        <v>1</v>
      </c>
    </row>
    <row r="18" spans="1:6" x14ac:dyDescent="0.25">
      <c r="A18" s="19" t="s">
        <v>110</v>
      </c>
      <c r="B18" s="23"/>
      <c r="C18" s="23"/>
      <c r="D18" s="7"/>
    </row>
    <row r="19" spans="1:6" x14ac:dyDescent="0.25">
      <c r="A19" s="19" t="s">
        <v>111</v>
      </c>
      <c r="B19" s="26"/>
      <c r="C19" s="23"/>
      <c r="D19" s="25"/>
    </row>
    <row r="20" spans="1:6" x14ac:dyDescent="0.25">
      <c r="A20" s="19" t="s">
        <v>239</v>
      </c>
      <c r="B20" s="26">
        <v>3.6</v>
      </c>
      <c r="C20" s="23">
        <v>0.55000000000000004</v>
      </c>
      <c r="D20" s="25">
        <v>5</v>
      </c>
    </row>
    <row r="21" spans="1:6" x14ac:dyDescent="0.25">
      <c r="A21" s="19" t="s">
        <v>112</v>
      </c>
      <c r="B21" s="26">
        <v>3.8</v>
      </c>
      <c r="C21" s="7">
        <v>0.63</v>
      </c>
      <c r="D21" s="7">
        <v>10</v>
      </c>
    </row>
    <row r="22" spans="1:6" x14ac:dyDescent="0.25">
      <c r="A22" s="19" t="s">
        <v>113</v>
      </c>
      <c r="B22" s="23"/>
      <c r="C22" s="23"/>
      <c r="D22" s="7"/>
    </row>
    <row r="23" spans="1:6" x14ac:dyDescent="0.25">
      <c r="A23" s="19" t="s">
        <v>114</v>
      </c>
      <c r="B23" s="23">
        <v>4.1100000000000003</v>
      </c>
      <c r="C23" s="23">
        <v>0.6</v>
      </c>
      <c r="D23" s="7">
        <v>9</v>
      </c>
    </row>
    <row r="24" spans="1:6" x14ac:dyDescent="0.25">
      <c r="A24" s="31" t="s">
        <v>69</v>
      </c>
      <c r="B24" s="28">
        <v>3.91</v>
      </c>
      <c r="C24" s="28">
        <v>0.64</v>
      </c>
      <c r="D24" s="30">
        <f>SUM(D6:D23)</f>
        <v>79</v>
      </c>
    </row>
    <row r="25" spans="1:6" x14ac:dyDescent="0.25">
      <c r="A25" s="31" t="s">
        <v>116</v>
      </c>
      <c r="B25" s="30">
        <v>79</v>
      </c>
      <c r="C25" s="27"/>
      <c r="D25" s="27"/>
    </row>
    <row r="26" spans="1:6" x14ac:dyDescent="0.25">
      <c r="A26" s="31" t="s">
        <v>117</v>
      </c>
      <c r="B26" s="29">
        <v>82</v>
      </c>
      <c r="C26" s="27"/>
      <c r="D26" s="27"/>
    </row>
    <row r="28" spans="1:6" x14ac:dyDescent="0.25">
      <c r="A28" s="207" t="s">
        <v>119</v>
      </c>
      <c r="B28" s="212"/>
      <c r="C28" s="212"/>
      <c r="D28" s="212"/>
      <c r="E28" s="212"/>
      <c r="F28" s="211"/>
    </row>
  </sheetData>
  <mergeCells count="1">
    <mergeCell ref="A28:F28"/>
  </mergeCells>
  <phoneticPr fontId="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/>
  </sheetPr>
  <dimension ref="A1:B27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25</v>
      </c>
    </row>
    <row r="2" spans="1:2" x14ac:dyDescent="0.25">
      <c r="A2" s="2" t="s">
        <v>26</v>
      </c>
    </row>
    <row r="4" spans="1:2" ht="30" x14ac:dyDescent="0.25">
      <c r="A4" s="12" t="s">
        <v>1</v>
      </c>
      <c r="B4" s="4" t="s">
        <v>56</v>
      </c>
    </row>
    <row r="5" spans="1:2" x14ac:dyDescent="0.25">
      <c r="A5" s="12" t="s">
        <v>2</v>
      </c>
      <c r="B5" s="13" t="s">
        <v>33</v>
      </c>
    </row>
    <row r="6" spans="1:2" x14ac:dyDescent="0.25">
      <c r="A6" s="12" t="s">
        <v>3</v>
      </c>
      <c r="B6" s="13" t="s">
        <v>34</v>
      </c>
    </row>
    <row r="7" spans="1:2" x14ac:dyDescent="0.25">
      <c r="A7" s="12" t="s">
        <v>4</v>
      </c>
      <c r="B7" s="13" t="s">
        <v>35</v>
      </c>
    </row>
    <row r="8" spans="1:2" x14ac:dyDescent="0.25">
      <c r="A8" s="12" t="s">
        <v>5</v>
      </c>
      <c r="B8" s="13" t="s">
        <v>36</v>
      </c>
    </row>
    <row r="9" spans="1:2" x14ac:dyDescent="0.25">
      <c r="A9" s="12" t="s">
        <v>6</v>
      </c>
      <c r="B9" s="4" t="s">
        <v>37</v>
      </c>
    </row>
    <row r="10" spans="1:2" x14ac:dyDescent="0.25">
      <c r="A10" s="12" t="s">
        <v>7</v>
      </c>
      <c r="B10" s="13" t="s">
        <v>38</v>
      </c>
    </row>
    <row r="11" spans="1:2" x14ac:dyDescent="0.25">
      <c r="A11" s="12" t="s">
        <v>8</v>
      </c>
      <c r="B11" s="13" t="s">
        <v>39</v>
      </c>
    </row>
    <row r="12" spans="1:2" x14ac:dyDescent="0.25">
      <c r="A12" s="12" t="s">
        <v>9</v>
      </c>
      <c r="B12" s="13" t="s">
        <v>40</v>
      </c>
    </row>
    <row r="13" spans="1:2" ht="30" x14ac:dyDescent="0.25">
      <c r="A13" s="12" t="s">
        <v>10</v>
      </c>
      <c r="B13" s="13" t="s">
        <v>41</v>
      </c>
    </row>
    <row r="14" spans="1:2" x14ac:dyDescent="0.25">
      <c r="A14" s="12" t="s">
        <v>11</v>
      </c>
      <c r="B14" s="13" t="s">
        <v>42</v>
      </c>
    </row>
    <row r="15" spans="1:2" x14ac:dyDescent="0.25">
      <c r="A15" s="12" t="s">
        <v>12</v>
      </c>
      <c r="B15" s="13" t="s">
        <v>43</v>
      </c>
    </row>
    <row r="16" spans="1:2" x14ac:dyDescent="0.25">
      <c r="A16" s="12" t="s">
        <v>13</v>
      </c>
      <c r="B16" s="13" t="s">
        <v>44</v>
      </c>
    </row>
    <row r="17" spans="1:2" x14ac:dyDescent="0.25">
      <c r="A17" s="12" t="s">
        <v>14</v>
      </c>
      <c r="B17" s="13" t="s">
        <v>45</v>
      </c>
    </row>
    <row r="18" spans="1:2" x14ac:dyDescent="0.25">
      <c r="A18" s="12" t="s">
        <v>15</v>
      </c>
      <c r="B18" s="13" t="s">
        <v>46</v>
      </c>
    </row>
    <row r="19" spans="1:2" x14ac:dyDescent="0.25">
      <c r="A19" s="12" t="s">
        <v>16</v>
      </c>
      <c r="B19" s="4" t="s">
        <v>47</v>
      </c>
    </row>
    <row r="20" spans="1:2" x14ac:dyDescent="0.25">
      <c r="A20" s="12" t="s">
        <v>17</v>
      </c>
      <c r="B20" s="4" t="s">
        <v>48</v>
      </c>
    </row>
    <row r="21" spans="1:2" x14ac:dyDescent="0.25">
      <c r="A21" s="12" t="s">
        <v>18</v>
      </c>
      <c r="B21" s="13" t="s">
        <v>49</v>
      </c>
    </row>
    <row r="22" spans="1:2" x14ac:dyDescent="0.25">
      <c r="A22" s="12" t="s">
        <v>19</v>
      </c>
      <c r="B22" s="4" t="s">
        <v>50</v>
      </c>
    </row>
    <row r="23" spans="1:2" x14ac:dyDescent="0.25">
      <c r="A23" s="12" t="s">
        <v>20</v>
      </c>
      <c r="B23" s="13" t="s">
        <v>51</v>
      </c>
    </row>
    <row r="24" spans="1:2" x14ac:dyDescent="0.25">
      <c r="A24" s="12" t="s">
        <v>21</v>
      </c>
      <c r="B24" s="13" t="s">
        <v>52</v>
      </c>
    </row>
    <row r="25" spans="1:2" x14ac:dyDescent="0.25">
      <c r="A25" s="12" t="s">
        <v>22</v>
      </c>
      <c r="B25" s="13" t="s">
        <v>53</v>
      </c>
    </row>
    <row r="26" spans="1:2" x14ac:dyDescent="0.25">
      <c r="A26" s="12" t="s">
        <v>23</v>
      </c>
      <c r="B26" s="13" t="s">
        <v>54</v>
      </c>
    </row>
    <row r="27" spans="1:2" x14ac:dyDescent="0.25">
      <c r="A27" s="12" t="s">
        <v>24</v>
      </c>
      <c r="B27" s="13" t="s">
        <v>55</v>
      </c>
    </row>
  </sheetData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B12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25</v>
      </c>
    </row>
    <row r="2" spans="1:2" x14ac:dyDescent="0.25">
      <c r="A2" s="2" t="s">
        <v>30</v>
      </c>
    </row>
    <row r="4" spans="1:2" ht="26.25" x14ac:dyDescent="0.25">
      <c r="A4" s="6" t="s">
        <v>1</v>
      </c>
      <c r="B4" s="10" t="s">
        <v>57</v>
      </c>
    </row>
    <row r="5" spans="1:2" x14ac:dyDescent="0.25">
      <c r="A5" s="6" t="s">
        <v>2</v>
      </c>
      <c r="B5" s="10" t="s">
        <v>58</v>
      </c>
    </row>
    <row r="6" spans="1:2" x14ac:dyDescent="0.25">
      <c r="A6" s="6" t="s">
        <v>3</v>
      </c>
      <c r="B6" s="10" t="s">
        <v>59</v>
      </c>
    </row>
    <row r="7" spans="1:2" ht="26.25" x14ac:dyDescent="0.25">
      <c r="A7" s="6" t="s">
        <v>4</v>
      </c>
      <c r="B7" s="10" t="s">
        <v>60</v>
      </c>
    </row>
    <row r="8" spans="1:2" ht="26.25" x14ac:dyDescent="0.25">
      <c r="A8" s="6" t="s">
        <v>5</v>
      </c>
      <c r="B8" s="10" t="s">
        <v>48</v>
      </c>
    </row>
    <row r="9" spans="1:2" x14ac:dyDescent="0.25">
      <c r="A9" s="6" t="s">
        <v>6</v>
      </c>
      <c r="B9" s="10" t="s">
        <v>61</v>
      </c>
    </row>
    <row r="10" spans="1:2" ht="26.25" x14ac:dyDescent="0.25">
      <c r="A10" s="6" t="s">
        <v>7</v>
      </c>
      <c r="B10" s="10" t="s">
        <v>62</v>
      </c>
    </row>
    <row r="11" spans="1:2" x14ac:dyDescent="0.25">
      <c r="A11" s="6" t="s">
        <v>8</v>
      </c>
      <c r="B11" s="10" t="s">
        <v>63</v>
      </c>
    </row>
    <row r="12" spans="1:2" x14ac:dyDescent="0.25">
      <c r="A12" s="6" t="s">
        <v>9</v>
      </c>
      <c r="B12" s="11" t="s">
        <v>64</v>
      </c>
    </row>
  </sheetData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25</v>
      </c>
    </row>
    <row r="2" spans="1:2" x14ac:dyDescent="0.25">
      <c r="A2" s="2" t="s">
        <v>70</v>
      </c>
    </row>
    <row r="4" spans="1:2" ht="24.75" x14ac:dyDescent="0.25">
      <c r="A4" s="12" t="s">
        <v>1</v>
      </c>
      <c r="B4" s="16" t="s">
        <v>56</v>
      </c>
    </row>
    <row r="5" spans="1:2" x14ac:dyDescent="0.25">
      <c r="A5" s="12" t="s">
        <v>2</v>
      </c>
      <c r="B5" s="10" t="s">
        <v>71</v>
      </c>
    </row>
    <row r="6" spans="1:2" x14ac:dyDescent="0.25">
      <c r="A6" s="12" t="s">
        <v>3</v>
      </c>
      <c r="B6" s="10" t="s">
        <v>72</v>
      </c>
    </row>
    <row r="7" spans="1:2" x14ac:dyDescent="0.25">
      <c r="A7" s="12" t="s">
        <v>4</v>
      </c>
      <c r="B7" s="10" t="s">
        <v>73</v>
      </c>
    </row>
    <row r="8" spans="1:2" x14ac:dyDescent="0.25">
      <c r="A8" s="12" t="s">
        <v>5</v>
      </c>
      <c r="B8" s="10" t="s">
        <v>74</v>
      </c>
    </row>
    <row r="9" spans="1:2" x14ac:dyDescent="0.25">
      <c r="A9" s="12" t="s">
        <v>6</v>
      </c>
      <c r="B9" s="10" t="s">
        <v>75</v>
      </c>
    </row>
    <row r="10" spans="1:2" x14ac:dyDescent="0.25">
      <c r="A10" s="12" t="s">
        <v>7</v>
      </c>
      <c r="B10" s="10" t="s">
        <v>76</v>
      </c>
    </row>
    <row r="11" spans="1:2" x14ac:dyDescent="0.25">
      <c r="A11" s="12" t="s">
        <v>8</v>
      </c>
      <c r="B11" s="10" t="s">
        <v>77</v>
      </c>
    </row>
    <row r="12" spans="1:2" x14ac:dyDescent="0.25">
      <c r="A12" s="12" t="s">
        <v>9</v>
      </c>
      <c r="B12" s="10" t="s">
        <v>78</v>
      </c>
    </row>
    <row r="13" spans="1:2" x14ac:dyDescent="0.25">
      <c r="A13" s="12" t="s">
        <v>10</v>
      </c>
      <c r="B13" s="10" t="s">
        <v>79</v>
      </c>
    </row>
    <row r="14" spans="1:2" x14ac:dyDescent="0.25">
      <c r="A14" s="12" t="s">
        <v>11</v>
      </c>
      <c r="B14" s="10" t="s">
        <v>80</v>
      </c>
    </row>
    <row r="15" spans="1:2" x14ac:dyDescent="0.25">
      <c r="A15" s="12" t="s">
        <v>12</v>
      </c>
      <c r="B15" s="10" t="s">
        <v>81</v>
      </c>
    </row>
    <row r="16" spans="1:2" x14ac:dyDescent="0.25">
      <c r="A16" s="12" t="s">
        <v>13</v>
      </c>
      <c r="B16" s="10" t="s">
        <v>82</v>
      </c>
    </row>
    <row r="17" spans="1:2" x14ac:dyDescent="0.25">
      <c r="A17" s="12" t="s">
        <v>14</v>
      </c>
      <c r="B17" s="10" t="s">
        <v>83</v>
      </c>
    </row>
    <row r="18" spans="1:2" x14ac:dyDescent="0.25">
      <c r="A18" s="12" t="s">
        <v>15</v>
      </c>
      <c r="B18" s="10" t="s">
        <v>84</v>
      </c>
    </row>
    <row r="19" spans="1:2" x14ac:dyDescent="0.25">
      <c r="A19" s="12" t="s">
        <v>16</v>
      </c>
      <c r="B19" s="10" t="s">
        <v>85</v>
      </c>
    </row>
    <row r="20" spans="1:2" x14ac:dyDescent="0.25">
      <c r="A20" s="12" t="s">
        <v>17</v>
      </c>
      <c r="B20" s="10" t="s">
        <v>272</v>
      </c>
    </row>
    <row r="21" spans="1:2" x14ac:dyDescent="0.25">
      <c r="A21" s="12" t="s">
        <v>18</v>
      </c>
      <c r="B21" s="10" t="s">
        <v>86</v>
      </c>
    </row>
    <row r="22" spans="1:2" x14ac:dyDescent="0.25">
      <c r="A22" s="12" t="s">
        <v>19</v>
      </c>
      <c r="B22" s="10" t="s">
        <v>87</v>
      </c>
    </row>
    <row r="23" spans="1:2" x14ac:dyDescent="0.25">
      <c r="A23" s="12" t="s">
        <v>20</v>
      </c>
      <c r="B23" s="10" t="s">
        <v>88</v>
      </c>
    </row>
    <row r="24" spans="1:2" x14ac:dyDescent="0.25">
      <c r="A24" s="12" t="s">
        <v>21</v>
      </c>
      <c r="B24" s="10" t="s">
        <v>89</v>
      </c>
    </row>
    <row r="25" spans="1:2" x14ac:dyDescent="0.25">
      <c r="A25" s="12" t="s">
        <v>22</v>
      </c>
      <c r="B25" s="10" t="s">
        <v>90</v>
      </c>
    </row>
    <row r="26" spans="1:2" x14ac:dyDescent="0.25">
      <c r="A26" s="12" t="s">
        <v>23</v>
      </c>
      <c r="B26" s="10" t="s">
        <v>91</v>
      </c>
    </row>
    <row r="27" spans="1:2" x14ac:dyDescent="0.25">
      <c r="A27" s="6" t="s">
        <v>24</v>
      </c>
      <c r="B27" s="10" t="s">
        <v>51</v>
      </c>
    </row>
    <row r="28" spans="1:2" x14ac:dyDescent="0.25">
      <c r="A28" s="6" t="s">
        <v>93</v>
      </c>
      <c r="B28" s="10" t="s">
        <v>92</v>
      </c>
    </row>
    <row r="29" spans="1:2" x14ac:dyDescent="0.25">
      <c r="A29" s="6" t="s">
        <v>95</v>
      </c>
      <c r="B29" s="10" t="s">
        <v>94</v>
      </c>
    </row>
    <row r="30" spans="1:2" x14ac:dyDescent="0.25">
      <c r="A30" s="6" t="s">
        <v>96</v>
      </c>
      <c r="B30" s="10" t="s">
        <v>45</v>
      </c>
    </row>
    <row r="31" spans="1:2" x14ac:dyDescent="0.25">
      <c r="A31" s="6" t="s">
        <v>97</v>
      </c>
      <c r="B31" s="10" t="s">
        <v>46</v>
      </c>
    </row>
    <row r="32" spans="1:2" x14ac:dyDescent="0.25">
      <c r="A32" s="6" t="s">
        <v>99</v>
      </c>
      <c r="B32" s="10" t="s">
        <v>98</v>
      </c>
    </row>
    <row r="33" spans="1:2" x14ac:dyDescent="0.25">
      <c r="A33" s="6" t="s">
        <v>101</v>
      </c>
      <c r="B33" s="10" t="s">
        <v>100</v>
      </c>
    </row>
    <row r="34" spans="1:2" x14ac:dyDescent="0.25">
      <c r="A34" s="6" t="s">
        <v>271</v>
      </c>
      <c r="B34" s="11" t="s">
        <v>55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Global UEx_PDI</vt:lpstr>
      <vt:lpstr>Global UEx_Estud</vt:lpstr>
      <vt:lpstr>Global UEx_PAS</vt:lpstr>
      <vt:lpstr>Resumen UEx_PDI</vt:lpstr>
      <vt:lpstr>Resumen UEx_Estud</vt:lpstr>
      <vt:lpstr>Tasa Participación_Estud</vt:lpstr>
      <vt:lpstr>Resumen UEx_PAS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2023-11-13T12:36:38Z</dcterms:modified>
</cp:coreProperties>
</file>