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3E6ED\"/>
    </mc:Choice>
  </mc:AlternateContent>
  <xr:revisionPtr revIDLastSave="0" documentId="13_ncr:1_{3BAE98EF-ED49-4B02-9A7B-22F392E24F0F}" xr6:coauthVersionLast="47" xr6:coauthVersionMax="47" xr10:uidLastSave="{00000000-0000-0000-0000-000000000000}"/>
  <bookViews>
    <workbookView xWindow="-120" yWindow="-120" windowWidth="29040" windowHeight="15840" tabRatio="906" xr2:uid="{00000000-000D-0000-FFFF-FFFF00000000}"/>
  </bookViews>
  <sheets>
    <sheet name="Grado ADE_PDI " sheetId="15" r:id="rId1"/>
    <sheet name="Grado ADE_Estud " sheetId="16" r:id="rId2"/>
    <sheet name="Grado Ed. Infantil_PDI" sheetId="10" r:id="rId3"/>
    <sheet name="Grado Ed. Infantil_Estud" sheetId="11" r:id="rId4"/>
    <sheet name="Grado Ed. Primaria_PDI " sheetId="13" r:id="rId5"/>
    <sheet name="Grado Ed. Primaria_Estud " sheetId="14" r:id="rId6"/>
    <sheet name="Grado Enfermería_PDI" sheetId="30" r:id="rId7"/>
    <sheet name="Grado Enfermería_Estud" sheetId="23" r:id="rId8"/>
    <sheet name="Grado Ing. Ind. Agrar y Ali_PDI" sheetId="26" r:id="rId9"/>
    <sheet name="Grado Ing. Ind. Agrar y A_Estud" sheetId="28" r:id="rId10"/>
    <sheet name="M.U. Form. Prof. Ed. Secund_PDI" sheetId="25" r:id="rId11"/>
    <sheet name="M.U. Form. Prof. Ed. Secu_Estud" sheetId="22" r:id="rId12"/>
    <sheet name="M.U.I. CC. Salud_Estud" sheetId="29" r:id="rId13"/>
    <sheet name="M.U.I.Cienc. Sociales Jurid_PDI" sheetId="3" r:id="rId14"/>
    <sheet name="M.U.I.Cienc. Sociales Jur_Estud" sheetId="8" r:id="rId15"/>
    <sheet name="M.U.I. Ing. y Arquit_PDI" sheetId="31" r:id="rId16"/>
    <sheet name="M.U.I. Ing. y Arquit_Estud" sheetId="32" r:id="rId17"/>
    <sheet name="código preguntas PDI" sheetId="5" r:id="rId18"/>
    <sheet name="código preguntas PAS" sheetId="6" r:id="rId19"/>
    <sheet name="código preguntas Estud" sheetId="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8" l="1"/>
  <c r="B20" i="22"/>
  <c r="B20" i="14"/>
  <c r="B20" i="11"/>
  <c r="B20" i="32"/>
  <c r="B20" i="29"/>
  <c r="B20" i="28"/>
  <c r="B20" i="23"/>
  <c r="B19" i="23"/>
  <c r="F22" i="11"/>
  <c r="F22" i="16"/>
  <c r="B19" i="11"/>
  <c r="B20" i="16"/>
  <c r="B19" i="16"/>
  <c r="F22" i="32"/>
  <c r="F22" i="8"/>
  <c r="F22" i="29"/>
  <c r="F22" i="22"/>
  <c r="F22" i="28"/>
  <c r="F22" i="23"/>
  <c r="F22" i="14"/>
  <c r="F18" i="31"/>
  <c r="F18" i="3"/>
  <c r="F18" i="25"/>
  <c r="F18" i="26"/>
  <c r="F18" i="30"/>
  <c r="F18" i="13"/>
  <c r="F18" i="10"/>
  <c r="F18" i="15"/>
</calcChain>
</file>

<file path=xl/sharedStrings.xml><?xml version="1.0" encoding="utf-8"?>
<sst xmlns="http://schemas.openxmlformats.org/spreadsheetml/2006/main" count="927" uniqueCount="151">
  <si>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</si>
  <si>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</si>
  <si>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</si>
  <si>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</si>
  <si>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</si>
  <si>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</si>
  <si>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</si>
  <si>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</si>
  <si>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</si>
  <si>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</si>
  <si>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</si>
  <si>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</si>
  <si>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</si>
  <si>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</si>
  <si>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</si>
  <si>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</si>
  <si>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</si>
  <si>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</si>
  <si>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</si>
  <si>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</si>
  <si>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</si>
  <si>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</si>
  <si>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</si>
  <si>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</si>
  <si>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</si>
  <si>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</si>
  <si>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</si>
  <si>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</si>
  <si>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</si>
  <si>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</si>
  <si>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</si>
  <si>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</si>
  <si>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</si>
  <si>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</si>
  <si>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</si>
  <si>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</si>
  <si>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</si>
  <si>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</si>
  <si>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</si>
  <si>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</si>
  <si>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</si>
  <si>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</si>
  <si>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</si>
  <si>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</si>
  <si>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</si>
  <si>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</si>
  <si>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</si>
  <si>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</si>
  <si>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</si>
  <si>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</si>
  <si>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</si>
  <si>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</si>
  <si>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</si>
  <si>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</si>
  <si>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</si>
  <si>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</si>
  <si>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</si>
  <si>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</si>
  <si>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</si>
  <si>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</si>
  <si>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</si>
  <si>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</si>
  <si>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</si>
  <si>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</si>
  <si>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</si>
  <si>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</si>
  <si>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</si>
  <si>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</si>
  <si>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</si>
  <si>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</si>
  <si>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</si>
  <si>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</si>
  <si>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</si>
  <si>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</si>
  <si>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</si>
  <si>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</si>
  <si>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</si>
  <si>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</si>
  <si>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</si>
  <si>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</si>
  <si>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</si>
  <si>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</si>
  <si>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</si>
  <si>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</si>
  <si>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</si>
  <si>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</si>
  <si>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</si>
  <si>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</si>
  <si>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</si>
  <si>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</si>
  <si>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</si>
  <si>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</si>
  <si>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</si>
  <si>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</si>
  <si>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</si>
  <si>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</si>
  <si>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</si>
  <si>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</si>
  <si>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</si>
  <si>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</si>
  <si>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</si>
  <si>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</si>
  <si>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</si>
  <si>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</si>
  <si>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</si>
  <si>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</si>
  <si>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</si>
  <si>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</si>
  <si>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</si>
  <si>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</si>
  <si>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</si>
  <si>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</si>
  <si>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</si>
  <si>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Grado en Educación Infantil (Cáceres)</t>
  </si>
  <si>
    <t>Grado en Educación Primaria (Cáceres)</t>
  </si>
  <si>
    <t>Máster Universitario en Investigación en Ciencias Sociales y Jurídicas</t>
  </si>
  <si>
    <t>Master Universitaria en Formación del Profesorado</t>
  </si>
  <si>
    <t>Nº encuestados</t>
  </si>
  <si>
    <t>Total egresados</t>
  </si>
  <si>
    <t>Tasa de Participación</t>
  </si>
  <si>
    <t>Máster Universitario de Formación del Profesorado en Educación Secundaria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</si>
  <si>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</si>
  <si>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</si>
  <si>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</si>
  <si>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</si>
  <si>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</si>
  <si>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</si>
  <si>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</si>
  <si>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</si>
  <si>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Master Universitario en Investigación en Ciencias de la Salud</t>
  </si>
  <si>
    <t>Master Universitario en Investigación en Ingeniería y Arquitectura</t>
  </si>
  <si>
    <t>(Facultad de Ciencias Económicas y Empresariales, Facultad de Empresa, Finanzas y Turismo, Centro Universitario de Plasencia)</t>
  </si>
  <si>
    <t>(Facultad de Educación, Facultad de Formación del Profesorado, Centro Universitario Santa Ana)</t>
  </si>
  <si>
    <t>(Facultad de Enfermería y Terapia Ocupacional, Facultad de Medicina, Centro Universitario de Mérida, Centro Universitario de Plasencia)</t>
  </si>
  <si>
    <t>(Escuela de Ingenierías Agrarias, Centro Universitario Santa Ana)</t>
  </si>
  <si>
    <t>(Facultad de Educación, Facultad de Formación del Profesorado, Facultad de Filosofía y Letras, Facultad de Ciencias)</t>
  </si>
  <si>
    <t>(Facultad de Medicina, Facultad de Enfermería y Terapia Ocupacional, Facultad de Veterinaria)</t>
  </si>
  <si>
    <t>(Escuela de Ingenierías Agrarias, Escuela de Ingenierías Industriales, Escuela Politécnica, Centro Universitario de Mérida)</t>
  </si>
  <si>
    <t>(Facultad de Ciencias Económicas y Empresariales, Facultad de Ciencias de la Documentación y la Comunicación, Facultad de Ciencias del Deporte, Facultad de Educación, Facultad de Formación del Profesorado, Facultad de Empresa, Finanzas y Turismo, Facultad de Derecho)</t>
  </si>
  <si>
    <t>OBSERVACIÓN IMPORTANTE: En esta Tabla no hay datos correspondientes a: la Escuela de Ingenierías Industriales, la Escuela Politécnica.</t>
  </si>
  <si>
    <t>Satisfacción del PDI con las instalaciones y los recursos:</t>
  </si>
  <si>
    <t>(Media de las preguntas P18, P19, P20 y P21)</t>
  </si>
  <si>
    <t>Satisfacción de los estudiantes con las instalaciones y los recursos:</t>
  </si>
  <si>
    <t>(Media de las preguntas P23, P24 y P25)</t>
  </si>
  <si>
    <t>2015/2016</t>
  </si>
  <si>
    <t>Grado en Educación Infantil</t>
  </si>
  <si>
    <t>NA</t>
  </si>
  <si>
    <t>OBSERVACIÓN IMPORTANTE: En esta Tabla no hay datos correspondientes a la Facultad de Enfermería y Terapia Ocupacional ni a la Fac ultad de Medicina.</t>
  </si>
  <si>
    <t>OBSERVACIÓN IMPORTANTE: En esta Tabla no hay datos correspondientes a la Facultad de Derecho.</t>
  </si>
  <si>
    <t>OBSERVACIÓN IMPORTANTE: En esta Tabla todos no hay datos del Centro Universitario Santa Ana.</t>
  </si>
  <si>
    <t>Grado en Educación Primaria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</si>
</sst>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  <xf numFmtId="0" fontId="7" fillId="0" borderId="0" xfId="0" applyFont="1"/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0" xfId="0" applyFill="1"/>
    <xf numFmtId="0" fontId="0" fillId="4" borderId="1" xfId="0" applyFill="1" applyBorder="1" applyAlignment="1">
      <alignment vertical="top" wrapText="1"/>
    </xf>
    <xf numFmtId="0" fontId="0" fillId="4" borderId="1" xfId="0" applyFill="1" applyBorder="1"/>
    <xf numFmtId="164" fontId="0" fillId="4" borderId="1" xfId="0" applyNumberFormat="1" applyFill="1" applyBorder="1"/>
    <xf numFmtId="1" fontId="0" fillId="4" borderId="1" xfId="0" applyNumberForma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165" fontId="0" fillId="4" borderId="1" xfId="0" applyNumberFormat="1" applyFill="1" applyBorder="1"/>
    <xf numFmtId="0" fontId="6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AE22"/>
  <sheetViews>
    <sheetView tabSelected="1" workbookViewId="0"/>
  </sheetViews>
  <sheetFormatPr baseColWidth="10" defaultRowHeight="15" x14ac:dyDescent="0.25"/>
  <cols>
    <col min="1" max="1" width="20.5703125" customWidth="1"/>
    <col min="26" max="30" width="22.710937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s="19" t="s">
        <v>126</v>
      </c>
    </row>
    <row r="3" spans="1:25" x14ac:dyDescent="0.25">
      <c r="A3" s="1" t="s">
        <v>1</v>
      </c>
      <c r="B3" t="s">
        <v>125</v>
      </c>
      <c r="D3" t="s">
        <v>131</v>
      </c>
    </row>
    <row r="4" spans="1:25" x14ac:dyDescent="0.25">
      <c r="A4" s="1" t="s">
        <v>2</v>
      </c>
      <c r="B4" t="s">
        <v>144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2</v>
      </c>
      <c r="D7" s="3">
        <v>0</v>
      </c>
      <c r="E7" s="3">
        <v>5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1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3</v>
      </c>
      <c r="E8" s="3">
        <v>0</v>
      </c>
      <c r="F8" s="3">
        <v>0</v>
      </c>
      <c r="G8" s="3">
        <v>9</v>
      </c>
      <c r="H8" s="3">
        <v>9</v>
      </c>
      <c r="I8" s="3">
        <v>7</v>
      </c>
      <c r="J8" s="3">
        <v>10</v>
      </c>
      <c r="K8" s="3">
        <v>9</v>
      </c>
      <c r="L8" s="3">
        <v>4</v>
      </c>
      <c r="M8" s="3">
        <v>9</v>
      </c>
      <c r="N8" s="3">
        <v>6</v>
      </c>
      <c r="O8" s="3">
        <v>1</v>
      </c>
      <c r="P8" s="3">
        <v>2</v>
      </c>
      <c r="Q8" s="3">
        <v>2</v>
      </c>
      <c r="R8" s="3">
        <v>2</v>
      </c>
      <c r="S8" s="3">
        <v>3</v>
      </c>
      <c r="T8" s="3">
        <v>4</v>
      </c>
      <c r="U8" s="3">
        <v>3</v>
      </c>
      <c r="V8" s="3">
        <v>4</v>
      </c>
      <c r="W8" s="3">
        <v>1</v>
      </c>
      <c r="X8" s="3">
        <v>5</v>
      </c>
      <c r="Y8" s="3">
        <v>1</v>
      </c>
    </row>
    <row r="9" spans="1:25" x14ac:dyDescent="0.25">
      <c r="A9" s="8">
        <v>3</v>
      </c>
      <c r="B9" s="3">
        <v>14</v>
      </c>
      <c r="C9" s="3">
        <v>9</v>
      </c>
      <c r="D9" s="3">
        <v>9</v>
      </c>
      <c r="E9" s="3">
        <v>10</v>
      </c>
      <c r="F9" s="3">
        <v>11</v>
      </c>
      <c r="G9" s="3">
        <v>18</v>
      </c>
      <c r="H9" s="3">
        <v>10</v>
      </c>
      <c r="I9" s="3">
        <v>8</v>
      </c>
      <c r="J9" s="3">
        <v>14</v>
      </c>
      <c r="K9" s="3">
        <v>15</v>
      </c>
      <c r="L9" s="3">
        <v>10</v>
      </c>
      <c r="M9" s="3">
        <v>10</v>
      </c>
      <c r="N9" s="3">
        <v>12</v>
      </c>
      <c r="O9" s="3">
        <v>7</v>
      </c>
      <c r="P9" s="3">
        <v>5</v>
      </c>
      <c r="Q9" s="3">
        <v>4</v>
      </c>
      <c r="R9" s="3">
        <v>4</v>
      </c>
      <c r="S9" s="3">
        <v>5</v>
      </c>
      <c r="T9" s="3">
        <v>8</v>
      </c>
      <c r="U9" s="3">
        <v>5</v>
      </c>
      <c r="V9" s="3">
        <v>8</v>
      </c>
      <c r="W9" s="3">
        <v>6</v>
      </c>
      <c r="X9" s="3">
        <v>8</v>
      </c>
      <c r="Y9" s="3">
        <v>9</v>
      </c>
    </row>
    <row r="10" spans="1:25" x14ac:dyDescent="0.25">
      <c r="A10" s="8">
        <v>4</v>
      </c>
      <c r="B10" s="3">
        <v>14</v>
      </c>
      <c r="C10" s="3">
        <v>12</v>
      </c>
      <c r="D10" s="3">
        <v>15</v>
      </c>
      <c r="E10" s="3">
        <v>11</v>
      </c>
      <c r="F10" s="3">
        <v>17</v>
      </c>
      <c r="G10" s="3">
        <v>2</v>
      </c>
      <c r="H10" s="3">
        <v>9</v>
      </c>
      <c r="I10" s="3">
        <v>11</v>
      </c>
      <c r="J10" s="3">
        <v>6</v>
      </c>
      <c r="K10" s="3">
        <v>5</v>
      </c>
      <c r="L10" s="3">
        <v>3</v>
      </c>
      <c r="M10" s="3">
        <v>7</v>
      </c>
      <c r="N10" s="3">
        <v>12</v>
      </c>
      <c r="O10" s="3">
        <v>11</v>
      </c>
      <c r="P10" s="3">
        <v>11</v>
      </c>
      <c r="Q10" s="3">
        <v>11</v>
      </c>
      <c r="R10" s="3">
        <v>12</v>
      </c>
      <c r="S10" s="3">
        <v>13</v>
      </c>
      <c r="T10" s="3">
        <v>7</v>
      </c>
      <c r="U10" s="3">
        <v>16</v>
      </c>
      <c r="V10" s="3">
        <v>7</v>
      </c>
      <c r="W10" s="3">
        <v>18</v>
      </c>
      <c r="X10" s="3">
        <v>14</v>
      </c>
      <c r="Y10" s="3">
        <v>14</v>
      </c>
    </row>
    <row r="11" spans="1:25" x14ac:dyDescent="0.25">
      <c r="A11" s="8">
        <v>5</v>
      </c>
      <c r="B11" s="3">
        <v>0</v>
      </c>
      <c r="C11" s="3">
        <v>6</v>
      </c>
      <c r="D11" s="3">
        <v>3</v>
      </c>
      <c r="E11" s="3">
        <v>3</v>
      </c>
      <c r="F11" s="3">
        <v>2</v>
      </c>
      <c r="G11" s="3">
        <v>0</v>
      </c>
      <c r="H11" s="3">
        <v>2</v>
      </c>
      <c r="I11" s="3">
        <v>4</v>
      </c>
      <c r="J11" s="3">
        <v>0</v>
      </c>
      <c r="K11" s="3">
        <v>1</v>
      </c>
      <c r="L11" s="3">
        <v>2</v>
      </c>
      <c r="M11" s="3">
        <v>2</v>
      </c>
      <c r="N11" s="3">
        <v>0</v>
      </c>
      <c r="O11" s="3">
        <v>11</v>
      </c>
      <c r="P11" s="3">
        <v>12</v>
      </c>
      <c r="Q11" s="3">
        <v>13</v>
      </c>
      <c r="R11" s="3">
        <v>11</v>
      </c>
      <c r="S11" s="3">
        <v>8</v>
      </c>
      <c r="T11" s="3">
        <v>10</v>
      </c>
      <c r="U11" s="3">
        <v>6</v>
      </c>
      <c r="V11" s="3">
        <v>9</v>
      </c>
      <c r="W11" s="3">
        <v>5</v>
      </c>
      <c r="X11" s="3">
        <v>3</v>
      </c>
      <c r="Y11" s="3">
        <v>6</v>
      </c>
    </row>
    <row r="12" spans="1:25" x14ac:dyDescent="0.25">
      <c r="A12" s="8" t="s">
        <v>112</v>
      </c>
      <c r="B12" s="3">
        <v>2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11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3.5</v>
      </c>
      <c r="C14" s="17">
        <v>3.63</v>
      </c>
      <c r="D14" s="17">
        <v>3.6</v>
      </c>
      <c r="E14" s="17">
        <v>3.24</v>
      </c>
      <c r="F14" s="17">
        <v>3.7</v>
      </c>
      <c r="G14" s="17">
        <v>2.7</v>
      </c>
      <c r="H14" s="17">
        <v>3.13</v>
      </c>
      <c r="I14" s="17">
        <v>3.4</v>
      </c>
      <c r="J14" s="17">
        <v>2.87</v>
      </c>
      <c r="K14" s="17">
        <v>2.93</v>
      </c>
      <c r="L14" s="17">
        <v>3.16</v>
      </c>
      <c r="M14" s="17">
        <v>3.07</v>
      </c>
      <c r="N14" s="17">
        <v>3.2</v>
      </c>
      <c r="O14" s="17">
        <v>4.07</v>
      </c>
      <c r="P14" s="17">
        <v>4.0999999999999996</v>
      </c>
      <c r="Q14" s="17">
        <v>4.17</v>
      </c>
      <c r="R14" s="17">
        <v>4</v>
      </c>
      <c r="S14" s="17">
        <v>3.8</v>
      </c>
      <c r="T14" s="17">
        <v>3.7</v>
      </c>
      <c r="U14" s="17">
        <v>3.83</v>
      </c>
      <c r="V14" s="17">
        <v>3.57</v>
      </c>
      <c r="W14" s="17">
        <v>3.9</v>
      </c>
      <c r="X14" s="17">
        <v>3.5</v>
      </c>
      <c r="Y14" s="17">
        <v>3.83</v>
      </c>
    </row>
    <row r="15" spans="1:25" x14ac:dyDescent="0.25">
      <c r="A15" s="5" t="s">
        <v>37</v>
      </c>
      <c r="B15" s="17">
        <v>0.51</v>
      </c>
      <c r="C15" s="17">
        <v>1.07</v>
      </c>
      <c r="D15" s="17">
        <v>0.81</v>
      </c>
      <c r="E15" s="17">
        <v>1.21</v>
      </c>
      <c r="F15" s="17">
        <v>0.6</v>
      </c>
      <c r="G15" s="17">
        <v>0.65</v>
      </c>
      <c r="H15" s="17">
        <v>0.94</v>
      </c>
      <c r="I15" s="17">
        <v>1</v>
      </c>
      <c r="J15" s="17">
        <v>0.73</v>
      </c>
      <c r="K15" s="17">
        <v>0.78</v>
      </c>
      <c r="L15" s="17">
        <v>0.9</v>
      </c>
      <c r="M15" s="17">
        <v>0.94</v>
      </c>
      <c r="N15" s="17">
        <v>0.76</v>
      </c>
      <c r="O15" s="17">
        <v>0.87</v>
      </c>
      <c r="P15" s="17">
        <v>0.92</v>
      </c>
      <c r="Q15" s="17">
        <v>0.91</v>
      </c>
      <c r="R15" s="17">
        <v>1.05</v>
      </c>
      <c r="S15" s="17">
        <v>1.06</v>
      </c>
      <c r="T15" s="17">
        <v>1.18</v>
      </c>
      <c r="U15" s="17">
        <v>0.87</v>
      </c>
      <c r="V15" s="17">
        <v>1.25</v>
      </c>
      <c r="W15" s="17">
        <v>0.71</v>
      </c>
      <c r="X15" s="17">
        <v>0.9</v>
      </c>
      <c r="Y15" s="17">
        <v>0.79</v>
      </c>
    </row>
    <row r="16" spans="1:25" x14ac:dyDescent="0.25">
      <c r="A16" s="5" t="s">
        <v>38</v>
      </c>
      <c r="B16" s="18">
        <v>28</v>
      </c>
      <c r="C16" s="18">
        <v>30</v>
      </c>
      <c r="D16" s="18">
        <v>30</v>
      </c>
      <c r="E16" s="18">
        <v>29</v>
      </c>
      <c r="F16" s="18">
        <v>30</v>
      </c>
      <c r="G16" s="18">
        <v>30</v>
      </c>
      <c r="H16" s="18">
        <v>30</v>
      </c>
      <c r="I16" s="18">
        <v>30</v>
      </c>
      <c r="J16" s="18">
        <v>30</v>
      </c>
      <c r="K16" s="18">
        <v>30</v>
      </c>
      <c r="L16" s="18">
        <v>19</v>
      </c>
      <c r="M16" s="18">
        <v>28</v>
      </c>
      <c r="N16" s="18">
        <v>30</v>
      </c>
      <c r="O16" s="18">
        <v>30</v>
      </c>
      <c r="P16" s="18">
        <v>30</v>
      </c>
      <c r="Q16" s="18">
        <v>30</v>
      </c>
      <c r="R16" s="18">
        <v>30</v>
      </c>
      <c r="S16" s="18">
        <v>30</v>
      </c>
      <c r="T16" s="18">
        <v>30</v>
      </c>
      <c r="U16" s="18">
        <v>30</v>
      </c>
      <c r="V16" s="18">
        <v>30</v>
      </c>
      <c r="W16" s="18">
        <v>30</v>
      </c>
      <c r="X16" s="18">
        <v>30</v>
      </c>
      <c r="Y16" s="18">
        <v>30</v>
      </c>
    </row>
    <row r="18" spans="1:31" x14ac:dyDescent="0.25">
      <c r="A18" s="5" t="s">
        <v>140</v>
      </c>
      <c r="B18" s="5"/>
      <c r="C18" s="5"/>
      <c r="D18" s="5"/>
      <c r="E18" s="5"/>
      <c r="F18" s="17">
        <f>AVERAGE(S14:V14)</f>
        <v>3.7250000000000001</v>
      </c>
    </row>
    <row r="19" spans="1:31" x14ac:dyDescent="0.25">
      <c r="A19" s="5" t="s">
        <v>141</v>
      </c>
      <c r="B19" s="5"/>
      <c r="C19" s="5"/>
    </row>
    <row r="22" spans="1:31" x14ac:dyDescent="0.25">
      <c r="Z22" s="24"/>
      <c r="AA22" s="24"/>
      <c r="AB22" s="24"/>
      <c r="AC22" s="24"/>
      <c r="AD22" s="24"/>
      <c r="AE22" s="24"/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126</v>
      </c>
    </row>
    <row r="3" spans="1:32" x14ac:dyDescent="0.25">
      <c r="A3" s="1" t="s">
        <v>1</v>
      </c>
      <c r="B3" t="s">
        <v>125</v>
      </c>
      <c r="D3" t="s">
        <v>131</v>
      </c>
    </row>
    <row r="4" spans="1:32" x14ac:dyDescent="0.25">
      <c r="A4" s="1" t="s">
        <v>2</v>
      </c>
      <c r="B4" t="s">
        <v>144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1</v>
      </c>
      <c r="C7" s="3">
        <v>1</v>
      </c>
      <c r="D7" s="3">
        <v>10</v>
      </c>
      <c r="E7" s="3">
        <v>7</v>
      </c>
      <c r="F7" s="3">
        <v>9</v>
      </c>
      <c r="G7" s="3">
        <v>0</v>
      </c>
      <c r="H7" s="3">
        <v>1</v>
      </c>
      <c r="I7" s="3">
        <v>9</v>
      </c>
      <c r="J7" s="3">
        <v>3</v>
      </c>
      <c r="K7" s="3">
        <v>7</v>
      </c>
      <c r="L7" s="3">
        <v>13</v>
      </c>
      <c r="M7" s="3">
        <v>9</v>
      </c>
      <c r="N7" s="3">
        <v>6</v>
      </c>
      <c r="O7" s="3">
        <v>13</v>
      </c>
      <c r="P7" s="3">
        <v>6</v>
      </c>
      <c r="Q7" s="3">
        <v>2</v>
      </c>
      <c r="R7" s="3">
        <v>9</v>
      </c>
      <c r="S7" s="3">
        <v>31</v>
      </c>
      <c r="T7" s="3">
        <v>1</v>
      </c>
      <c r="U7" s="3">
        <v>6</v>
      </c>
      <c r="V7" s="3">
        <v>14</v>
      </c>
      <c r="W7" s="3">
        <v>5</v>
      </c>
      <c r="X7" s="3">
        <v>7</v>
      </c>
      <c r="Y7" s="3">
        <v>5</v>
      </c>
      <c r="Z7" s="3">
        <v>9</v>
      </c>
      <c r="AA7" s="3">
        <v>4</v>
      </c>
      <c r="AB7" s="3">
        <v>2</v>
      </c>
      <c r="AC7" s="3">
        <v>1</v>
      </c>
      <c r="AD7" s="3">
        <v>2</v>
      </c>
      <c r="AE7" s="3">
        <v>5</v>
      </c>
      <c r="AF7" s="3">
        <v>2</v>
      </c>
    </row>
    <row r="8" spans="1:32" x14ac:dyDescent="0.25">
      <c r="A8" s="8">
        <v>2</v>
      </c>
      <c r="B8" s="3">
        <v>13</v>
      </c>
      <c r="C8" s="3">
        <v>10</v>
      </c>
      <c r="D8" s="3">
        <v>23</v>
      </c>
      <c r="E8" s="3">
        <v>24</v>
      </c>
      <c r="F8" s="3">
        <v>13</v>
      </c>
      <c r="G8" s="3">
        <v>7</v>
      </c>
      <c r="H8" s="3">
        <v>8</v>
      </c>
      <c r="I8" s="3">
        <v>28</v>
      </c>
      <c r="J8" s="3">
        <v>14</v>
      </c>
      <c r="K8" s="3">
        <v>19</v>
      </c>
      <c r="L8" s="3">
        <v>19</v>
      </c>
      <c r="M8" s="3">
        <v>16</v>
      </c>
      <c r="N8" s="3">
        <v>16</v>
      </c>
      <c r="O8" s="3">
        <v>28</v>
      </c>
      <c r="P8" s="3">
        <v>40</v>
      </c>
      <c r="Q8" s="3">
        <v>16</v>
      </c>
      <c r="R8" s="3">
        <v>27</v>
      </c>
      <c r="S8" s="3">
        <v>39</v>
      </c>
      <c r="T8" s="3">
        <v>15</v>
      </c>
      <c r="U8" s="3">
        <v>14</v>
      </c>
      <c r="V8" s="3">
        <v>15</v>
      </c>
      <c r="W8" s="3">
        <v>14</v>
      </c>
      <c r="X8" s="3">
        <v>11</v>
      </c>
      <c r="Y8" s="3">
        <v>4</v>
      </c>
      <c r="Z8" s="3">
        <v>18</v>
      </c>
      <c r="AA8" s="3">
        <v>8</v>
      </c>
      <c r="AB8" s="3">
        <v>5</v>
      </c>
      <c r="AC8" s="3">
        <v>9</v>
      </c>
      <c r="AD8" s="3">
        <v>7</v>
      </c>
      <c r="AE8" s="3">
        <v>10</v>
      </c>
      <c r="AF8" s="3">
        <v>7</v>
      </c>
    </row>
    <row r="9" spans="1:32" x14ac:dyDescent="0.25">
      <c r="A9" s="8">
        <v>3</v>
      </c>
      <c r="B9" s="3">
        <v>61</v>
      </c>
      <c r="C9" s="3">
        <v>63</v>
      </c>
      <c r="D9" s="3">
        <v>44</v>
      </c>
      <c r="E9" s="3">
        <v>31</v>
      </c>
      <c r="F9" s="3">
        <v>36</v>
      </c>
      <c r="G9" s="3">
        <v>43</v>
      </c>
      <c r="H9" s="3">
        <v>52</v>
      </c>
      <c r="I9" s="3">
        <v>43</v>
      </c>
      <c r="J9" s="3">
        <v>57</v>
      </c>
      <c r="K9" s="3">
        <v>36</v>
      </c>
      <c r="L9" s="3">
        <v>39</v>
      </c>
      <c r="M9" s="3">
        <v>38</v>
      </c>
      <c r="N9" s="3">
        <v>33</v>
      </c>
      <c r="O9" s="3">
        <v>49</v>
      </c>
      <c r="P9" s="3">
        <v>57</v>
      </c>
      <c r="Q9" s="3">
        <v>59</v>
      </c>
      <c r="R9" s="3">
        <v>67</v>
      </c>
      <c r="S9" s="3">
        <v>29</v>
      </c>
      <c r="T9" s="3">
        <v>37</v>
      </c>
      <c r="U9" s="3">
        <v>35</v>
      </c>
      <c r="V9" s="3">
        <v>39</v>
      </c>
      <c r="W9" s="3">
        <v>49</v>
      </c>
      <c r="X9" s="3">
        <v>48</v>
      </c>
      <c r="Y9" s="3">
        <v>46</v>
      </c>
      <c r="Z9" s="3">
        <v>47</v>
      </c>
      <c r="AA9" s="3">
        <v>56</v>
      </c>
      <c r="AB9" s="3">
        <v>45</v>
      </c>
      <c r="AC9" s="3">
        <v>41</v>
      </c>
      <c r="AD9" s="3">
        <v>29</v>
      </c>
      <c r="AE9" s="3">
        <v>42</v>
      </c>
      <c r="AF9" s="3">
        <v>54</v>
      </c>
    </row>
    <row r="10" spans="1:32" x14ac:dyDescent="0.25">
      <c r="A10" s="8">
        <v>4</v>
      </c>
      <c r="B10" s="3">
        <v>57</v>
      </c>
      <c r="C10" s="3">
        <v>62</v>
      </c>
      <c r="D10" s="3">
        <v>32</v>
      </c>
      <c r="E10" s="3">
        <v>44</v>
      </c>
      <c r="F10" s="3">
        <v>47</v>
      </c>
      <c r="G10" s="3">
        <v>66</v>
      </c>
      <c r="H10" s="3">
        <v>74</v>
      </c>
      <c r="I10" s="3">
        <v>49</v>
      </c>
      <c r="J10" s="3">
        <v>60</v>
      </c>
      <c r="K10" s="3">
        <v>45</v>
      </c>
      <c r="L10" s="3">
        <v>41</v>
      </c>
      <c r="M10" s="3">
        <v>44</v>
      </c>
      <c r="N10" s="3">
        <v>57</v>
      </c>
      <c r="O10" s="3">
        <v>48</v>
      </c>
      <c r="P10" s="3">
        <v>35</v>
      </c>
      <c r="Q10" s="3">
        <v>60</v>
      </c>
      <c r="R10" s="3">
        <v>31</v>
      </c>
      <c r="S10" s="3">
        <v>28</v>
      </c>
      <c r="T10" s="3">
        <v>65</v>
      </c>
      <c r="U10" s="3">
        <v>64</v>
      </c>
      <c r="V10" s="3">
        <v>48</v>
      </c>
      <c r="W10" s="3">
        <v>59</v>
      </c>
      <c r="X10" s="3">
        <v>61</v>
      </c>
      <c r="Y10" s="3">
        <v>64</v>
      </c>
      <c r="Z10" s="3">
        <v>50</v>
      </c>
      <c r="AA10" s="3">
        <v>53</v>
      </c>
      <c r="AB10" s="3">
        <v>62</v>
      </c>
      <c r="AC10" s="3">
        <v>64</v>
      </c>
      <c r="AD10" s="3">
        <v>43</v>
      </c>
      <c r="AE10" s="3">
        <v>36</v>
      </c>
      <c r="AF10" s="3">
        <v>63</v>
      </c>
    </row>
    <row r="11" spans="1:32" x14ac:dyDescent="0.25">
      <c r="A11" s="8">
        <v>5</v>
      </c>
      <c r="B11" s="3">
        <v>9</v>
      </c>
      <c r="C11" s="3">
        <v>4</v>
      </c>
      <c r="D11" s="3">
        <v>9</v>
      </c>
      <c r="E11" s="3">
        <v>28</v>
      </c>
      <c r="F11" s="3">
        <v>34</v>
      </c>
      <c r="G11" s="3">
        <v>22</v>
      </c>
      <c r="H11" s="3">
        <v>4</v>
      </c>
      <c r="I11" s="3">
        <v>9</v>
      </c>
      <c r="J11" s="3">
        <v>6</v>
      </c>
      <c r="K11" s="3">
        <v>30</v>
      </c>
      <c r="L11" s="3">
        <v>26</v>
      </c>
      <c r="M11" s="3">
        <v>18</v>
      </c>
      <c r="N11" s="3">
        <v>20</v>
      </c>
      <c r="O11" s="3">
        <v>3</v>
      </c>
      <c r="P11" s="3">
        <v>3</v>
      </c>
      <c r="Q11" s="3">
        <v>4</v>
      </c>
      <c r="R11" s="3">
        <v>6</v>
      </c>
      <c r="S11" s="3">
        <v>5</v>
      </c>
      <c r="T11" s="3">
        <v>21</v>
      </c>
      <c r="U11" s="3">
        <v>19</v>
      </c>
      <c r="V11" s="3">
        <v>15</v>
      </c>
      <c r="W11" s="3">
        <v>14</v>
      </c>
      <c r="X11" s="3">
        <v>13</v>
      </c>
      <c r="Y11" s="3">
        <v>18</v>
      </c>
      <c r="Z11" s="3">
        <v>14</v>
      </c>
      <c r="AA11" s="3">
        <v>20</v>
      </c>
      <c r="AB11" s="3">
        <v>26</v>
      </c>
      <c r="AC11" s="3">
        <v>23</v>
      </c>
      <c r="AD11" s="3">
        <v>16</v>
      </c>
      <c r="AE11" s="3">
        <v>13</v>
      </c>
      <c r="AF11" s="3">
        <v>14</v>
      </c>
    </row>
    <row r="12" spans="1:32" x14ac:dyDescent="0.25">
      <c r="A12" s="8" t="s">
        <v>112</v>
      </c>
      <c r="B12" s="3">
        <v>0</v>
      </c>
      <c r="C12" s="3">
        <v>1</v>
      </c>
      <c r="D12" s="3">
        <v>23</v>
      </c>
      <c r="E12" s="3">
        <v>7</v>
      </c>
      <c r="F12" s="3">
        <v>2</v>
      </c>
      <c r="G12" s="3">
        <v>3</v>
      </c>
      <c r="H12" s="3">
        <v>2</v>
      </c>
      <c r="I12" s="3">
        <v>3</v>
      </c>
      <c r="J12" s="3">
        <v>1</v>
      </c>
      <c r="K12" s="3">
        <v>4</v>
      </c>
      <c r="L12" s="3">
        <v>3</v>
      </c>
      <c r="M12" s="3">
        <v>16</v>
      </c>
      <c r="N12" s="3">
        <v>9</v>
      </c>
      <c r="O12" s="3">
        <v>0</v>
      </c>
      <c r="P12" s="3">
        <v>0</v>
      </c>
      <c r="Q12" s="3">
        <v>0</v>
      </c>
      <c r="R12" s="3">
        <v>1</v>
      </c>
      <c r="S12" s="3">
        <v>9</v>
      </c>
      <c r="T12" s="3">
        <v>2</v>
      </c>
      <c r="U12" s="3">
        <v>3</v>
      </c>
      <c r="V12" s="3">
        <v>10</v>
      </c>
      <c r="W12" s="3">
        <v>0</v>
      </c>
      <c r="X12" s="3">
        <v>1</v>
      </c>
      <c r="Y12" s="3">
        <v>4</v>
      </c>
      <c r="Z12" s="3">
        <v>3</v>
      </c>
      <c r="AA12" s="3">
        <v>0</v>
      </c>
      <c r="AB12" s="3">
        <v>1</v>
      </c>
      <c r="AC12" s="3">
        <v>3</v>
      </c>
      <c r="AD12" s="3">
        <v>44</v>
      </c>
      <c r="AE12" s="3">
        <v>35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3.43</v>
      </c>
      <c r="C14" s="17">
        <v>3.41</v>
      </c>
      <c r="D14" s="17">
        <v>3.06</v>
      </c>
      <c r="E14" s="17">
        <v>3.46</v>
      </c>
      <c r="F14" s="17">
        <v>3.6</v>
      </c>
      <c r="G14" s="17">
        <v>3.75</v>
      </c>
      <c r="H14" s="17">
        <v>3.52</v>
      </c>
      <c r="I14" s="17">
        <v>3.15</v>
      </c>
      <c r="J14" s="17">
        <v>3.37</v>
      </c>
      <c r="K14" s="17">
        <v>3.53</v>
      </c>
      <c r="L14" s="17">
        <v>3.35</v>
      </c>
      <c r="M14" s="17">
        <v>3.37</v>
      </c>
      <c r="N14" s="17">
        <v>3.52</v>
      </c>
      <c r="O14" s="17">
        <v>3</v>
      </c>
      <c r="P14" s="17">
        <v>2.92</v>
      </c>
      <c r="Q14" s="17">
        <v>3.34</v>
      </c>
      <c r="R14" s="17">
        <v>2.99</v>
      </c>
      <c r="S14" s="17">
        <v>2.52</v>
      </c>
      <c r="T14" s="17">
        <v>3.65</v>
      </c>
      <c r="U14" s="17">
        <v>3.55</v>
      </c>
      <c r="V14" s="17">
        <v>3.27</v>
      </c>
      <c r="W14" s="17">
        <v>3.45</v>
      </c>
      <c r="X14" s="17">
        <v>3.44</v>
      </c>
      <c r="Y14" s="17">
        <v>3.63</v>
      </c>
      <c r="Z14" s="17">
        <v>3.3</v>
      </c>
      <c r="AA14" s="17">
        <v>3.55</v>
      </c>
      <c r="AB14" s="17">
        <v>3.75</v>
      </c>
      <c r="AC14" s="17">
        <v>3.72</v>
      </c>
      <c r="AD14" s="17">
        <v>3.66</v>
      </c>
      <c r="AE14" s="17">
        <v>3.4</v>
      </c>
      <c r="AF14" s="17">
        <v>3.57</v>
      </c>
    </row>
    <row r="15" spans="1:32" x14ac:dyDescent="0.25">
      <c r="A15" s="5" t="s">
        <v>37</v>
      </c>
      <c r="B15" s="17">
        <v>0.78</v>
      </c>
      <c r="C15" s="17">
        <v>0.7</v>
      </c>
      <c r="D15" s="17">
        <v>1.06</v>
      </c>
      <c r="E15" s="17">
        <v>1.1599999999999999</v>
      </c>
      <c r="F15" s="17">
        <v>1.1499999999999999</v>
      </c>
      <c r="G15" s="17">
        <v>0.78</v>
      </c>
      <c r="H15" s="17">
        <v>0.68</v>
      </c>
      <c r="I15" s="17">
        <v>1.03</v>
      </c>
      <c r="J15" s="17">
        <v>0.81</v>
      </c>
      <c r="K15" s="17">
        <v>1.1299999999999999</v>
      </c>
      <c r="L15" s="17">
        <v>1.21</v>
      </c>
      <c r="M15" s="17">
        <v>1.1000000000000001</v>
      </c>
      <c r="N15" s="17">
        <v>1.04</v>
      </c>
      <c r="O15" s="17">
        <v>1</v>
      </c>
      <c r="P15" s="17">
        <v>0.89</v>
      </c>
      <c r="Q15" s="17">
        <v>0.77</v>
      </c>
      <c r="R15" s="17">
        <v>0.92</v>
      </c>
      <c r="S15" s="17">
        <v>1.18</v>
      </c>
      <c r="T15" s="17">
        <v>0.89</v>
      </c>
      <c r="U15" s="17">
        <v>1</v>
      </c>
      <c r="V15" s="17">
        <v>1.1399999999999999</v>
      </c>
      <c r="W15" s="17">
        <v>0.93</v>
      </c>
      <c r="X15" s="17">
        <v>0.95</v>
      </c>
      <c r="Y15" s="17">
        <v>0.88</v>
      </c>
      <c r="Z15" s="17">
        <v>1.04</v>
      </c>
      <c r="AA15" s="17">
        <v>0.91</v>
      </c>
      <c r="AB15" s="17">
        <v>0.85</v>
      </c>
      <c r="AC15" s="17">
        <v>0.85</v>
      </c>
      <c r="AD15" s="17">
        <v>0.91</v>
      </c>
      <c r="AE15" s="17">
        <v>0.98</v>
      </c>
      <c r="AF15" s="17">
        <v>0.8</v>
      </c>
    </row>
    <row r="16" spans="1:32" x14ac:dyDescent="0.25">
      <c r="A16" s="5" t="s">
        <v>38</v>
      </c>
      <c r="B16" s="18">
        <v>141</v>
      </c>
      <c r="C16" s="18">
        <v>140</v>
      </c>
      <c r="D16" s="18">
        <v>118</v>
      </c>
      <c r="E16" s="18">
        <v>134</v>
      </c>
      <c r="F16" s="18">
        <v>139</v>
      </c>
      <c r="G16" s="18">
        <v>138</v>
      </c>
      <c r="H16" s="18">
        <v>139</v>
      </c>
      <c r="I16" s="18">
        <v>138</v>
      </c>
      <c r="J16" s="18">
        <v>140</v>
      </c>
      <c r="K16" s="18">
        <v>137</v>
      </c>
      <c r="L16" s="18">
        <v>138</v>
      </c>
      <c r="M16" s="18">
        <v>125</v>
      </c>
      <c r="N16" s="18">
        <v>132</v>
      </c>
      <c r="O16" s="18">
        <v>141</v>
      </c>
      <c r="P16" s="18">
        <v>141</v>
      </c>
      <c r="Q16" s="18">
        <v>141</v>
      </c>
      <c r="R16" s="18">
        <v>140</v>
      </c>
      <c r="S16" s="18">
        <v>132</v>
      </c>
      <c r="T16" s="18">
        <v>139</v>
      </c>
      <c r="U16" s="18">
        <v>138</v>
      </c>
      <c r="V16" s="18">
        <v>131</v>
      </c>
      <c r="W16" s="18">
        <v>141</v>
      </c>
      <c r="X16" s="18">
        <v>140</v>
      </c>
      <c r="Y16" s="18">
        <v>137</v>
      </c>
      <c r="Z16" s="18">
        <v>138</v>
      </c>
      <c r="AA16" s="18">
        <v>141</v>
      </c>
      <c r="AB16" s="18">
        <v>140</v>
      </c>
      <c r="AC16" s="18">
        <v>138</v>
      </c>
      <c r="AD16" s="18">
        <v>97</v>
      </c>
      <c r="AE16" s="18">
        <v>106</v>
      </c>
      <c r="AF16" s="18">
        <v>140</v>
      </c>
    </row>
    <row r="18" spans="1:6" x14ac:dyDescent="0.25">
      <c r="A18" s="5" t="s">
        <v>117</v>
      </c>
      <c r="B18" s="5">
        <v>141</v>
      </c>
    </row>
    <row r="19" spans="1:6" x14ac:dyDescent="0.25">
      <c r="A19" s="5" t="s">
        <v>118</v>
      </c>
      <c r="B19" s="5">
        <f>48+153+169</f>
        <v>370</v>
      </c>
    </row>
    <row r="20" spans="1:6" x14ac:dyDescent="0.25">
      <c r="A20" s="5" t="s">
        <v>119</v>
      </c>
      <c r="B20" s="21">
        <f>141/370</f>
        <v>0.38108108108108107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3.456666666666667</v>
      </c>
    </row>
    <row r="23" spans="1:6" x14ac:dyDescent="0.25">
      <c r="A23" s="5" t="s">
        <v>143</v>
      </c>
      <c r="B23" s="5"/>
      <c r="C23" s="5"/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AE22"/>
  <sheetViews>
    <sheetView workbookViewId="0"/>
  </sheetViews>
  <sheetFormatPr baseColWidth="10" defaultRowHeight="15" x14ac:dyDescent="0.25"/>
  <cols>
    <col min="1" max="1" width="20.5703125" customWidth="1"/>
    <col min="26" max="30" width="22.7109375" customWidth="1"/>
  </cols>
  <sheetData>
    <row r="1" spans="1:26" x14ac:dyDescent="0.25">
      <c r="A1" s="2" t="s">
        <v>40</v>
      </c>
    </row>
    <row r="2" spans="1:26" x14ac:dyDescent="0.25">
      <c r="A2" s="1" t="s">
        <v>0</v>
      </c>
      <c r="B2" s="19" t="s">
        <v>113</v>
      </c>
    </row>
    <row r="3" spans="1:26" x14ac:dyDescent="0.25">
      <c r="A3" s="1" t="s">
        <v>1</v>
      </c>
      <c r="B3" t="s">
        <v>125</v>
      </c>
      <c r="D3" t="s">
        <v>132</v>
      </c>
    </row>
    <row r="4" spans="1:26" x14ac:dyDescent="0.25">
      <c r="A4" s="1" t="s">
        <v>2</v>
      </c>
      <c r="B4" t="s">
        <v>144</v>
      </c>
      <c r="D4" s="34" t="s">
        <v>149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1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1</v>
      </c>
      <c r="U7" s="3">
        <v>0</v>
      </c>
      <c r="V7" s="3">
        <v>3</v>
      </c>
      <c r="W7" s="3">
        <v>0</v>
      </c>
      <c r="X7" s="3">
        <v>0</v>
      </c>
      <c r="Y7" s="3">
        <v>0</v>
      </c>
    </row>
    <row r="8" spans="1:26" x14ac:dyDescent="0.25">
      <c r="A8" s="8">
        <v>2</v>
      </c>
      <c r="B8" s="3">
        <v>0</v>
      </c>
      <c r="C8" s="3">
        <v>1</v>
      </c>
      <c r="D8" s="3">
        <v>1</v>
      </c>
      <c r="E8" s="3">
        <v>5</v>
      </c>
      <c r="F8" s="3">
        <v>2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3</v>
      </c>
      <c r="R8" s="3">
        <v>1</v>
      </c>
      <c r="S8" s="3">
        <v>2</v>
      </c>
      <c r="T8" s="3">
        <v>2</v>
      </c>
      <c r="U8" s="3">
        <v>2</v>
      </c>
      <c r="V8" s="3">
        <v>2</v>
      </c>
      <c r="W8" s="3">
        <v>0</v>
      </c>
      <c r="X8" s="3">
        <v>0</v>
      </c>
      <c r="Y8" s="3">
        <v>1</v>
      </c>
    </row>
    <row r="9" spans="1:26" x14ac:dyDescent="0.25">
      <c r="A9" s="8">
        <v>3</v>
      </c>
      <c r="B9" s="3">
        <v>2</v>
      </c>
      <c r="C9" s="3">
        <v>5</v>
      </c>
      <c r="D9" s="3">
        <v>5</v>
      </c>
      <c r="E9" s="3">
        <v>2</v>
      </c>
      <c r="F9" s="3">
        <v>5</v>
      </c>
      <c r="G9" s="3">
        <v>9</v>
      </c>
      <c r="H9" s="3">
        <v>2</v>
      </c>
      <c r="I9" s="3">
        <v>3</v>
      </c>
      <c r="J9" s="3">
        <v>5</v>
      </c>
      <c r="K9" s="3">
        <v>1</v>
      </c>
      <c r="L9" s="3">
        <v>5</v>
      </c>
      <c r="M9" s="3">
        <v>8</v>
      </c>
      <c r="N9" s="3">
        <v>3</v>
      </c>
      <c r="O9" s="3">
        <v>5</v>
      </c>
      <c r="P9" s="3">
        <v>2</v>
      </c>
      <c r="Q9" s="3">
        <v>4</v>
      </c>
      <c r="R9" s="3">
        <v>6</v>
      </c>
      <c r="S9" s="3">
        <v>2</v>
      </c>
      <c r="T9" s="3">
        <v>6</v>
      </c>
      <c r="U9" s="3">
        <v>4</v>
      </c>
      <c r="V9" s="3">
        <v>3</v>
      </c>
      <c r="W9" s="3">
        <v>0</v>
      </c>
      <c r="X9" s="3">
        <v>3</v>
      </c>
      <c r="Y9" s="3">
        <v>4</v>
      </c>
    </row>
    <row r="10" spans="1:26" x14ac:dyDescent="0.25">
      <c r="A10" s="8">
        <v>4</v>
      </c>
      <c r="B10" s="3">
        <v>7</v>
      </c>
      <c r="C10" s="3">
        <v>3</v>
      </c>
      <c r="D10" s="3">
        <v>4</v>
      </c>
      <c r="E10" s="3">
        <v>1</v>
      </c>
      <c r="F10" s="3">
        <v>4</v>
      </c>
      <c r="G10" s="3">
        <v>2</v>
      </c>
      <c r="H10" s="3">
        <v>7</v>
      </c>
      <c r="I10" s="3">
        <v>5</v>
      </c>
      <c r="J10" s="3">
        <v>7</v>
      </c>
      <c r="K10" s="3">
        <v>10</v>
      </c>
      <c r="L10" s="3">
        <v>6</v>
      </c>
      <c r="M10" s="3">
        <v>4</v>
      </c>
      <c r="N10" s="3">
        <v>9</v>
      </c>
      <c r="O10" s="3">
        <v>4</v>
      </c>
      <c r="P10" s="3">
        <v>7</v>
      </c>
      <c r="Q10" s="3">
        <v>3</v>
      </c>
      <c r="R10" s="3">
        <v>3</v>
      </c>
      <c r="S10" s="3">
        <v>4</v>
      </c>
      <c r="T10" s="3">
        <v>2</v>
      </c>
      <c r="U10" s="3">
        <v>3</v>
      </c>
      <c r="V10" s="3">
        <v>3</v>
      </c>
      <c r="W10" s="3">
        <v>10</v>
      </c>
      <c r="X10" s="3">
        <v>6</v>
      </c>
      <c r="Y10" s="3">
        <v>5</v>
      </c>
    </row>
    <row r="11" spans="1:26" x14ac:dyDescent="0.25">
      <c r="A11" s="8">
        <v>5</v>
      </c>
      <c r="B11" s="3">
        <v>3</v>
      </c>
      <c r="C11" s="3">
        <v>4</v>
      </c>
      <c r="D11" s="3">
        <v>3</v>
      </c>
      <c r="E11" s="3">
        <v>2</v>
      </c>
      <c r="F11" s="3">
        <v>2</v>
      </c>
      <c r="G11" s="3">
        <v>1</v>
      </c>
      <c r="H11" s="3">
        <v>4</v>
      </c>
      <c r="I11" s="3">
        <v>4</v>
      </c>
      <c r="J11" s="3">
        <v>1</v>
      </c>
      <c r="K11" s="3">
        <v>1</v>
      </c>
      <c r="L11" s="3">
        <v>2</v>
      </c>
      <c r="M11" s="3">
        <v>1</v>
      </c>
      <c r="N11" s="3">
        <v>1</v>
      </c>
      <c r="O11" s="3">
        <v>3</v>
      </c>
      <c r="P11" s="3">
        <v>4</v>
      </c>
      <c r="Q11" s="3">
        <v>3</v>
      </c>
      <c r="R11" s="3">
        <v>3</v>
      </c>
      <c r="S11" s="3">
        <v>1</v>
      </c>
      <c r="T11" s="3">
        <v>2</v>
      </c>
      <c r="U11" s="3">
        <v>3</v>
      </c>
      <c r="V11" s="3">
        <v>2</v>
      </c>
      <c r="W11" s="3">
        <v>3</v>
      </c>
      <c r="X11" s="3">
        <v>3</v>
      </c>
      <c r="Y11" s="3">
        <v>3</v>
      </c>
    </row>
    <row r="12" spans="1:26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0"/>
    </row>
    <row r="14" spans="1:26" x14ac:dyDescent="0.25">
      <c r="A14" s="5" t="s">
        <v>36</v>
      </c>
      <c r="B14" s="28">
        <v>3.85</v>
      </c>
      <c r="C14" s="28">
        <v>3.77</v>
      </c>
      <c r="D14" s="28">
        <v>3.69</v>
      </c>
      <c r="E14" s="28">
        <v>2.54</v>
      </c>
      <c r="F14" s="28">
        <v>3.46</v>
      </c>
      <c r="G14" s="28">
        <v>3.23</v>
      </c>
      <c r="H14" s="28">
        <v>4.1500000000000004</v>
      </c>
      <c r="I14" s="28">
        <v>3.92</v>
      </c>
      <c r="J14" s="28">
        <v>3.69</v>
      </c>
      <c r="K14" s="28">
        <v>3.85</v>
      </c>
      <c r="L14" s="28">
        <v>3.77</v>
      </c>
      <c r="M14" s="28">
        <v>3.46</v>
      </c>
      <c r="N14" s="28">
        <v>3.85</v>
      </c>
      <c r="O14" s="28">
        <v>3.69</v>
      </c>
      <c r="P14" s="28">
        <v>4.1500000000000004</v>
      </c>
      <c r="Q14" s="28">
        <v>3.46</v>
      </c>
      <c r="R14" s="28">
        <v>3.62</v>
      </c>
      <c r="S14" s="28">
        <v>2.69</v>
      </c>
      <c r="T14" s="28">
        <v>3.15</v>
      </c>
      <c r="U14" s="28">
        <v>3.58</v>
      </c>
      <c r="V14" s="28">
        <v>2.92</v>
      </c>
      <c r="W14" s="28">
        <v>4.2300000000000004</v>
      </c>
      <c r="X14" s="28">
        <v>4</v>
      </c>
      <c r="Y14" s="28">
        <v>3.77</v>
      </c>
    </row>
    <row r="15" spans="1:26" x14ac:dyDescent="0.25">
      <c r="A15" s="5" t="s">
        <v>37</v>
      </c>
      <c r="B15" s="28">
        <v>1.07</v>
      </c>
      <c r="C15" s="28">
        <v>1.01</v>
      </c>
      <c r="D15" s="28">
        <v>0.95</v>
      </c>
      <c r="E15" s="28">
        <v>1.39</v>
      </c>
      <c r="F15" s="28">
        <v>0.97</v>
      </c>
      <c r="G15" s="28">
        <v>0.73</v>
      </c>
      <c r="H15" s="28">
        <v>0.69</v>
      </c>
      <c r="I15" s="28">
        <v>0.95</v>
      </c>
      <c r="J15" s="28">
        <v>0.63</v>
      </c>
      <c r="K15" s="28">
        <v>0.69</v>
      </c>
      <c r="L15" s="28">
        <v>0.73</v>
      </c>
      <c r="M15" s="28">
        <v>0.66</v>
      </c>
      <c r="N15" s="28">
        <v>0.55000000000000004</v>
      </c>
      <c r="O15" s="28">
        <v>0.95</v>
      </c>
      <c r="P15" s="28">
        <v>0.69</v>
      </c>
      <c r="Q15" s="28">
        <v>1.1299999999999999</v>
      </c>
      <c r="R15" s="28">
        <v>0.96</v>
      </c>
      <c r="S15" s="28">
        <v>1.44</v>
      </c>
      <c r="T15" s="28">
        <v>1.1399999999999999</v>
      </c>
      <c r="U15" s="28">
        <v>1.08</v>
      </c>
      <c r="V15" s="28">
        <v>1.44</v>
      </c>
      <c r="W15" s="28">
        <v>0.44</v>
      </c>
      <c r="X15" s="28">
        <v>0.74</v>
      </c>
      <c r="Y15" s="28">
        <v>0.93</v>
      </c>
    </row>
    <row r="16" spans="1:26" x14ac:dyDescent="0.25">
      <c r="A16" s="5" t="s">
        <v>38</v>
      </c>
      <c r="B16" s="28">
        <v>13</v>
      </c>
      <c r="C16" s="28">
        <v>13</v>
      </c>
      <c r="D16" s="28">
        <v>13</v>
      </c>
      <c r="E16" s="28">
        <v>13</v>
      </c>
      <c r="F16" s="28">
        <v>13</v>
      </c>
      <c r="G16" s="28">
        <v>13</v>
      </c>
      <c r="H16" s="28">
        <v>13</v>
      </c>
      <c r="I16" s="28">
        <v>13</v>
      </c>
      <c r="J16" s="28">
        <v>13</v>
      </c>
      <c r="K16" s="28">
        <v>13</v>
      </c>
      <c r="L16" s="28">
        <v>13</v>
      </c>
      <c r="M16" s="28">
        <v>13</v>
      </c>
      <c r="N16" s="28">
        <v>13</v>
      </c>
      <c r="O16" s="28">
        <v>13</v>
      </c>
      <c r="P16" s="28">
        <v>13</v>
      </c>
      <c r="Q16" s="28">
        <v>13</v>
      </c>
      <c r="R16" s="28">
        <v>13</v>
      </c>
      <c r="S16" s="28">
        <v>13</v>
      </c>
      <c r="T16" s="28">
        <v>13</v>
      </c>
      <c r="U16" s="28">
        <v>12</v>
      </c>
      <c r="V16" s="28">
        <v>13</v>
      </c>
      <c r="W16" s="28">
        <v>13</v>
      </c>
      <c r="X16" s="28">
        <v>12</v>
      </c>
      <c r="Y16" s="28">
        <v>13</v>
      </c>
    </row>
    <row r="18" spans="1:31" x14ac:dyDescent="0.25">
      <c r="A18" s="5" t="s">
        <v>140</v>
      </c>
      <c r="B18" s="5"/>
      <c r="C18" s="5"/>
      <c r="D18" s="5"/>
      <c r="E18" s="5"/>
      <c r="F18" s="17">
        <f>AVERAGE('Grado Ed. Infantil_Estud'!S14:V14)</f>
        <v>3.1749999999999998</v>
      </c>
    </row>
    <row r="19" spans="1:31" x14ac:dyDescent="0.25">
      <c r="A19" s="5" t="s">
        <v>141</v>
      </c>
      <c r="B19" s="5"/>
      <c r="C19" s="5"/>
    </row>
    <row r="22" spans="1:31" x14ac:dyDescent="0.25">
      <c r="Z22" s="24"/>
      <c r="AA22" s="24"/>
      <c r="AB22" s="24"/>
      <c r="AC22" s="24"/>
      <c r="AD22" s="24"/>
      <c r="AE22" s="24"/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.710937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145</v>
      </c>
    </row>
    <row r="3" spans="1:32" x14ac:dyDescent="0.25">
      <c r="A3" s="1" t="s">
        <v>1</v>
      </c>
      <c r="B3" t="s">
        <v>125</v>
      </c>
      <c r="D3" t="s">
        <v>132</v>
      </c>
    </row>
    <row r="4" spans="1:32" x14ac:dyDescent="0.25">
      <c r="A4" s="1" t="s">
        <v>2</v>
      </c>
      <c r="B4" t="s">
        <v>144</v>
      </c>
    </row>
    <row r="6" spans="1:32" x14ac:dyDescent="0.25">
      <c r="A6" s="31" t="s">
        <v>3</v>
      </c>
      <c r="B6" s="32" t="s">
        <v>4</v>
      </c>
      <c r="C6" s="32" t="s">
        <v>5</v>
      </c>
      <c r="D6" s="32" t="s">
        <v>6</v>
      </c>
      <c r="E6" s="32" t="s">
        <v>7</v>
      </c>
      <c r="F6" s="32" t="s">
        <v>8</v>
      </c>
      <c r="G6" s="32" t="s">
        <v>9</v>
      </c>
      <c r="H6" s="32" t="s">
        <v>10</v>
      </c>
      <c r="I6" s="32" t="s">
        <v>11</v>
      </c>
      <c r="J6" s="32" t="s">
        <v>12</v>
      </c>
      <c r="K6" s="32" t="s">
        <v>13</v>
      </c>
      <c r="L6" s="32" t="s">
        <v>14</v>
      </c>
      <c r="M6" s="32" t="s">
        <v>15</v>
      </c>
      <c r="N6" s="32" t="s">
        <v>16</v>
      </c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22</v>
      </c>
      <c r="U6" s="32" t="s">
        <v>23</v>
      </c>
      <c r="V6" s="32" t="s">
        <v>24</v>
      </c>
      <c r="W6" s="32" t="s">
        <v>25</v>
      </c>
      <c r="X6" s="32" t="s">
        <v>26</v>
      </c>
      <c r="Y6" s="32" t="s">
        <v>27</v>
      </c>
      <c r="Z6" s="32" t="s">
        <v>82</v>
      </c>
      <c r="AA6" s="32" t="s">
        <v>83</v>
      </c>
      <c r="AB6" s="32" t="s">
        <v>84</v>
      </c>
      <c r="AC6" s="32" t="s">
        <v>85</v>
      </c>
      <c r="AD6" s="32" t="s">
        <v>86</v>
      </c>
      <c r="AE6" s="32" t="s">
        <v>111</v>
      </c>
      <c r="AF6" s="32" t="s">
        <v>121</v>
      </c>
    </row>
    <row r="7" spans="1:32" x14ac:dyDescent="0.25">
      <c r="A7" s="8">
        <v>1</v>
      </c>
      <c r="B7" s="22">
        <v>3</v>
      </c>
      <c r="C7" s="22">
        <v>2</v>
      </c>
      <c r="D7" s="22">
        <v>15</v>
      </c>
      <c r="E7" s="22">
        <v>3</v>
      </c>
      <c r="F7" s="22">
        <v>9</v>
      </c>
      <c r="G7" s="22">
        <v>4</v>
      </c>
      <c r="H7" s="22">
        <v>3</v>
      </c>
      <c r="I7" s="22">
        <v>25</v>
      </c>
      <c r="J7" s="22">
        <v>13</v>
      </c>
      <c r="K7" s="22">
        <v>9</v>
      </c>
      <c r="L7" s="22">
        <v>21</v>
      </c>
      <c r="M7" s="22">
        <v>10</v>
      </c>
      <c r="N7" s="22">
        <v>2</v>
      </c>
      <c r="O7" s="22">
        <v>9</v>
      </c>
      <c r="P7" s="22">
        <v>7</v>
      </c>
      <c r="Q7" s="22">
        <v>6</v>
      </c>
      <c r="R7" s="22">
        <v>4</v>
      </c>
      <c r="S7" s="22">
        <v>32</v>
      </c>
      <c r="T7" s="22">
        <v>2</v>
      </c>
      <c r="U7" s="22">
        <v>7</v>
      </c>
      <c r="V7" s="22">
        <v>8</v>
      </c>
      <c r="W7" s="22">
        <v>3</v>
      </c>
      <c r="X7" s="22">
        <v>12</v>
      </c>
      <c r="Y7" s="22">
        <v>11</v>
      </c>
      <c r="Z7" s="3">
        <v>11</v>
      </c>
      <c r="AA7" s="3">
        <v>2</v>
      </c>
      <c r="AB7" s="3">
        <v>5</v>
      </c>
      <c r="AC7" s="3">
        <v>7</v>
      </c>
      <c r="AD7" s="3">
        <v>3</v>
      </c>
      <c r="AE7" s="25">
        <v>7</v>
      </c>
      <c r="AF7" s="3">
        <v>0</v>
      </c>
    </row>
    <row r="8" spans="1:32" x14ac:dyDescent="0.25">
      <c r="A8" s="8">
        <v>2</v>
      </c>
      <c r="B8" s="22">
        <v>16</v>
      </c>
      <c r="C8" s="22">
        <v>13</v>
      </c>
      <c r="D8" s="22">
        <v>31</v>
      </c>
      <c r="E8" s="22">
        <v>6</v>
      </c>
      <c r="F8" s="22">
        <v>16</v>
      </c>
      <c r="G8" s="22">
        <v>19</v>
      </c>
      <c r="H8" s="22">
        <v>22</v>
      </c>
      <c r="I8" s="22">
        <v>41</v>
      </c>
      <c r="J8" s="22">
        <v>29</v>
      </c>
      <c r="K8" s="22">
        <v>28</v>
      </c>
      <c r="L8" s="22">
        <v>19</v>
      </c>
      <c r="M8" s="22">
        <v>15</v>
      </c>
      <c r="N8" s="22">
        <v>10</v>
      </c>
      <c r="O8" s="22">
        <v>24</v>
      </c>
      <c r="P8" s="22">
        <v>35</v>
      </c>
      <c r="Q8" s="22">
        <v>16</v>
      </c>
      <c r="R8" s="22">
        <v>26</v>
      </c>
      <c r="S8" s="22">
        <v>45</v>
      </c>
      <c r="T8" s="22">
        <v>17</v>
      </c>
      <c r="U8" s="22">
        <v>18</v>
      </c>
      <c r="V8" s="22">
        <v>25</v>
      </c>
      <c r="W8" s="22">
        <v>13</v>
      </c>
      <c r="X8" s="22">
        <v>34</v>
      </c>
      <c r="Y8" s="22">
        <v>24</v>
      </c>
      <c r="Z8" s="3">
        <v>25</v>
      </c>
      <c r="AA8" s="3">
        <v>16</v>
      </c>
      <c r="AB8" s="3">
        <v>11</v>
      </c>
      <c r="AC8" s="3">
        <v>10</v>
      </c>
      <c r="AD8" s="3">
        <v>9</v>
      </c>
      <c r="AE8" s="25">
        <v>16</v>
      </c>
      <c r="AF8" s="3">
        <v>8</v>
      </c>
    </row>
    <row r="9" spans="1:32" x14ac:dyDescent="0.25">
      <c r="A9" s="8">
        <v>3</v>
      </c>
      <c r="B9" s="22">
        <v>68</v>
      </c>
      <c r="C9" s="22">
        <v>75</v>
      </c>
      <c r="D9" s="22">
        <v>51</v>
      </c>
      <c r="E9" s="22">
        <v>22</v>
      </c>
      <c r="F9" s="22">
        <v>29</v>
      </c>
      <c r="G9" s="22">
        <v>66</v>
      </c>
      <c r="H9" s="22">
        <v>57</v>
      </c>
      <c r="I9" s="22">
        <v>50</v>
      </c>
      <c r="J9" s="22">
        <v>65</v>
      </c>
      <c r="K9" s="22">
        <v>50</v>
      </c>
      <c r="L9" s="22">
        <v>58</v>
      </c>
      <c r="M9" s="22">
        <v>58</v>
      </c>
      <c r="N9" s="22">
        <v>34</v>
      </c>
      <c r="O9" s="22">
        <v>78</v>
      </c>
      <c r="P9" s="22">
        <v>64</v>
      </c>
      <c r="Q9" s="22">
        <v>70</v>
      </c>
      <c r="R9" s="22">
        <v>69</v>
      </c>
      <c r="S9" s="22">
        <v>44</v>
      </c>
      <c r="T9" s="22">
        <v>57</v>
      </c>
      <c r="U9" s="22">
        <v>49</v>
      </c>
      <c r="V9" s="22">
        <v>45</v>
      </c>
      <c r="W9" s="22">
        <v>57</v>
      </c>
      <c r="X9" s="22">
        <v>59</v>
      </c>
      <c r="Y9" s="22">
        <v>57</v>
      </c>
      <c r="Z9" s="3">
        <v>57</v>
      </c>
      <c r="AA9" s="3">
        <v>51</v>
      </c>
      <c r="AB9" s="3">
        <v>46</v>
      </c>
      <c r="AC9" s="3">
        <v>41</v>
      </c>
      <c r="AD9" s="3">
        <v>42</v>
      </c>
      <c r="AE9" s="25">
        <v>42</v>
      </c>
      <c r="AF9" s="3">
        <v>48</v>
      </c>
    </row>
    <row r="10" spans="1:32" x14ac:dyDescent="0.25">
      <c r="A10" s="8">
        <v>4</v>
      </c>
      <c r="B10" s="22">
        <v>60</v>
      </c>
      <c r="C10" s="22">
        <v>57</v>
      </c>
      <c r="D10" s="22">
        <v>42</v>
      </c>
      <c r="E10" s="22">
        <v>57</v>
      </c>
      <c r="F10" s="22">
        <v>51</v>
      </c>
      <c r="G10" s="22">
        <v>58</v>
      </c>
      <c r="H10" s="22">
        <v>65</v>
      </c>
      <c r="I10" s="22">
        <v>33</v>
      </c>
      <c r="J10" s="22">
        <v>42</v>
      </c>
      <c r="K10" s="22">
        <v>52</v>
      </c>
      <c r="L10" s="22">
        <v>41</v>
      </c>
      <c r="M10" s="22">
        <v>43</v>
      </c>
      <c r="N10" s="22">
        <v>62</v>
      </c>
      <c r="O10" s="22">
        <v>40</v>
      </c>
      <c r="P10" s="22">
        <v>47</v>
      </c>
      <c r="Q10" s="22">
        <v>55</v>
      </c>
      <c r="R10" s="22">
        <v>50</v>
      </c>
      <c r="S10" s="22">
        <v>25</v>
      </c>
      <c r="T10" s="22">
        <v>62</v>
      </c>
      <c r="U10" s="22">
        <v>66</v>
      </c>
      <c r="V10" s="22">
        <v>53</v>
      </c>
      <c r="W10" s="22">
        <v>66</v>
      </c>
      <c r="X10" s="22">
        <v>44</v>
      </c>
      <c r="Y10" s="22">
        <v>51</v>
      </c>
      <c r="Z10" s="3">
        <v>50</v>
      </c>
      <c r="AA10" s="3">
        <v>68</v>
      </c>
      <c r="AB10" s="3">
        <v>68</v>
      </c>
      <c r="AC10" s="3">
        <v>63</v>
      </c>
      <c r="AD10" s="3">
        <v>47</v>
      </c>
      <c r="AE10" s="25">
        <v>42</v>
      </c>
      <c r="AF10" s="3">
        <v>74</v>
      </c>
    </row>
    <row r="11" spans="1:32" x14ac:dyDescent="0.25">
      <c r="A11" s="8">
        <v>5</v>
      </c>
      <c r="B11" s="22">
        <v>10</v>
      </c>
      <c r="C11" s="22">
        <v>11</v>
      </c>
      <c r="D11" s="22">
        <v>17</v>
      </c>
      <c r="E11" s="22">
        <v>65</v>
      </c>
      <c r="F11" s="22">
        <v>51</v>
      </c>
      <c r="G11" s="22">
        <v>12</v>
      </c>
      <c r="H11" s="22">
        <v>11</v>
      </c>
      <c r="I11" s="22">
        <v>9</v>
      </c>
      <c r="J11" s="22">
        <v>8</v>
      </c>
      <c r="K11" s="22">
        <v>17</v>
      </c>
      <c r="L11" s="22">
        <v>19</v>
      </c>
      <c r="M11" s="22">
        <v>19</v>
      </c>
      <c r="N11" s="22">
        <v>46</v>
      </c>
      <c r="O11" s="22">
        <v>7</v>
      </c>
      <c r="P11" s="22">
        <v>6</v>
      </c>
      <c r="Q11" s="22">
        <v>10</v>
      </c>
      <c r="R11" s="22">
        <v>9</v>
      </c>
      <c r="S11" s="22">
        <v>5</v>
      </c>
      <c r="T11" s="22">
        <v>17</v>
      </c>
      <c r="U11" s="22">
        <v>15</v>
      </c>
      <c r="V11" s="22">
        <v>16</v>
      </c>
      <c r="W11" s="22">
        <v>18</v>
      </c>
      <c r="X11" s="22">
        <v>9</v>
      </c>
      <c r="Y11" s="22">
        <v>14</v>
      </c>
      <c r="Z11" s="3">
        <v>9</v>
      </c>
      <c r="AA11" s="3">
        <v>22</v>
      </c>
      <c r="AB11" s="3">
        <v>29</v>
      </c>
      <c r="AC11" s="3">
        <v>33</v>
      </c>
      <c r="AD11" s="3">
        <v>12</v>
      </c>
      <c r="AE11" s="25">
        <v>23</v>
      </c>
      <c r="AF11" s="3">
        <v>27</v>
      </c>
    </row>
    <row r="12" spans="1:32" x14ac:dyDescent="0.25">
      <c r="A12" s="8" t="s">
        <v>112</v>
      </c>
      <c r="B12" s="22">
        <v>3</v>
      </c>
      <c r="C12" s="22">
        <v>2</v>
      </c>
      <c r="D12" s="22">
        <v>4</v>
      </c>
      <c r="E12" s="22">
        <v>7</v>
      </c>
      <c r="F12" s="22">
        <v>4</v>
      </c>
      <c r="G12" s="22">
        <v>1</v>
      </c>
      <c r="H12" s="22">
        <v>2</v>
      </c>
      <c r="I12" s="22">
        <v>2</v>
      </c>
      <c r="J12" s="22">
        <v>3</v>
      </c>
      <c r="K12" s="22">
        <v>4</v>
      </c>
      <c r="L12" s="22">
        <v>2</v>
      </c>
      <c r="M12" s="22">
        <v>15</v>
      </c>
      <c r="N12" s="22">
        <v>6</v>
      </c>
      <c r="O12" s="22">
        <v>2</v>
      </c>
      <c r="P12" s="22">
        <v>1</v>
      </c>
      <c r="Q12" s="22">
        <v>3</v>
      </c>
      <c r="R12" s="22">
        <v>2</v>
      </c>
      <c r="S12" s="22">
        <v>9</v>
      </c>
      <c r="T12" s="22">
        <v>5</v>
      </c>
      <c r="U12" s="22">
        <v>5</v>
      </c>
      <c r="V12" s="22">
        <v>13</v>
      </c>
      <c r="W12" s="22">
        <v>3</v>
      </c>
      <c r="X12" s="22">
        <v>2</v>
      </c>
      <c r="Y12" s="22">
        <v>3</v>
      </c>
      <c r="Z12" s="3">
        <v>8</v>
      </c>
      <c r="AA12" s="3">
        <v>1</v>
      </c>
      <c r="AB12" s="3">
        <v>1</v>
      </c>
      <c r="AC12" s="3">
        <v>6</v>
      </c>
      <c r="AD12" s="3">
        <v>47</v>
      </c>
      <c r="AE12" s="25">
        <v>30</v>
      </c>
      <c r="AF12" s="3">
        <v>3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28" t="s">
        <v>36</v>
      </c>
      <c r="B14" s="29">
        <v>3.37</v>
      </c>
      <c r="C14" s="29">
        <v>3.39</v>
      </c>
      <c r="D14" s="29">
        <v>3.1</v>
      </c>
      <c r="E14" s="29">
        <v>4.1399999999999997</v>
      </c>
      <c r="F14" s="29">
        <v>3.76</v>
      </c>
      <c r="G14" s="29">
        <v>3.35</v>
      </c>
      <c r="H14" s="29">
        <v>3.37</v>
      </c>
      <c r="I14" s="29">
        <v>2.75</v>
      </c>
      <c r="J14" s="29">
        <v>3.02</v>
      </c>
      <c r="K14" s="29">
        <v>3.26</v>
      </c>
      <c r="L14" s="29">
        <v>3.11</v>
      </c>
      <c r="M14" s="29">
        <v>3.32</v>
      </c>
      <c r="N14" s="29">
        <v>3.91</v>
      </c>
      <c r="O14" s="29">
        <v>3.08</v>
      </c>
      <c r="P14" s="29">
        <v>3.06</v>
      </c>
      <c r="Q14" s="29">
        <v>3.3</v>
      </c>
      <c r="R14" s="29">
        <v>3.22</v>
      </c>
      <c r="S14" s="29">
        <v>2.5099999999999998</v>
      </c>
      <c r="T14" s="29">
        <v>3.48</v>
      </c>
      <c r="U14" s="29">
        <v>3.41</v>
      </c>
      <c r="V14" s="29">
        <v>3.3</v>
      </c>
      <c r="W14" s="29">
        <v>3.53</v>
      </c>
      <c r="X14" s="29">
        <v>3.03</v>
      </c>
      <c r="Y14" s="29">
        <v>3.21</v>
      </c>
      <c r="Z14" s="27">
        <v>3.14</v>
      </c>
      <c r="AA14" s="28">
        <v>3.58</v>
      </c>
      <c r="AB14" s="28">
        <v>3.66</v>
      </c>
      <c r="AC14" s="28">
        <v>3.68</v>
      </c>
      <c r="AD14" s="28">
        <v>3.5</v>
      </c>
      <c r="AE14" s="27">
        <v>3.45</v>
      </c>
      <c r="AF14" s="28">
        <v>3.76</v>
      </c>
    </row>
    <row r="15" spans="1:32" x14ac:dyDescent="0.25">
      <c r="A15" s="28" t="s">
        <v>37</v>
      </c>
      <c r="B15" s="29">
        <v>0.83</v>
      </c>
      <c r="C15" s="29">
        <v>0.79</v>
      </c>
      <c r="D15" s="29">
        <v>1.1299999999999999</v>
      </c>
      <c r="E15" s="29">
        <v>0.94</v>
      </c>
      <c r="F15" s="29">
        <v>1.18</v>
      </c>
      <c r="G15" s="29">
        <v>0.88</v>
      </c>
      <c r="H15" s="29">
        <v>0.88</v>
      </c>
      <c r="I15" s="29">
        <v>1.1299999999999999</v>
      </c>
      <c r="J15" s="29">
        <v>1</v>
      </c>
      <c r="K15" s="29">
        <v>1.06</v>
      </c>
      <c r="L15" s="29">
        <v>1.18</v>
      </c>
      <c r="M15" s="29">
        <v>1.05</v>
      </c>
      <c r="N15" s="29">
        <v>0.95</v>
      </c>
      <c r="O15" s="29">
        <v>0.9</v>
      </c>
      <c r="P15" s="29">
        <v>0.92</v>
      </c>
      <c r="Q15" s="29">
        <v>0.88</v>
      </c>
      <c r="R15" s="29">
        <v>0.88</v>
      </c>
      <c r="S15" s="29">
        <v>1.1000000000000001</v>
      </c>
      <c r="T15" s="29">
        <v>0.88</v>
      </c>
      <c r="U15" s="29">
        <v>0.97</v>
      </c>
      <c r="V15" s="29">
        <v>1.05</v>
      </c>
      <c r="W15" s="29">
        <v>0.87</v>
      </c>
      <c r="X15" s="29">
        <v>1.02</v>
      </c>
      <c r="Y15" s="29">
        <v>1.04</v>
      </c>
      <c r="Z15" s="28">
        <v>1</v>
      </c>
      <c r="AA15" s="28">
        <v>0.9</v>
      </c>
      <c r="AB15" s="28">
        <v>0.96</v>
      </c>
      <c r="AC15" s="28">
        <v>1.03</v>
      </c>
      <c r="AD15" s="28">
        <v>0.89</v>
      </c>
      <c r="AE15" s="27">
        <v>1.0900000000000001</v>
      </c>
      <c r="AF15" s="28">
        <v>0.79</v>
      </c>
    </row>
    <row r="16" spans="1:32" x14ac:dyDescent="0.25">
      <c r="A16" s="28" t="s">
        <v>38</v>
      </c>
      <c r="B16" s="30">
        <v>157</v>
      </c>
      <c r="C16" s="30">
        <v>158</v>
      </c>
      <c r="D16" s="30">
        <v>156</v>
      </c>
      <c r="E16" s="30">
        <v>153</v>
      </c>
      <c r="F16" s="30">
        <v>156</v>
      </c>
      <c r="G16" s="30">
        <v>159</v>
      </c>
      <c r="H16" s="30">
        <v>158</v>
      </c>
      <c r="I16" s="30">
        <v>158</v>
      </c>
      <c r="J16" s="30">
        <v>157</v>
      </c>
      <c r="K16" s="30">
        <v>156</v>
      </c>
      <c r="L16" s="30">
        <v>158</v>
      </c>
      <c r="M16" s="30">
        <v>145</v>
      </c>
      <c r="N16" s="30">
        <v>154</v>
      </c>
      <c r="O16" s="30">
        <v>158</v>
      </c>
      <c r="P16" s="30">
        <v>159</v>
      </c>
      <c r="Q16" s="30">
        <v>157</v>
      </c>
      <c r="R16" s="30">
        <v>158</v>
      </c>
      <c r="S16" s="30">
        <v>151</v>
      </c>
      <c r="T16" s="30">
        <v>155</v>
      </c>
      <c r="U16" s="30">
        <v>155</v>
      </c>
      <c r="V16" s="30">
        <v>147</v>
      </c>
      <c r="W16" s="30">
        <v>157</v>
      </c>
      <c r="X16" s="30">
        <v>158</v>
      </c>
      <c r="Y16" s="30">
        <v>157</v>
      </c>
      <c r="Z16" s="28">
        <v>152</v>
      </c>
      <c r="AA16" s="28">
        <v>159</v>
      </c>
      <c r="AB16" s="28">
        <v>159</v>
      </c>
      <c r="AC16" s="28">
        <v>154</v>
      </c>
      <c r="AD16" s="28">
        <v>113</v>
      </c>
      <c r="AE16" s="27">
        <v>130</v>
      </c>
      <c r="AF16" s="28">
        <v>157</v>
      </c>
    </row>
    <row r="18" spans="1:26" x14ac:dyDescent="0.25">
      <c r="A18" s="28" t="s">
        <v>117</v>
      </c>
      <c r="B18" s="28">
        <v>160</v>
      </c>
    </row>
    <row r="19" spans="1:26" x14ac:dyDescent="0.25">
      <c r="A19" s="28" t="s">
        <v>118</v>
      </c>
      <c r="B19" s="28">
        <f>9+96+92</f>
        <v>197</v>
      </c>
      <c r="Z19" s="26"/>
    </row>
    <row r="20" spans="1:26" x14ac:dyDescent="0.25">
      <c r="A20" s="28" t="s">
        <v>119</v>
      </c>
      <c r="B20" s="33">
        <f>160/197</f>
        <v>0.81218274111675126</v>
      </c>
    </row>
    <row r="22" spans="1:26" x14ac:dyDescent="0.25">
      <c r="A22" s="5" t="s">
        <v>142</v>
      </c>
      <c r="B22" s="28"/>
      <c r="C22" s="28"/>
      <c r="D22" s="28"/>
      <c r="E22" s="28"/>
      <c r="F22" s="29">
        <f>AVERAGE(X14:Z14)</f>
        <v>3.1266666666666669</v>
      </c>
    </row>
    <row r="23" spans="1:26" x14ac:dyDescent="0.25">
      <c r="A23" s="28" t="s">
        <v>143</v>
      </c>
      <c r="B23" s="28"/>
      <c r="C23" s="28"/>
    </row>
  </sheetData>
  <phoneticPr fontId="0" type="noConversion"/>
  <pageMargins left="0.7" right="0.7" top="0.75" bottom="0.75" header="0.3" footer="0.3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A1:AE22"/>
  <sheetViews>
    <sheetView workbookViewId="0"/>
  </sheetViews>
  <sheetFormatPr baseColWidth="10" defaultRowHeight="15" x14ac:dyDescent="0.25"/>
  <cols>
    <col min="1" max="1" width="20.5703125" customWidth="1"/>
    <col min="26" max="30" width="22.710937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s="19" t="s">
        <v>150</v>
      </c>
    </row>
    <row r="3" spans="1:25" x14ac:dyDescent="0.25">
      <c r="A3" s="1" t="s">
        <v>1</v>
      </c>
      <c r="B3" t="s">
        <v>125</v>
      </c>
      <c r="D3" t="s">
        <v>132</v>
      </c>
    </row>
    <row r="4" spans="1:25" x14ac:dyDescent="0.25">
      <c r="A4" s="1" t="s">
        <v>2</v>
      </c>
      <c r="B4" t="s">
        <v>144</v>
      </c>
      <c r="D4" s="34" t="s">
        <v>149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2">
        <v>1</v>
      </c>
      <c r="C7" s="22">
        <v>1</v>
      </c>
      <c r="D7" s="22">
        <v>2</v>
      </c>
      <c r="E7" s="22">
        <v>7</v>
      </c>
      <c r="F7" s="22">
        <v>2</v>
      </c>
      <c r="G7" s="22">
        <v>2</v>
      </c>
      <c r="H7" s="22">
        <v>1</v>
      </c>
      <c r="I7" s="22">
        <v>1</v>
      </c>
      <c r="J7" s="22">
        <v>0</v>
      </c>
      <c r="K7" s="22">
        <v>0</v>
      </c>
      <c r="L7" s="22">
        <v>2</v>
      </c>
      <c r="M7" s="22">
        <v>3</v>
      </c>
      <c r="N7" s="22">
        <v>0</v>
      </c>
      <c r="O7" s="22">
        <v>0</v>
      </c>
      <c r="P7" s="22">
        <v>0</v>
      </c>
      <c r="Q7" s="22">
        <v>1</v>
      </c>
      <c r="R7" s="22">
        <v>0</v>
      </c>
      <c r="S7" s="22">
        <v>1</v>
      </c>
      <c r="T7" s="22">
        <v>1</v>
      </c>
      <c r="U7" s="22">
        <v>1</v>
      </c>
      <c r="V7" s="22">
        <v>4</v>
      </c>
      <c r="W7" s="22">
        <v>0</v>
      </c>
      <c r="X7" s="22">
        <v>0</v>
      </c>
      <c r="Y7" s="22">
        <v>0</v>
      </c>
    </row>
    <row r="8" spans="1:25" x14ac:dyDescent="0.25">
      <c r="A8" s="8">
        <v>2</v>
      </c>
      <c r="B8" s="22">
        <v>3</v>
      </c>
      <c r="C8" s="22">
        <v>3</v>
      </c>
      <c r="D8" s="22">
        <v>1</v>
      </c>
      <c r="E8" s="22">
        <v>3</v>
      </c>
      <c r="F8" s="22">
        <v>2</v>
      </c>
      <c r="G8" s="22">
        <v>7</v>
      </c>
      <c r="H8" s="22">
        <v>3</v>
      </c>
      <c r="I8" s="22">
        <v>3</v>
      </c>
      <c r="J8" s="22">
        <v>5</v>
      </c>
      <c r="K8" s="22">
        <v>5</v>
      </c>
      <c r="L8" s="22">
        <v>2</v>
      </c>
      <c r="M8" s="22">
        <v>2</v>
      </c>
      <c r="N8" s="22">
        <v>3</v>
      </c>
      <c r="O8" s="22">
        <v>0</v>
      </c>
      <c r="P8" s="22">
        <v>0</v>
      </c>
      <c r="Q8" s="22">
        <v>2</v>
      </c>
      <c r="R8" s="22">
        <v>0</v>
      </c>
      <c r="S8" s="22">
        <v>5</v>
      </c>
      <c r="T8" s="22">
        <v>3</v>
      </c>
      <c r="U8" s="22">
        <v>1</v>
      </c>
      <c r="V8" s="22">
        <v>4</v>
      </c>
      <c r="W8" s="22">
        <v>1</v>
      </c>
      <c r="X8" s="22">
        <v>3</v>
      </c>
      <c r="Y8" s="22">
        <v>3</v>
      </c>
    </row>
    <row r="9" spans="1:25" x14ac:dyDescent="0.25">
      <c r="A9" s="8">
        <v>3</v>
      </c>
      <c r="B9" s="22">
        <v>7</v>
      </c>
      <c r="C9" s="22">
        <v>5</v>
      </c>
      <c r="D9" s="22">
        <v>7</v>
      </c>
      <c r="E9" s="22">
        <v>2</v>
      </c>
      <c r="F9" s="22">
        <v>9</v>
      </c>
      <c r="G9" s="22">
        <v>7</v>
      </c>
      <c r="H9" s="22">
        <v>5</v>
      </c>
      <c r="I9" s="22">
        <v>5</v>
      </c>
      <c r="J9" s="22">
        <v>5</v>
      </c>
      <c r="K9" s="22">
        <v>7</v>
      </c>
      <c r="L9" s="22">
        <v>3</v>
      </c>
      <c r="M9" s="22">
        <v>7</v>
      </c>
      <c r="N9" s="22">
        <v>6</v>
      </c>
      <c r="O9" s="22">
        <v>5</v>
      </c>
      <c r="P9" s="22">
        <v>1</v>
      </c>
      <c r="Q9" s="22">
        <v>3</v>
      </c>
      <c r="R9" s="22">
        <v>2</v>
      </c>
      <c r="S9" s="22">
        <v>2</v>
      </c>
      <c r="T9" s="22">
        <v>5</v>
      </c>
      <c r="U9" s="22">
        <v>4</v>
      </c>
      <c r="V9" s="22">
        <v>4</v>
      </c>
      <c r="W9" s="22">
        <v>7</v>
      </c>
      <c r="X9" s="22">
        <v>7</v>
      </c>
      <c r="Y9" s="22">
        <v>7</v>
      </c>
    </row>
    <row r="10" spans="1:25" x14ac:dyDescent="0.25">
      <c r="A10" s="8">
        <v>4</v>
      </c>
      <c r="B10" s="22">
        <v>3</v>
      </c>
      <c r="C10" s="22">
        <v>4</v>
      </c>
      <c r="D10" s="22">
        <v>4</v>
      </c>
      <c r="E10" s="22">
        <v>5</v>
      </c>
      <c r="F10" s="22">
        <v>3</v>
      </c>
      <c r="G10" s="22">
        <v>1</v>
      </c>
      <c r="H10" s="22">
        <v>8</v>
      </c>
      <c r="I10" s="22">
        <v>7</v>
      </c>
      <c r="J10" s="22">
        <v>7</v>
      </c>
      <c r="K10" s="22">
        <v>4</v>
      </c>
      <c r="L10" s="22">
        <v>7</v>
      </c>
      <c r="M10" s="22">
        <v>5</v>
      </c>
      <c r="N10" s="22">
        <v>7</v>
      </c>
      <c r="O10" s="22">
        <v>8</v>
      </c>
      <c r="P10" s="22">
        <v>8</v>
      </c>
      <c r="Q10" s="22">
        <v>5</v>
      </c>
      <c r="R10" s="22">
        <v>9</v>
      </c>
      <c r="S10" s="22">
        <v>6</v>
      </c>
      <c r="T10" s="22">
        <v>5</v>
      </c>
      <c r="U10" s="22">
        <v>9</v>
      </c>
      <c r="V10" s="22">
        <v>2</v>
      </c>
      <c r="W10" s="22">
        <v>9</v>
      </c>
      <c r="X10" s="22">
        <v>6</v>
      </c>
      <c r="Y10" s="22">
        <v>6</v>
      </c>
    </row>
    <row r="11" spans="1:25" x14ac:dyDescent="0.25">
      <c r="A11" s="8">
        <v>5</v>
      </c>
      <c r="B11" s="22">
        <v>4</v>
      </c>
      <c r="C11" s="22">
        <v>5</v>
      </c>
      <c r="D11" s="22">
        <v>4</v>
      </c>
      <c r="E11" s="22">
        <v>1</v>
      </c>
      <c r="F11" s="22">
        <v>2</v>
      </c>
      <c r="G11" s="22">
        <v>1</v>
      </c>
      <c r="H11" s="22">
        <v>1</v>
      </c>
      <c r="I11" s="22">
        <v>2</v>
      </c>
      <c r="J11" s="22">
        <v>1</v>
      </c>
      <c r="K11" s="22">
        <v>2</v>
      </c>
      <c r="L11" s="22">
        <v>1</v>
      </c>
      <c r="M11" s="22">
        <v>1</v>
      </c>
      <c r="N11" s="22">
        <v>1</v>
      </c>
      <c r="O11" s="22">
        <v>5</v>
      </c>
      <c r="P11" s="22">
        <v>9</v>
      </c>
      <c r="Q11" s="22">
        <v>7</v>
      </c>
      <c r="R11" s="22">
        <v>7</v>
      </c>
      <c r="S11" s="22">
        <v>4</v>
      </c>
      <c r="T11" s="22">
        <v>4</v>
      </c>
      <c r="U11" s="22">
        <v>3</v>
      </c>
      <c r="V11" s="22">
        <v>4</v>
      </c>
      <c r="W11" s="22">
        <v>1</v>
      </c>
      <c r="X11" s="22">
        <v>1</v>
      </c>
      <c r="Y11" s="22">
        <v>2</v>
      </c>
    </row>
    <row r="12" spans="1:25" x14ac:dyDescent="0.25">
      <c r="A12" s="8" t="s">
        <v>112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3</v>
      </c>
      <c r="M12" s="22">
        <v>0</v>
      </c>
      <c r="N12" s="22">
        <v>1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1</v>
      </c>
      <c r="Y12" s="22">
        <v>0</v>
      </c>
    </row>
    <row r="13" spans="1:25" x14ac:dyDescent="0.25">
      <c r="A13" s="8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5" t="s">
        <v>36</v>
      </c>
      <c r="B14" s="17">
        <v>3.33</v>
      </c>
      <c r="C14" s="17">
        <v>3.5</v>
      </c>
      <c r="D14" s="17">
        <v>3.39</v>
      </c>
      <c r="E14" s="17">
        <v>2.44</v>
      </c>
      <c r="F14" s="17">
        <v>3.06</v>
      </c>
      <c r="G14" s="17">
        <v>2.56</v>
      </c>
      <c r="H14" s="17">
        <v>3.28</v>
      </c>
      <c r="I14" s="17">
        <v>3.33</v>
      </c>
      <c r="J14" s="17">
        <v>3.22</v>
      </c>
      <c r="K14" s="17">
        <v>3.17</v>
      </c>
      <c r="L14" s="17">
        <v>3.2</v>
      </c>
      <c r="M14" s="17">
        <v>2.94</v>
      </c>
      <c r="N14" s="17">
        <v>3.35</v>
      </c>
      <c r="O14" s="17">
        <v>4</v>
      </c>
      <c r="P14" s="17">
        <v>4.4400000000000004</v>
      </c>
      <c r="Q14" s="17">
        <v>3.83</v>
      </c>
      <c r="R14" s="17">
        <v>4.28</v>
      </c>
      <c r="S14" s="17">
        <v>3.39</v>
      </c>
      <c r="T14" s="17">
        <v>3.44</v>
      </c>
      <c r="U14" s="17">
        <v>3.67</v>
      </c>
      <c r="V14" s="17">
        <v>2.89</v>
      </c>
      <c r="W14" s="17">
        <v>3.56</v>
      </c>
      <c r="X14" s="17">
        <v>3.29</v>
      </c>
      <c r="Y14" s="17">
        <v>3.39</v>
      </c>
    </row>
    <row r="15" spans="1:25" x14ac:dyDescent="0.25">
      <c r="A15" s="5" t="s">
        <v>37</v>
      </c>
      <c r="B15" s="17">
        <v>1.19</v>
      </c>
      <c r="C15" s="17">
        <v>1.25</v>
      </c>
      <c r="D15" s="17">
        <v>1.24</v>
      </c>
      <c r="E15" s="17">
        <v>1.42</v>
      </c>
      <c r="F15" s="17">
        <v>1.1100000000000001</v>
      </c>
      <c r="G15" s="17">
        <v>0.98</v>
      </c>
      <c r="H15" s="17">
        <v>1.02</v>
      </c>
      <c r="I15" s="17">
        <v>1.08</v>
      </c>
      <c r="J15" s="17">
        <v>0.94</v>
      </c>
      <c r="K15" s="17">
        <v>0.99</v>
      </c>
      <c r="L15" s="17">
        <v>1.21</v>
      </c>
      <c r="M15" s="17">
        <v>1.1599999999999999</v>
      </c>
      <c r="N15" s="17">
        <v>0.86</v>
      </c>
      <c r="O15" s="17">
        <v>0.77</v>
      </c>
      <c r="P15" s="17">
        <v>0.62</v>
      </c>
      <c r="Q15" s="17">
        <v>1.25</v>
      </c>
      <c r="R15" s="17">
        <v>0.67</v>
      </c>
      <c r="S15" s="17">
        <v>1.29</v>
      </c>
      <c r="T15" s="17">
        <v>1.2</v>
      </c>
      <c r="U15" s="17">
        <v>1.03</v>
      </c>
      <c r="V15" s="17">
        <v>1.49</v>
      </c>
      <c r="W15" s="17">
        <v>0.7</v>
      </c>
      <c r="X15" s="17">
        <v>0.85</v>
      </c>
      <c r="Y15" s="17">
        <v>0.92</v>
      </c>
    </row>
    <row r="16" spans="1:25" x14ac:dyDescent="0.25">
      <c r="A16" s="5" t="s">
        <v>38</v>
      </c>
      <c r="B16" s="18">
        <v>18</v>
      </c>
      <c r="C16" s="18">
        <v>18</v>
      </c>
      <c r="D16" s="18">
        <v>18</v>
      </c>
      <c r="E16" s="18">
        <v>18</v>
      </c>
      <c r="F16" s="18">
        <v>18</v>
      </c>
      <c r="G16" s="18">
        <v>18</v>
      </c>
      <c r="H16" s="18">
        <v>18</v>
      </c>
      <c r="I16" s="18">
        <v>18</v>
      </c>
      <c r="J16" s="18">
        <v>18</v>
      </c>
      <c r="K16" s="18">
        <v>18</v>
      </c>
      <c r="L16" s="18">
        <v>15</v>
      </c>
      <c r="M16" s="18">
        <v>18</v>
      </c>
      <c r="N16" s="18">
        <v>17</v>
      </c>
      <c r="O16" s="18">
        <v>18</v>
      </c>
      <c r="P16" s="18">
        <v>18</v>
      </c>
      <c r="Q16" s="18">
        <v>18</v>
      </c>
      <c r="R16" s="18">
        <v>18</v>
      </c>
      <c r="S16" s="18">
        <v>18</v>
      </c>
      <c r="T16" s="18">
        <v>18</v>
      </c>
      <c r="U16" s="18">
        <v>18</v>
      </c>
      <c r="V16" s="18">
        <v>18</v>
      </c>
      <c r="W16" s="18">
        <v>18</v>
      </c>
      <c r="X16" s="18">
        <v>17</v>
      </c>
      <c r="Y16" s="18">
        <v>18</v>
      </c>
    </row>
    <row r="18" spans="1:31" x14ac:dyDescent="0.25">
      <c r="A18" s="5" t="s">
        <v>140</v>
      </c>
      <c r="B18" s="5"/>
      <c r="C18" s="5"/>
      <c r="D18" s="5"/>
      <c r="E18" s="5"/>
      <c r="F18" s="17">
        <f>AVERAGE(S14:V14)</f>
        <v>3.3475000000000001</v>
      </c>
    </row>
    <row r="19" spans="1:31" x14ac:dyDescent="0.25">
      <c r="A19" s="5" t="s">
        <v>141</v>
      </c>
      <c r="B19" s="5"/>
      <c r="C19" s="5"/>
    </row>
    <row r="22" spans="1:31" x14ac:dyDescent="0.25">
      <c r="AA22" s="24"/>
      <c r="AB22" s="24"/>
      <c r="AC22" s="24"/>
      <c r="AD22" s="24"/>
      <c r="AE22" s="24"/>
    </row>
  </sheetData>
  <phoneticPr fontId="0" type="noConversion"/>
  <pageMargins left="0.7" right="0.7" top="0.75" bottom="0.75" header="0.3" footer="0.3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114</v>
      </c>
    </row>
    <row r="3" spans="1:32" x14ac:dyDescent="0.25">
      <c r="A3" s="1" t="s">
        <v>1</v>
      </c>
      <c r="B3" t="s">
        <v>125</v>
      </c>
      <c r="D3" t="s">
        <v>132</v>
      </c>
    </row>
    <row r="4" spans="1:32" x14ac:dyDescent="0.25">
      <c r="A4" s="1" t="s">
        <v>2</v>
      </c>
      <c r="B4" t="s">
        <v>144</v>
      </c>
      <c r="D4" s="23"/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5</v>
      </c>
      <c r="C7" s="3">
        <v>3</v>
      </c>
      <c r="D7" s="3">
        <v>18</v>
      </c>
      <c r="E7" s="3">
        <v>11</v>
      </c>
      <c r="F7" s="3">
        <v>17</v>
      </c>
      <c r="G7" s="3">
        <v>7</v>
      </c>
      <c r="H7" s="3">
        <v>5</v>
      </c>
      <c r="I7" s="3">
        <v>20</v>
      </c>
      <c r="J7" s="3">
        <v>12</v>
      </c>
      <c r="K7" s="3">
        <v>19</v>
      </c>
      <c r="L7" s="3">
        <v>25</v>
      </c>
      <c r="M7" s="3">
        <v>12</v>
      </c>
      <c r="N7" s="3">
        <v>7</v>
      </c>
      <c r="O7" s="3">
        <v>12</v>
      </c>
      <c r="P7" s="3">
        <v>19</v>
      </c>
      <c r="Q7" s="3">
        <v>8</v>
      </c>
      <c r="R7" s="3">
        <v>15</v>
      </c>
      <c r="S7" s="3">
        <v>49</v>
      </c>
      <c r="T7" s="3">
        <v>8</v>
      </c>
      <c r="U7" s="3">
        <v>6</v>
      </c>
      <c r="V7" s="3">
        <v>22</v>
      </c>
      <c r="W7" s="3">
        <v>7</v>
      </c>
      <c r="X7" s="3">
        <v>11</v>
      </c>
      <c r="Y7" s="3">
        <v>11</v>
      </c>
      <c r="Z7" s="3">
        <v>9</v>
      </c>
      <c r="AA7" s="3">
        <v>11</v>
      </c>
      <c r="AB7" s="3">
        <v>8</v>
      </c>
      <c r="AC7" s="3">
        <v>8</v>
      </c>
      <c r="AD7" s="3">
        <v>4</v>
      </c>
      <c r="AE7" s="3">
        <v>9</v>
      </c>
      <c r="AF7" s="3">
        <v>1</v>
      </c>
    </row>
    <row r="8" spans="1:32" x14ac:dyDescent="0.25">
      <c r="A8" s="8">
        <v>2</v>
      </c>
      <c r="B8" s="3">
        <v>30</v>
      </c>
      <c r="C8" s="3">
        <v>23</v>
      </c>
      <c r="D8" s="3">
        <v>59</v>
      </c>
      <c r="E8" s="3">
        <v>9</v>
      </c>
      <c r="F8" s="3">
        <v>22</v>
      </c>
      <c r="G8" s="3">
        <v>28</v>
      </c>
      <c r="H8" s="3">
        <v>43</v>
      </c>
      <c r="I8" s="3">
        <v>57</v>
      </c>
      <c r="J8" s="3">
        <v>55</v>
      </c>
      <c r="K8" s="3">
        <v>50</v>
      </c>
      <c r="L8" s="3">
        <v>40</v>
      </c>
      <c r="M8" s="3">
        <v>29</v>
      </c>
      <c r="N8" s="3">
        <v>16</v>
      </c>
      <c r="O8" s="3">
        <v>51</v>
      </c>
      <c r="P8" s="3">
        <v>62</v>
      </c>
      <c r="Q8" s="3">
        <v>33</v>
      </c>
      <c r="R8" s="3">
        <v>46</v>
      </c>
      <c r="S8" s="3">
        <v>70</v>
      </c>
      <c r="T8" s="3">
        <v>16</v>
      </c>
      <c r="U8" s="3">
        <v>25</v>
      </c>
      <c r="V8" s="3">
        <v>36</v>
      </c>
      <c r="W8" s="3">
        <v>19</v>
      </c>
      <c r="X8" s="3">
        <v>41</v>
      </c>
      <c r="Y8" s="3">
        <v>42</v>
      </c>
      <c r="Z8" s="3">
        <v>35</v>
      </c>
      <c r="AA8" s="3">
        <v>23</v>
      </c>
      <c r="AB8" s="3">
        <v>30</v>
      </c>
      <c r="AC8" s="3">
        <v>18</v>
      </c>
      <c r="AD8" s="3">
        <v>19</v>
      </c>
      <c r="AE8" s="3">
        <v>25</v>
      </c>
      <c r="AF8" s="3">
        <v>11</v>
      </c>
    </row>
    <row r="9" spans="1:32" x14ac:dyDescent="0.25">
      <c r="A9" s="8">
        <v>3</v>
      </c>
      <c r="B9" s="3">
        <v>115</v>
      </c>
      <c r="C9" s="3">
        <v>127</v>
      </c>
      <c r="D9" s="3">
        <v>91</v>
      </c>
      <c r="E9" s="3">
        <v>50</v>
      </c>
      <c r="F9" s="3">
        <v>68</v>
      </c>
      <c r="G9" s="3">
        <v>103</v>
      </c>
      <c r="H9" s="3">
        <v>103</v>
      </c>
      <c r="I9" s="3">
        <v>93</v>
      </c>
      <c r="J9" s="3">
        <v>110</v>
      </c>
      <c r="K9" s="3">
        <v>69</v>
      </c>
      <c r="L9" s="3">
        <v>72</v>
      </c>
      <c r="M9" s="3">
        <v>95</v>
      </c>
      <c r="N9" s="3">
        <v>56</v>
      </c>
      <c r="O9" s="3">
        <v>128</v>
      </c>
      <c r="P9" s="3">
        <v>114</v>
      </c>
      <c r="Q9" s="3">
        <v>122</v>
      </c>
      <c r="R9" s="3">
        <v>128</v>
      </c>
      <c r="S9" s="3">
        <v>88</v>
      </c>
      <c r="T9" s="3">
        <v>79</v>
      </c>
      <c r="U9" s="3">
        <v>82</v>
      </c>
      <c r="V9" s="3">
        <v>95</v>
      </c>
      <c r="W9" s="3">
        <v>112</v>
      </c>
      <c r="X9" s="3">
        <v>99</v>
      </c>
      <c r="Y9" s="3">
        <v>76</v>
      </c>
      <c r="Z9" s="3">
        <v>86</v>
      </c>
      <c r="AA9" s="3">
        <v>68</v>
      </c>
      <c r="AB9" s="3">
        <v>66</v>
      </c>
      <c r="AC9" s="3">
        <v>66</v>
      </c>
      <c r="AD9" s="3">
        <v>67</v>
      </c>
      <c r="AE9" s="3">
        <v>76</v>
      </c>
      <c r="AF9" s="3">
        <v>101</v>
      </c>
    </row>
    <row r="10" spans="1:32" x14ac:dyDescent="0.25">
      <c r="A10" s="8">
        <v>4</v>
      </c>
      <c r="B10" s="3">
        <v>105</v>
      </c>
      <c r="C10" s="3">
        <v>99</v>
      </c>
      <c r="D10" s="3">
        <v>76</v>
      </c>
      <c r="E10" s="3">
        <v>95</v>
      </c>
      <c r="F10" s="3">
        <v>84</v>
      </c>
      <c r="G10" s="3">
        <v>111</v>
      </c>
      <c r="H10" s="3">
        <v>104</v>
      </c>
      <c r="I10" s="3">
        <v>83</v>
      </c>
      <c r="J10" s="3">
        <v>80</v>
      </c>
      <c r="K10" s="3">
        <v>92</v>
      </c>
      <c r="L10" s="3">
        <v>95</v>
      </c>
      <c r="M10" s="3">
        <v>97</v>
      </c>
      <c r="N10" s="3">
        <v>116</v>
      </c>
      <c r="O10" s="3">
        <v>73</v>
      </c>
      <c r="P10" s="3">
        <v>68</v>
      </c>
      <c r="Q10" s="3">
        <v>98</v>
      </c>
      <c r="R10" s="3">
        <v>71</v>
      </c>
      <c r="S10" s="3">
        <v>53</v>
      </c>
      <c r="T10" s="3">
        <v>136</v>
      </c>
      <c r="U10" s="3">
        <v>126</v>
      </c>
      <c r="V10" s="3">
        <v>88</v>
      </c>
      <c r="W10" s="3">
        <v>110</v>
      </c>
      <c r="X10" s="3">
        <v>94</v>
      </c>
      <c r="Y10" s="3">
        <v>110</v>
      </c>
      <c r="Z10" s="3">
        <v>101</v>
      </c>
      <c r="AA10" s="3">
        <v>119</v>
      </c>
      <c r="AB10" s="3">
        <v>121</v>
      </c>
      <c r="AC10" s="3">
        <v>119</v>
      </c>
      <c r="AD10" s="3">
        <v>78</v>
      </c>
      <c r="AE10" s="3">
        <v>87</v>
      </c>
      <c r="AF10" s="3">
        <v>131</v>
      </c>
    </row>
    <row r="11" spans="1:32" x14ac:dyDescent="0.25">
      <c r="A11" s="8">
        <v>5</v>
      </c>
      <c r="B11" s="3">
        <v>25</v>
      </c>
      <c r="C11" s="3">
        <v>27</v>
      </c>
      <c r="D11" s="3">
        <v>33</v>
      </c>
      <c r="E11" s="3">
        <v>112</v>
      </c>
      <c r="F11" s="3">
        <v>80</v>
      </c>
      <c r="G11" s="3">
        <v>29</v>
      </c>
      <c r="H11" s="3">
        <v>24</v>
      </c>
      <c r="I11" s="3">
        <v>21</v>
      </c>
      <c r="J11" s="3">
        <v>19</v>
      </c>
      <c r="K11" s="3">
        <v>44</v>
      </c>
      <c r="L11" s="3">
        <v>43</v>
      </c>
      <c r="M11" s="3">
        <v>34</v>
      </c>
      <c r="N11" s="3">
        <v>78</v>
      </c>
      <c r="O11" s="3">
        <v>16</v>
      </c>
      <c r="P11" s="3">
        <v>17</v>
      </c>
      <c r="Q11" s="3">
        <v>19</v>
      </c>
      <c r="R11" s="3">
        <v>18</v>
      </c>
      <c r="S11" s="3">
        <v>14</v>
      </c>
      <c r="T11" s="3">
        <v>38</v>
      </c>
      <c r="U11" s="3">
        <v>30</v>
      </c>
      <c r="V11" s="3">
        <v>34</v>
      </c>
      <c r="W11" s="3">
        <v>29</v>
      </c>
      <c r="X11" s="3">
        <v>35</v>
      </c>
      <c r="Y11" s="3">
        <v>40</v>
      </c>
      <c r="Z11" s="3">
        <v>45</v>
      </c>
      <c r="AA11" s="3">
        <v>58</v>
      </c>
      <c r="AB11" s="3">
        <v>54</v>
      </c>
      <c r="AC11" s="3">
        <v>67</v>
      </c>
      <c r="AD11" s="3">
        <v>31</v>
      </c>
      <c r="AE11" s="3">
        <v>37</v>
      </c>
      <c r="AF11" s="3">
        <v>35</v>
      </c>
    </row>
    <row r="12" spans="1:32" x14ac:dyDescent="0.25">
      <c r="A12" s="8" t="s">
        <v>112</v>
      </c>
      <c r="B12" s="3">
        <v>2</v>
      </c>
      <c r="C12" s="3">
        <v>3</v>
      </c>
      <c r="D12" s="3">
        <v>5</v>
      </c>
      <c r="E12" s="3">
        <v>5</v>
      </c>
      <c r="F12" s="3">
        <v>11</v>
      </c>
      <c r="G12" s="3">
        <v>4</v>
      </c>
      <c r="H12" s="3">
        <v>3</v>
      </c>
      <c r="I12" s="3">
        <v>8</v>
      </c>
      <c r="J12" s="3">
        <v>6</v>
      </c>
      <c r="K12" s="3">
        <v>8</v>
      </c>
      <c r="L12" s="3">
        <v>7</v>
      </c>
      <c r="M12" s="3">
        <v>15</v>
      </c>
      <c r="N12" s="3">
        <v>9</v>
      </c>
      <c r="O12" s="3">
        <v>2</v>
      </c>
      <c r="P12" s="3">
        <v>2</v>
      </c>
      <c r="Q12" s="3">
        <v>2</v>
      </c>
      <c r="R12" s="3">
        <v>4</v>
      </c>
      <c r="S12" s="3">
        <v>8</v>
      </c>
      <c r="T12" s="3">
        <v>5</v>
      </c>
      <c r="U12" s="3">
        <v>13</v>
      </c>
      <c r="V12" s="3">
        <v>7</v>
      </c>
      <c r="W12" s="3">
        <v>5</v>
      </c>
      <c r="X12" s="3">
        <v>2</v>
      </c>
      <c r="Y12" s="3">
        <v>3</v>
      </c>
      <c r="Z12" s="3">
        <v>6</v>
      </c>
      <c r="AA12" s="3">
        <v>3</v>
      </c>
      <c r="AB12" s="3">
        <v>3</v>
      </c>
      <c r="AC12" s="3">
        <v>4</v>
      </c>
      <c r="AD12" s="3">
        <v>83</v>
      </c>
      <c r="AE12" s="3">
        <v>48</v>
      </c>
      <c r="AF12" s="3">
        <v>3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3.41</v>
      </c>
      <c r="C14" s="17">
        <v>3.44</v>
      </c>
      <c r="D14" s="17">
        <v>3.17</v>
      </c>
      <c r="E14" s="17">
        <v>4.04</v>
      </c>
      <c r="F14" s="17">
        <v>3.69</v>
      </c>
      <c r="G14" s="17">
        <v>3.46</v>
      </c>
      <c r="H14" s="17">
        <v>3.35</v>
      </c>
      <c r="I14" s="17">
        <v>3.1</v>
      </c>
      <c r="J14" s="17">
        <v>3.14</v>
      </c>
      <c r="K14" s="17">
        <v>3.34</v>
      </c>
      <c r="L14" s="17">
        <v>3.33</v>
      </c>
      <c r="M14" s="17">
        <v>3.42</v>
      </c>
      <c r="N14" s="17">
        <v>3.89</v>
      </c>
      <c r="O14" s="17">
        <v>3.11</v>
      </c>
      <c r="P14" s="17">
        <v>3.01</v>
      </c>
      <c r="Q14" s="17">
        <v>3.31</v>
      </c>
      <c r="R14" s="17">
        <v>3.11</v>
      </c>
      <c r="S14" s="17">
        <v>2.68</v>
      </c>
      <c r="T14" s="17">
        <v>3.65</v>
      </c>
      <c r="U14" s="17">
        <v>3.55</v>
      </c>
      <c r="V14" s="17">
        <v>3.28</v>
      </c>
      <c r="W14" s="17">
        <v>3.49</v>
      </c>
      <c r="X14" s="17">
        <v>3.36</v>
      </c>
      <c r="Y14" s="17">
        <v>3.45</v>
      </c>
      <c r="Z14" s="17">
        <v>3.5</v>
      </c>
      <c r="AA14" s="17">
        <v>3.68</v>
      </c>
      <c r="AB14" s="17">
        <v>3.66</v>
      </c>
      <c r="AC14" s="17">
        <v>3.79</v>
      </c>
      <c r="AD14" s="17">
        <v>3.57</v>
      </c>
      <c r="AE14" s="17">
        <v>3.5</v>
      </c>
      <c r="AF14" s="17">
        <v>3.67</v>
      </c>
    </row>
    <row r="15" spans="1:32" x14ac:dyDescent="0.25">
      <c r="A15" s="5" t="s">
        <v>37</v>
      </c>
      <c r="B15" s="17">
        <v>0.86</v>
      </c>
      <c r="C15" s="17">
        <v>0.82</v>
      </c>
      <c r="D15" s="17">
        <v>1.1000000000000001</v>
      </c>
      <c r="E15" s="17">
        <v>1.04</v>
      </c>
      <c r="F15" s="17">
        <v>1.1599999999999999</v>
      </c>
      <c r="G15" s="17">
        <v>0.9</v>
      </c>
      <c r="H15" s="17">
        <v>0.91</v>
      </c>
      <c r="I15" s="17">
        <v>1.05</v>
      </c>
      <c r="J15" s="17">
        <v>0.96</v>
      </c>
      <c r="K15" s="17">
        <v>1.1499999999999999</v>
      </c>
      <c r="L15" s="17">
        <v>1.17</v>
      </c>
      <c r="M15" s="17">
        <v>0.99</v>
      </c>
      <c r="N15" s="17">
        <v>0.97</v>
      </c>
      <c r="O15" s="17">
        <v>0.91</v>
      </c>
      <c r="P15" s="17">
        <v>0.99</v>
      </c>
      <c r="Q15" s="17">
        <v>0.87</v>
      </c>
      <c r="R15" s="17">
        <v>0.94</v>
      </c>
      <c r="S15" s="17">
        <v>1.1299999999999999</v>
      </c>
      <c r="T15" s="17">
        <v>0.89</v>
      </c>
      <c r="U15" s="17">
        <v>0.89</v>
      </c>
      <c r="V15" s="17">
        <v>1.0900000000000001</v>
      </c>
      <c r="W15" s="17">
        <v>0.87</v>
      </c>
      <c r="X15" s="17">
        <v>1.01</v>
      </c>
      <c r="Y15" s="17">
        <v>1.04</v>
      </c>
      <c r="Z15" s="17">
        <v>1.01</v>
      </c>
      <c r="AA15" s="17">
        <v>1.02</v>
      </c>
      <c r="AB15" s="17">
        <v>1</v>
      </c>
      <c r="AC15" s="17">
        <v>0.98</v>
      </c>
      <c r="AD15" s="17">
        <v>0.93</v>
      </c>
      <c r="AE15" s="17">
        <v>1.01</v>
      </c>
      <c r="AF15" s="17">
        <v>0.76</v>
      </c>
    </row>
    <row r="16" spans="1:32" x14ac:dyDescent="0.25">
      <c r="A16" s="5" t="s">
        <v>38</v>
      </c>
      <c r="B16" s="18">
        <v>280</v>
      </c>
      <c r="C16" s="18">
        <v>279</v>
      </c>
      <c r="D16" s="18">
        <v>277</v>
      </c>
      <c r="E16" s="18">
        <v>277</v>
      </c>
      <c r="F16" s="18">
        <v>271</v>
      </c>
      <c r="G16" s="18">
        <v>278</v>
      </c>
      <c r="H16" s="18">
        <v>279</v>
      </c>
      <c r="I16" s="18">
        <v>274</v>
      </c>
      <c r="J16" s="18">
        <v>276</v>
      </c>
      <c r="K16" s="18">
        <v>274</v>
      </c>
      <c r="L16" s="18">
        <v>275</v>
      </c>
      <c r="M16" s="18">
        <v>267</v>
      </c>
      <c r="N16" s="18">
        <v>273</v>
      </c>
      <c r="O16" s="18">
        <v>280</v>
      </c>
      <c r="P16" s="18">
        <v>280</v>
      </c>
      <c r="Q16" s="18">
        <v>280</v>
      </c>
      <c r="R16" s="18">
        <v>278</v>
      </c>
      <c r="S16" s="18">
        <v>274</v>
      </c>
      <c r="T16" s="18">
        <v>277</v>
      </c>
      <c r="U16" s="18">
        <v>269</v>
      </c>
      <c r="V16" s="18">
        <v>275</v>
      </c>
      <c r="W16" s="18">
        <v>277</v>
      </c>
      <c r="X16" s="18">
        <v>280</v>
      </c>
      <c r="Y16" s="18">
        <v>279</v>
      </c>
      <c r="Z16" s="18">
        <v>276</v>
      </c>
      <c r="AA16" s="18">
        <v>279</v>
      </c>
      <c r="AB16" s="18">
        <v>279</v>
      </c>
      <c r="AC16" s="18">
        <v>278</v>
      </c>
      <c r="AD16" s="18">
        <v>199</v>
      </c>
      <c r="AE16" s="18">
        <v>234</v>
      </c>
      <c r="AF16" s="18">
        <v>279</v>
      </c>
    </row>
    <row r="18" spans="1:6" x14ac:dyDescent="0.25">
      <c r="A18" s="5" t="s">
        <v>117</v>
      </c>
      <c r="B18" s="5">
        <v>282</v>
      </c>
    </row>
    <row r="19" spans="1:6" x14ac:dyDescent="0.25">
      <c r="A19" s="5" t="s">
        <v>118</v>
      </c>
      <c r="B19" s="5">
        <v>331</v>
      </c>
    </row>
    <row r="20" spans="1:6" x14ac:dyDescent="0.25">
      <c r="A20" s="5" t="s">
        <v>119</v>
      </c>
      <c r="B20" s="21">
        <f>282/331</f>
        <v>0.85196374622356497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3.436666666666667</v>
      </c>
    </row>
    <row r="23" spans="1:6" x14ac:dyDescent="0.25">
      <c r="A23" s="5" t="s">
        <v>143</v>
      </c>
      <c r="B23" s="5"/>
      <c r="C23" s="5"/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</sheetPr>
  <dimension ref="A1:AE22"/>
  <sheetViews>
    <sheetView workbookViewId="0"/>
  </sheetViews>
  <sheetFormatPr baseColWidth="10" defaultRowHeight="15" x14ac:dyDescent="0.25"/>
  <cols>
    <col min="1" max="1" width="20.5703125" customWidth="1"/>
    <col min="26" max="30" width="22.710937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s="19" t="s">
        <v>127</v>
      </c>
    </row>
    <row r="3" spans="1:25" x14ac:dyDescent="0.25">
      <c r="A3" s="1" t="s">
        <v>1</v>
      </c>
      <c r="B3" t="s">
        <v>125</v>
      </c>
      <c r="D3" t="s">
        <v>133</v>
      </c>
    </row>
    <row r="4" spans="1:25" x14ac:dyDescent="0.25">
      <c r="A4" s="1" t="s">
        <v>2</v>
      </c>
      <c r="B4" t="s">
        <v>144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2">
        <v>1</v>
      </c>
      <c r="C7" s="22">
        <v>1</v>
      </c>
      <c r="D7" s="22">
        <v>2</v>
      </c>
      <c r="E7" s="22">
        <v>5</v>
      </c>
      <c r="F7" s="22">
        <v>0</v>
      </c>
      <c r="G7" s="22">
        <v>1</v>
      </c>
      <c r="H7" s="22">
        <v>0</v>
      </c>
      <c r="I7" s="22">
        <v>0</v>
      </c>
      <c r="J7" s="22">
        <v>0</v>
      </c>
      <c r="K7" s="22">
        <v>1</v>
      </c>
      <c r="L7" s="22">
        <v>1</v>
      </c>
      <c r="M7" s="22">
        <v>3</v>
      </c>
      <c r="N7" s="22">
        <v>0</v>
      </c>
      <c r="O7" s="22">
        <v>0</v>
      </c>
      <c r="P7" s="22">
        <v>0</v>
      </c>
      <c r="Q7" s="22">
        <v>1</v>
      </c>
      <c r="R7" s="22">
        <v>0</v>
      </c>
      <c r="S7" s="22">
        <v>1</v>
      </c>
      <c r="T7" s="22">
        <v>1</v>
      </c>
      <c r="U7" s="22">
        <v>2</v>
      </c>
      <c r="V7" s="22">
        <v>1</v>
      </c>
      <c r="W7" s="22">
        <v>0</v>
      </c>
      <c r="X7" s="22">
        <v>0</v>
      </c>
      <c r="Y7" s="22">
        <v>0</v>
      </c>
    </row>
    <row r="8" spans="1:25" x14ac:dyDescent="0.25">
      <c r="A8" s="8">
        <v>2</v>
      </c>
      <c r="B8" s="22">
        <v>6</v>
      </c>
      <c r="C8" s="22">
        <v>0</v>
      </c>
      <c r="D8" s="22">
        <v>5</v>
      </c>
      <c r="E8" s="22">
        <v>4</v>
      </c>
      <c r="F8" s="22">
        <v>2</v>
      </c>
      <c r="G8" s="22">
        <v>6</v>
      </c>
      <c r="H8" s="22">
        <v>2</v>
      </c>
      <c r="I8" s="22">
        <v>4</v>
      </c>
      <c r="J8" s="22">
        <v>5</v>
      </c>
      <c r="K8" s="22">
        <v>6</v>
      </c>
      <c r="L8" s="22">
        <v>3</v>
      </c>
      <c r="M8" s="22">
        <v>5</v>
      </c>
      <c r="N8" s="22">
        <v>2</v>
      </c>
      <c r="O8" s="22">
        <v>1</v>
      </c>
      <c r="P8" s="22">
        <v>1</v>
      </c>
      <c r="Q8" s="22">
        <v>1</v>
      </c>
      <c r="R8" s="22">
        <v>0</v>
      </c>
      <c r="S8" s="22">
        <v>3</v>
      </c>
      <c r="T8" s="22">
        <v>1</v>
      </c>
      <c r="U8" s="22">
        <v>1</v>
      </c>
      <c r="V8" s="22">
        <v>1</v>
      </c>
      <c r="W8" s="22">
        <v>1</v>
      </c>
      <c r="X8" s="22">
        <v>1</v>
      </c>
      <c r="Y8" s="22">
        <v>3</v>
      </c>
    </row>
    <row r="9" spans="1:25" x14ac:dyDescent="0.25">
      <c r="A9" s="8">
        <v>3</v>
      </c>
      <c r="B9" s="22">
        <v>5</v>
      </c>
      <c r="C9" s="22">
        <v>3</v>
      </c>
      <c r="D9" s="22">
        <v>8</v>
      </c>
      <c r="E9" s="22">
        <v>6</v>
      </c>
      <c r="F9" s="22">
        <v>9</v>
      </c>
      <c r="G9" s="22">
        <v>10</v>
      </c>
      <c r="H9" s="22">
        <v>9</v>
      </c>
      <c r="I9" s="22">
        <v>7</v>
      </c>
      <c r="J9" s="22">
        <v>9</v>
      </c>
      <c r="K9" s="22">
        <v>10</v>
      </c>
      <c r="L9" s="22">
        <v>7</v>
      </c>
      <c r="M9" s="22">
        <v>7</v>
      </c>
      <c r="N9" s="22">
        <v>10</v>
      </c>
      <c r="O9" s="22">
        <v>4</v>
      </c>
      <c r="P9" s="22">
        <v>3</v>
      </c>
      <c r="Q9" s="22">
        <v>2</v>
      </c>
      <c r="R9" s="22">
        <v>4</v>
      </c>
      <c r="S9" s="22">
        <v>2</v>
      </c>
      <c r="T9" s="22">
        <v>3</v>
      </c>
      <c r="U9" s="22">
        <v>4</v>
      </c>
      <c r="V9" s="22">
        <v>6</v>
      </c>
      <c r="W9" s="22">
        <v>2</v>
      </c>
      <c r="X9" s="22">
        <v>8</v>
      </c>
      <c r="Y9" s="22">
        <v>3</v>
      </c>
    </row>
    <row r="10" spans="1:25" x14ac:dyDescent="0.25">
      <c r="A10" s="8">
        <v>4</v>
      </c>
      <c r="B10" s="22">
        <v>7</v>
      </c>
      <c r="C10" s="22">
        <v>13</v>
      </c>
      <c r="D10" s="22">
        <v>6</v>
      </c>
      <c r="E10" s="22">
        <v>6</v>
      </c>
      <c r="F10" s="22">
        <v>9</v>
      </c>
      <c r="G10" s="22">
        <v>6</v>
      </c>
      <c r="H10" s="22">
        <v>8</v>
      </c>
      <c r="I10" s="22">
        <v>11</v>
      </c>
      <c r="J10" s="22">
        <v>8</v>
      </c>
      <c r="K10" s="22">
        <v>5</v>
      </c>
      <c r="L10" s="22">
        <v>6</v>
      </c>
      <c r="M10" s="22">
        <v>6</v>
      </c>
      <c r="N10" s="22">
        <v>7</v>
      </c>
      <c r="O10" s="22">
        <v>12</v>
      </c>
      <c r="P10" s="22">
        <v>7</v>
      </c>
      <c r="Q10" s="22">
        <v>8</v>
      </c>
      <c r="R10" s="22">
        <v>9</v>
      </c>
      <c r="S10" s="22">
        <v>7</v>
      </c>
      <c r="T10" s="22">
        <v>10</v>
      </c>
      <c r="U10" s="22">
        <v>13</v>
      </c>
      <c r="V10" s="22">
        <v>12</v>
      </c>
      <c r="W10" s="22">
        <v>15</v>
      </c>
      <c r="X10" s="22">
        <v>12</v>
      </c>
      <c r="Y10" s="22">
        <v>14</v>
      </c>
    </row>
    <row r="11" spans="1:25" x14ac:dyDescent="0.25">
      <c r="A11" s="8">
        <v>5</v>
      </c>
      <c r="B11" s="22">
        <v>5</v>
      </c>
      <c r="C11" s="22">
        <v>7</v>
      </c>
      <c r="D11" s="22">
        <v>3</v>
      </c>
      <c r="E11" s="22">
        <v>3</v>
      </c>
      <c r="F11" s="22">
        <v>4</v>
      </c>
      <c r="G11" s="22">
        <v>1</v>
      </c>
      <c r="H11" s="22">
        <v>5</v>
      </c>
      <c r="I11" s="22">
        <v>2</v>
      </c>
      <c r="J11" s="22">
        <v>2</v>
      </c>
      <c r="K11" s="22">
        <v>2</v>
      </c>
      <c r="L11" s="22">
        <v>5</v>
      </c>
      <c r="M11" s="22">
        <v>3</v>
      </c>
      <c r="N11" s="22">
        <v>5</v>
      </c>
      <c r="O11" s="22">
        <v>7</v>
      </c>
      <c r="P11" s="22">
        <v>13</v>
      </c>
      <c r="Q11" s="22">
        <v>12</v>
      </c>
      <c r="R11" s="22">
        <v>11</v>
      </c>
      <c r="S11" s="22">
        <v>11</v>
      </c>
      <c r="T11" s="22">
        <v>9</v>
      </c>
      <c r="U11" s="22">
        <v>4</v>
      </c>
      <c r="V11" s="22">
        <v>4</v>
      </c>
      <c r="W11" s="22">
        <v>6</v>
      </c>
      <c r="X11" s="22">
        <v>3</v>
      </c>
      <c r="Y11" s="22">
        <v>4</v>
      </c>
    </row>
    <row r="12" spans="1:25" x14ac:dyDescent="0.25">
      <c r="A12" s="8" t="s">
        <v>112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2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8" t="s">
        <v>35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5" t="s">
        <v>36</v>
      </c>
      <c r="B14" s="17">
        <v>3.38</v>
      </c>
      <c r="C14" s="17">
        <v>4.04</v>
      </c>
      <c r="D14" s="17">
        <v>3.13</v>
      </c>
      <c r="E14" s="17">
        <v>2.92</v>
      </c>
      <c r="F14" s="17">
        <v>3.63</v>
      </c>
      <c r="G14" s="17">
        <v>3</v>
      </c>
      <c r="H14" s="17">
        <v>3.67</v>
      </c>
      <c r="I14" s="17">
        <v>3.46</v>
      </c>
      <c r="J14" s="17">
        <v>3.29</v>
      </c>
      <c r="K14" s="17">
        <v>3.04</v>
      </c>
      <c r="L14" s="17">
        <v>3.5</v>
      </c>
      <c r="M14" s="17">
        <v>3.04</v>
      </c>
      <c r="N14" s="17">
        <v>3.63</v>
      </c>
      <c r="O14" s="17">
        <v>4.04</v>
      </c>
      <c r="P14" s="17">
        <v>4.33</v>
      </c>
      <c r="Q14" s="17">
        <v>4.21</v>
      </c>
      <c r="R14" s="17">
        <v>4.29</v>
      </c>
      <c r="S14" s="17">
        <v>4</v>
      </c>
      <c r="T14" s="17">
        <v>4.04</v>
      </c>
      <c r="U14" s="17">
        <v>3.67</v>
      </c>
      <c r="V14" s="17">
        <v>3.71</v>
      </c>
      <c r="W14" s="17">
        <v>4.08</v>
      </c>
      <c r="X14" s="17">
        <v>3.71</v>
      </c>
      <c r="Y14" s="17">
        <v>3.79</v>
      </c>
    </row>
    <row r="15" spans="1:25" x14ac:dyDescent="0.25">
      <c r="A15" s="5" t="s">
        <v>37</v>
      </c>
      <c r="B15" s="17">
        <v>1.21</v>
      </c>
      <c r="C15" s="17">
        <v>0.91</v>
      </c>
      <c r="D15" s="17">
        <v>1.1499999999999999</v>
      </c>
      <c r="E15" s="17">
        <v>1.35</v>
      </c>
      <c r="F15" s="17">
        <v>0.88</v>
      </c>
      <c r="G15" s="17">
        <v>0.93</v>
      </c>
      <c r="H15" s="17">
        <v>0.92</v>
      </c>
      <c r="I15" s="17">
        <v>0.88</v>
      </c>
      <c r="J15" s="17">
        <v>0.91</v>
      </c>
      <c r="K15" s="17">
        <v>1</v>
      </c>
      <c r="L15" s="17">
        <v>1.1399999999999999</v>
      </c>
      <c r="M15" s="17">
        <v>1.23</v>
      </c>
      <c r="N15" s="17">
        <v>0.92</v>
      </c>
      <c r="O15" s="17">
        <v>0.81</v>
      </c>
      <c r="P15" s="17">
        <v>0.87</v>
      </c>
      <c r="Q15" s="17">
        <v>1.06</v>
      </c>
      <c r="R15" s="17">
        <v>0.75</v>
      </c>
      <c r="S15" s="17">
        <v>1.22</v>
      </c>
      <c r="T15" s="17">
        <v>1.04</v>
      </c>
      <c r="U15" s="17">
        <v>1.0900000000000001</v>
      </c>
      <c r="V15" s="17">
        <v>0.95</v>
      </c>
      <c r="W15" s="17">
        <v>0.72</v>
      </c>
      <c r="X15" s="17">
        <v>0.75</v>
      </c>
      <c r="Y15" s="17">
        <v>0.88</v>
      </c>
    </row>
    <row r="16" spans="1:25" x14ac:dyDescent="0.25">
      <c r="A16" s="5" t="s">
        <v>38</v>
      </c>
      <c r="B16" s="18">
        <v>24</v>
      </c>
      <c r="C16" s="18">
        <v>24</v>
      </c>
      <c r="D16" s="18">
        <v>24</v>
      </c>
      <c r="E16" s="18">
        <v>24</v>
      </c>
      <c r="F16" s="18">
        <v>24</v>
      </c>
      <c r="G16" s="18">
        <v>24</v>
      </c>
      <c r="H16" s="18">
        <v>24</v>
      </c>
      <c r="I16" s="18">
        <v>24</v>
      </c>
      <c r="J16" s="18">
        <v>24</v>
      </c>
      <c r="K16" s="18">
        <v>24</v>
      </c>
      <c r="L16" s="18">
        <v>22</v>
      </c>
      <c r="M16" s="18">
        <v>24</v>
      </c>
      <c r="N16" s="18">
        <v>24</v>
      </c>
      <c r="O16" s="18">
        <v>24</v>
      </c>
      <c r="P16" s="18">
        <v>24</v>
      </c>
      <c r="Q16" s="18">
        <v>24</v>
      </c>
      <c r="R16" s="18">
        <v>24</v>
      </c>
      <c r="S16" s="18">
        <v>24</v>
      </c>
      <c r="T16" s="18">
        <v>24</v>
      </c>
      <c r="U16" s="18">
        <v>24</v>
      </c>
      <c r="V16" s="18">
        <v>24</v>
      </c>
      <c r="W16" s="18">
        <v>24</v>
      </c>
      <c r="X16" s="18">
        <v>24</v>
      </c>
      <c r="Y16" s="18">
        <v>24</v>
      </c>
    </row>
    <row r="18" spans="1:31" x14ac:dyDescent="0.25">
      <c r="A18" s="5" t="s">
        <v>140</v>
      </c>
      <c r="B18" s="5"/>
      <c r="C18" s="5"/>
      <c r="D18" s="5"/>
      <c r="E18" s="5"/>
      <c r="F18" s="17">
        <f>AVERAGE(S14:V14)</f>
        <v>3.8549999999999995</v>
      </c>
    </row>
    <row r="19" spans="1:31" x14ac:dyDescent="0.25">
      <c r="A19" s="5" t="s">
        <v>141</v>
      </c>
      <c r="B19" s="5"/>
      <c r="C19" s="5"/>
    </row>
    <row r="22" spans="1:31" x14ac:dyDescent="0.25">
      <c r="Z22" s="24"/>
      <c r="AA22" s="24"/>
      <c r="AB22" s="24"/>
      <c r="AC22" s="24"/>
      <c r="AD22" s="24"/>
      <c r="AE22" s="24"/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127</v>
      </c>
    </row>
    <row r="3" spans="1:32" x14ac:dyDescent="0.25">
      <c r="A3" s="1" t="s">
        <v>1</v>
      </c>
      <c r="B3" t="s">
        <v>125</v>
      </c>
      <c r="D3" t="s">
        <v>133</v>
      </c>
    </row>
    <row r="4" spans="1:32" x14ac:dyDescent="0.25">
      <c r="A4" s="1" t="s">
        <v>2</v>
      </c>
      <c r="B4" t="s">
        <v>144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2</v>
      </c>
      <c r="C7" s="3">
        <v>3</v>
      </c>
      <c r="D7" s="3">
        <v>14</v>
      </c>
      <c r="E7" s="3">
        <v>16</v>
      </c>
      <c r="F7" s="3">
        <v>16</v>
      </c>
      <c r="G7" s="3">
        <v>16</v>
      </c>
      <c r="H7" s="3">
        <v>9</v>
      </c>
      <c r="I7" s="3">
        <v>27</v>
      </c>
      <c r="J7" s="3">
        <v>11</v>
      </c>
      <c r="K7" s="3">
        <v>10</v>
      </c>
      <c r="L7" s="3">
        <v>18</v>
      </c>
      <c r="M7" s="3">
        <v>24</v>
      </c>
      <c r="N7" s="3">
        <v>18</v>
      </c>
      <c r="O7" s="3">
        <v>15</v>
      </c>
      <c r="P7" s="3">
        <v>14</v>
      </c>
      <c r="Q7" s="3">
        <v>9</v>
      </c>
      <c r="R7" s="3">
        <v>6</v>
      </c>
      <c r="S7" s="3">
        <v>37</v>
      </c>
      <c r="T7" s="3">
        <v>6</v>
      </c>
      <c r="U7" s="3">
        <v>7</v>
      </c>
      <c r="V7" s="3">
        <v>10</v>
      </c>
      <c r="W7" s="3">
        <v>2</v>
      </c>
      <c r="X7" s="3">
        <v>21</v>
      </c>
      <c r="Y7" s="3">
        <v>9</v>
      </c>
      <c r="Z7" s="3">
        <v>28</v>
      </c>
      <c r="AA7" s="3">
        <v>5</v>
      </c>
      <c r="AB7" s="3">
        <v>7</v>
      </c>
      <c r="AC7" s="3">
        <v>2</v>
      </c>
      <c r="AD7" s="3">
        <v>6</v>
      </c>
      <c r="AE7" s="3">
        <v>10</v>
      </c>
      <c r="AF7" s="3">
        <v>1</v>
      </c>
    </row>
    <row r="8" spans="1:32" x14ac:dyDescent="0.25">
      <c r="A8" s="8">
        <v>2</v>
      </c>
      <c r="B8" s="3">
        <v>31</v>
      </c>
      <c r="C8" s="3">
        <v>24</v>
      </c>
      <c r="D8" s="3">
        <v>50</v>
      </c>
      <c r="E8" s="3">
        <v>23</v>
      </c>
      <c r="F8" s="3">
        <v>27</v>
      </c>
      <c r="G8" s="3">
        <v>40</v>
      </c>
      <c r="H8" s="3">
        <v>35</v>
      </c>
      <c r="I8" s="3">
        <v>64</v>
      </c>
      <c r="J8" s="3">
        <v>43</v>
      </c>
      <c r="K8" s="3">
        <v>23</v>
      </c>
      <c r="L8" s="3">
        <v>41</v>
      </c>
      <c r="M8" s="3">
        <v>45</v>
      </c>
      <c r="N8" s="3">
        <v>29</v>
      </c>
      <c r="O8" s="3">
        <v>38</v>
      </c>
      <c r="P8" s="3">
        <v>64</v>
      </c>
      <c r="Q8" s="3">
        <v>41</v>
      </c>
      <c r="R8" s="3">
        <v>38</v>
      </c>
      <c r="S8" s="3">
        <v>71</v>
      </c>
      <c r="T8" s="3">
        <v>31</v>
      </c>
      <c r="U8" s="3">
        <v>37</v>
      </c>
      <c r="V8" s="3">
        <v>38</v>
      </c>
      <c r="W8" s="3">
        <v>36</v>
      </c>
      <c r="X8" s="3">
        <v>43</v>
      </c>
      <c r="Y8" s="3">
        <v>40</v>
      </c>
      <c r="Z8" s="3">
        <v>39</v>
      </c>
      <c r="AA8" s="3">
        <v>23</v>
      </c>
      <c r="AB8" s="3">
        <v>17</v>
      </c>
      <c r="AC8" s="3">
        <v>13</v>
      </c>
      <c r="AD8" s="3">
        <v>22</v>
      </c>
      <c r="AE8" s="3">
        <v>23</v>
      </c>
      <c r="AF8" s="3">
        <v>22</v>
      </c>
    </row>
    <row r="9" spans="1:32" x14ac:dyDescent="0.25">
      <c r="A9" s="8">
        <v>3</v>
      </c>
      <c r="B9" s="3">
        <v>95</v>
      </c>
      <c r="C9" s="3">
        <v>113</v>
      </c>
      <c r="D9" s="3">
        <v>73</v>
      </c>
      <c r="E9" s="3">
        <v>56</v>
      </c>
      <c r="F9" s="3">
        <v>56</v>
      </c>
      <c r="G9" s="3">
        <v>103</v>
      </c>
      <c r="H9" s="3">
        <v>95</v>
      </c>
      <c r="I9" s="3">
        <v>100</v>
      </c>
      <c r="J9" s="3">
        <v>117</v>
      </c>
      <c r="K9" s="3">
        <v>87</v>
      </c>
      <c r="L9" s="3">
        <v>70</v>
      </c>
      <c r="M9" s="3">
        <v>87</v>
      </c>
      <c r="N9" s="3">
        <v>78</v>
      </c>
      <c r="O9" s="3">
        <v>131</v>
      </c>
      <c r="P9" s="3">
        <v>104</v>
      </c>
      <c r="Q9" s="3">
        <v>102</v>
      </c>
      <c r="R9" s="3">
        <v>81</v>
      </c>
      <c r="S9" s="3">
        <v>74</v>
      </c>
      <c r="T9" s="3">
        <v>81</v>
      </c>
      <c r="U9" s="3">
        <v>87</v>
      </c>
      <c r="V9" s="3">
        <v>98</v>
      </c>
      <c r="W9" s="3">
        <v>87</v>
      </c>
      <c r="X9" s="3">
        <v>74</v>
      </c>
      <c r="Y9" s="3">
        <v>92</v>
      </c>
      <c r="Z9" s="3">
        <v>78</v>
      </c>
      <c r="AA9" s="3">
        <v>67</v>
      </c>
      <c r="AB9" s="3">
        <v>81</v>
      </c>
      <c r="AC9" s="3">
        <v>60</v>
      </c>
      <c r="AD9" s="3">
        <v>50</v>
      </c>
      <c r="AE9" s="3">
        <v>74</v>
      </c>
      <c r="AF9" s="3">
        <v>73</v>
      </c>
    </row>
    <row r="10" spans="1:32" x14ac:dyDescent="0.25">
      <c r="A10" s="8">
        <v>4</v>
      </c>
      <c r="B10" s="3">
        <v>120</v>
      </c>
      <c r="C10" s="3">
        <v>109</v>
      </c>
      <c r="D10" s="3">
        <v>102</v>
      </c>
      <c r="E10" s="3">
        <v>88</v>
      </c>
      <c r="F10" s="3">
        <v>96</v>
      </c>
      <c r="G10" s="3">
        <v>97</v>
      </c>
      <c r="H10" s="3">
        <v>111</v>
      </c>
      <c r="I10" s="3">
        <v>65</v>
      </c>
      <c r="J10" s="3">
        <v>79</v>
      </c>
      <c r="K10" s="3">
        <v>105</v>
      </c>
      <c r="L10" s="3">
        <v>89</v>
      </c>
      <c r="M10" s="3">
        <v>75</v>
      </c>
      <c r="N10" s="3">
        <v>82</v>
      </c>
      <c r="O10" s="3">
        <v>71</v>
      </c>
      <c r="P10" s="3">
        <v>70</v>
      </c>
      <c r="Q10" s="3">
        <v>89</v>
      </c>
      <c r="R10" s="3">
        <v>70</v>
      </c>
      <c r="S10" s="3">
        <v>58</v>
      </c>
      <c r="T10" s="3">
        <v>107</v>
      </c>
      <c r="U10" s="3">
        <v>96</v>
      </c>
      <c r="V10" s="3">
        <v>75</v>
      </c>
      <c r="W10" s="3">
        <v>125</v>
      </c>
      <c r="X10" s="3">
        <v>98</v>
      </c>
      <c r="Y10" s="3">
        <v>89</v>
      </c>
      <c r="Z10" s="3">
        <v>86</v>
      </c>
      <c r="AA10" s="3">
        <v>126</v>
      </c>
      <c r="AB10" s="3">
        <v>114</v>
      </c>
      <c r="AC10" s="3">
        <v>121</v>
      </c>
      <c r="AD10" s="3">
        <v>82</v>
      </c>
      <c r="AE10" s="3">
        <v>86</v>
      </c>
      <c r="AF10" s="3">
        <v>131</v>
      </c>
    </row>
    <row r="11" spans="1:32" x14ac:dyDescent="0.25">
      <c r="A11" s="8">
        <v>5</v>
      </c>
      <c r="B11" s="3">
        <v>28</v>
      </c>
      <c r="C11" s="3">
        <v>24</v>
      </c>
      <c r="D11" s="3">
        <v>30</v>
      </c>
      <c r="E11" s="3">
        <v>86</v>
      </c>
      <c r="F11" s="3">
        <v>72</v>
      </c>
      <c r="G11" s="3">
        <v>19</v>
      </c>
      <c r="H11" s="3">
        <v>23</v>
      </c>
      <c r="I11" s="3">
        <v>18</v>
      </c>
      <c r="J11" s="3">
        <v>17</v>
      </c>
      <c r="K11" s="3">
        <v>40</v>
      </c>
      <c r="L11" s="3">
        <v>49</v>
      </c>
      <c r="M11" s="3">
        <v>31</v>
      </c>
      <c r="N11" s="3">
        <v>54</v>
      </c>
      <c r="O11" s="3">
        <v>18</v>
      </c>
      <c r="P11" s="3">
        <v>19</v>
      </c>
      <c r="Q11" s="3">
        <v>32</v>
      </c>
      <c r="R11" s="3">
        <v>12</v>
      </c>
      <c r="S11" s="3">
        <v>23</v>
      </c>
      <c r="T11" s="3">
        <v>49</v>
      </c>
      <c r="U11" s="3">
        <v>38</v>
      </c>
      <c r="V11" s="3">
        <v>47</v>
      </c>
      <c r="W11" s="3">
        <v>25</v>
      </c>
      <c r="X11" s="3">
        <v>37</v>
      </c>
      <c r="Y11" s="3">
        <v>44</v>
      </c>
      <c r="Z11" s="3">
        <v>43</v>
      </c>
      <c r="AA11" s="3">
        <v>57</v>
      </c>
      <c r="AB11" s="3">
        <v>57</v>
      </c>
      <c r="AC11" s="3">
        <v>80</v>
      </c>
      <c r="AD11" s="3">
        <v>33</v>
      </c>
      <c r="AE11" s="3">
        <v>35</v>
      </c>
      <c r="AF11" s="3">
        <v>50</v>
      </c>
    </row>
    <row r="12" spans="1:32" x14ac:dyDescent="0.25">
      <c r="A12" s="8" t="s">
        <v>112</v>
      </c>
      <c r="B12" s="3">
        <v>4</v>
      </c>
      <c r="C12" s="3">
        <v>7</v>
      </c>
      <c r="D12" s="3">
        <v>11</v>
      </c>
      <c r="E12" s="3">
        <v>11</v>
      </c>
      <c r="F12" s="3">
        <v>13</v>
      </c>
      <c r="G12" s="3">
        <v>5</v>
      </c>
      <c r="H12" s="3">
        <v>7</v>
      </c>
      <c r="I12" s="3">
        <v>6</v>
      </c>
      <c r="J12" s="3">
        <v>13</v>
      </c>
      <c r="K12" s="3">
        <v>15</v>
      </c>
      <c r="L12" s="3">
        <v>13</v>
      </c>
      <c r="M12" s="3">
        <v>18</v>
      </c>
      <c r="N12" s="3">
        <v>19</v>
      </c>
      <c r="O12" s="3">
        <v>7</v>
      </c>
      <c r="P12" s="3">
        <v>9</v>
      </c>
      <c r="Q12" s="3">
        <v>7</v>
      </c>
      <c r="R12" s="3">
        <v>73</v>
      </c>
      <c r="S12" s="3">
        <v>17</v>
      </c>
      <c r="T12" s="3">
        <v>6</v>
      </c>
      <c r="U12" s="3">
        <v>15</v>
      </c>
      <c r="V12" s="3">
        <v>12</v>
      </c>
      <c r="W12" s="3">
        <v>5</v>
      </c>
      <c r="X12" s="3">
        <v>7</v>
      </c>
      <c r="Y12" s="3">
        <v>6</v>
      </c>
      <c r="Z12" s="3">
        <v>6</v>
      </c>
      <c r="AA12" s="3">
        <v>2</v>
      </c>
      <c r="AB12" s="3">
        <v>4</v>
      </c>
      <c r="AC12" s="3">
        <v>4</v>
      </c>
      <c r="AD12" s="3">
        <v>87</v>
      </c>
      <c r="AE12" s="3">
        <v>52</v>
      </c>
      <c r="AF12" s="3">
        <v>3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3.51</v>
      </c>
      <c r="C14" s="17">
        <v>3.47</v>
      </c>
      <c r="D14" s="17">
        <v>3.31</v>
      </c>
      <c r="E14" s="17">
        <v>3.76</v>
      </c>
      <c r="F14" s="17">
        <v>3.68</v>
      </c>
      <c r="G14" s="17">
        <v>3.23</v>
      </c>
      <c r="H14" s="17">
        <v>3.38</v>
      </c>
      <c r="I14" s="17">
        <v>2.94</v>
      </c>
      <c r="J14" s="17">
        <v>3.18</v>
      </c>
      <c r="K14" s="17">
        <v>3.54</v>
      </c>
      <c r="L14" s="17">
        <v>3.41</v>
      </c>
      <c r="M14" s="17">
        <v>3.17</v>
      </c>
      <c r="N14" s="17">
        <v>3.48</v>
      </c>
      <c r="O14" s="17">
        <v>3.14</v>
      </c>
      <c r="P14" s="17">
        <v>3.06</v>
      </c>
      <c r="Q14" s="17">
        <v>3.34</v>
      </c>
      <c r="R14" s="17">
        <v>3.21</v>
      </c>
      <c r="S14" s="17">
        <v>2.84</v>
      </c>
      <c r="T14" s="17">
        <v>3.59</v>
      </c>
      <c r="U14" s="17">
        <v>3.46</v>
      </c>
      <c r="V14" s="17">
        <v>3.41</v>
      </c>
      <c r="W14" s="17">
        <v>3.49</v>
      </c>
      <c r="X14" s="17">
        <v>3.32</v>
      </c>
      <c r="Y14" s="17">
        <v>3.43</v>
      </c>
      <c r="Z14" s="17">
        <v>3.28</v>
      </c>
      <c r="AA14" s="17">
        <v>3.74</v>
      </c>
      <c r="AB14" s="17">
        <v>3.71</v>
      </c>
      <c r="AC14" s="17">
        <v>3.96</v>
      </c>
      <c r="AD14" s="17">
        <v>3.59</v>
      </c>
      <c r="AE14" s="17">
        <v>3.5</v>
      </c>
      <c r="AF14" s="17">
        <v>3.75</v>
      </c>
    </row>
    <row r="15" spans="1:32" x14ac:dyDescent="0.25">
      <c r="A15" s="5" t="s">
        <v>37</v>
      </c>
      <c r="B15" s="17">
        <v>0.85</v>
      </c>
      <c r="C15" s="17">
        <v>0.82</v>
      </c>
      <c r="D15" s="17">
        <v>1.06</v>
      </c>
      <c r="E15" s="17">
        <v>1.1599999999999999</v>
      </c>
      <c r="F15" s="17">
        <v>1.1499999999999999</v>
      </c>
      <c r="G15" s="17">
        <v>0.98</v>
      </c>
      <c r="H15" s="17">
        <v>0.93</v>
      </c>
      <c r="I15" s="17">
        <v>1.06</v>
      </c>
      <c r="J15" s="17">
        <v>0.92</v>
      </c>
      <c r="K15" s="17">
        <v>0.98</v>
      </c>
      <c r="L15" s="17">
        <v>1.1499999999999999</v>
      </c>
      <c r="M15" s="17">
        <v>1.1299999999999999</v>
      </c>
      <c r="N15" s="17">
        <v>1.1399999999999999</v>
      </c>
      <c r="O15" s="17">
        <v>0.93</v>
      </c>
      <c r="P15" s="17">
        <v>0.99</v>
      </c>
      <c r="Q15" s="17">
        <v>0.98</v>
      </c>
      <c r="R15" s="17">
        <v>0.91</v>
      </c>
      <c r="S15" s="17">
        <v>1.18</v>
      </c>
      <c r="T15" s="17">
        <v>0.98</v>
      </c>
      <c r="U15" s="17">
        <v>0.99</v>
      </c>
      <c r="V15" s="17">
        <v>1.05</v>
      </c>
      <c r="W15" s="17">
        <v>0.86</v>
      </c>
      <c r="X15" s="17">
        <v>1.1299999999999999</v>
      </c>
      <c r="Y15" s="17">
        <v>1.03</v>
      </c>
      <c r="Z15" s="17">
        <v>1.19</v>
      </c>
      <c r="AA15" s="17">
        <v>0.94</v>
      </c>
      <c r="AB15" s="17">
        <v>0.95</v>
      </c>
      <c r="AC15" s="17">
        <v>0.87</v>
      </c>
      <c r="AD15" s="17">
        <v>1</v>
      </c>
      <c r="AE15" s="17">
        <v>1.01</v>
      </c>
      <c r="AF15" s="17">
        <v>0.86</v>
      </c>
    </row>
    <row r="16" spans="1:32" x14ac:dyDescent="0.25">
      <c r="A16" s="5" t="s">
        <v>38</v>
      </c>
      <c r="B16" s="18">
        <v>276</v>
      </c>
      <c r="C16" s="18">
        <v>273</v>
      </c>
      <c r="D16" s="18">
        <v>269</v>
      </c>
      <c r="E16" s="18">
        <v>269</v>
      </c>
      <c r="F16" s="18">
        <v>267</v>
      </c>
      <c r="G16" s="18">
        <v>275</v>
      </c>
      <c r="H16" s="18">
        <v>273</v>
      </c>
      <c r="I16" s="18">
        <v>274</v>
      </c>
      <c r="J16" s="18">
        <v>267</v>
      </c>
      <c r="K16" s="18">
        <v>265</v>
      </c>
      <c r="L16" s="18">
        <v>267</v>
      </c>
      <c r="M16" s="18">
        <v>262</v>
      </c>
      <c r="N16" s="18">
        <v>261</v>
      </c>
      <c r="O16" s="18">
        <v>273</v>
      </c>
      <c r="P16" s="18">
        <v>271</v>
      </c>
      <c r="Q16" s="18">
        <v>273</v>
      </c>
      <c r="R16" s="18">
        <v>207</v>
      </c>
      <c r="S16" s="18">
        <v>263</v>
      </c>
      <c r="T16" s="18">
        <v>274</v>
      </c>
      <c r="U16" s="18">
        <v>265</v>
      </c>
      <c r="V16" s="18">
        <v>268</v>
      </c>
      <c r="W16" s="18">
        <v>275</v>
      </c>
      <c r="X16" s="18">
        <v>273</v>
      </c>
      <c r="Y16" s="18">
        <v>274</v>
      </c>
      <c r="Z16" s="18">
        <v>274</v>
      </c>
      <c r="AA16" s="18">
        <v>278</v>
      </c>
      <c r="AB16" s="18">
        <v>276</v>
      </c>
      <c r="AC16" s="18">
        <v>276</v>
      </c>
      <c r="AD16" s="18">
        <v>193</v>
      </c>
      <c r="AE16" s="18">
        <v>228</v>
      </c>
      <c r="AF16" s="18">
        <v>277</v>
      </c>
    </row>
    <row r="18" spans="1:6" x14ac:dyDescent="0.25">
      <c r="A18" s="5" t="s">
        <v>117</v>
      </c>
      <c r="B18" s="5">
        <v>280</v>
      </c>
    </row>
    <row r="19" spans="1:6" x14ac:dyDescent="0.25">
      <c r="A19" s="5" t="s">
        <v>118</v>
      </c>
      <c r="B19" s="5">
        <f>43+127+101+77</f>
        <v>348</v>
      </c>
    </row>
    <row r="20" spans="1:6" x14ac:dyDescent="0.25">
      <c r="A20" s="5" t="s">
        <v>119</v>
      </c>
      <c r="B20" s="21">
        <f>280/348</f>
        <v>0.8045977011494253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3.3433333333333333</v>
      </c>
    </row>
    <row r="23" spans="1:6" x14ac:dyDescent="0.25">
      <c r="A23" s="5" t="s">
        <v>143</v>
      </c>
      <c r="B23" s="5"/>
      <c r="C23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/>
  </sheetPr>
  <dimension ref="A1:Z22"/>
  <sheetViews>
    <sheetView workbookViewId="0"/>
  </sheetViews>
  <sheetFormatPr baseColWidth="10" defaultRowHeight="15" x14ac:dyDescent="0.25"/>
  <cols>
    <col min="1" max="1" width="20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s="19" t="s">
        <v>128</v>
      </c>
    </row>
    <row r="3" spans="1:25" x14ac:dyDescent="0.25">
      <c r="A3" s="1" t="s">
        <v>1</v>
      </c>
      <c r="B3" t="s">
        <v>125</v>
      </c>
      <c r="D3" t="s">
        <v>134</v>
      </c>
    </row>
    <row r="4" spans="1:25" x14ac:dyDescent="0.25">
      <c r="A4" s="1" t="s">
        <v>2</v>
      </c>
      <c r="B4" t="s">
        <v>144</v>
      </c>
      <c r="D4" s="34" t="s">
        <v>149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2</v>
      </c>
      <c r="H7" s="3">
        <v>2</v>
      </c>
      <c r="I7" s="3">
        <v>2</v>
      </c>
      <c r="J7" s="3">
        <v>1</v>
      </c>
      <c r="K7" s="3">
        <v>1</v>
      </c>
      <c r="L7" s="3">
        <v>3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3</v>
      </c>
      <c r="D8" s="3">
        <v>4</v>
      </c>
      <c r="E8" s="3">
        <v>1</v>
      </c>
      <c r="F8" s="3">
        <v>1</v>
      </c>
      <c r="G8" s="3">
        <v>4</v>
      </c>
      <c r="H8" s="3">
        <v>4</v>
      </c>
      <c r="I8" s="3">
        <v>4</v>
      </c>
      <c r="J8" s="3">
        <v>6</v>
      </c>
      <c r="K8" s="3">
        <v>3</v>
      </c>
      <c r="L8" s="3">
        <v>7</v>
      </c>
      <c r="M8" s="3">
        <v>5</v>
      </c>
      <c r="N8" s="3">
        <v>6</v>
      </c>
      <c r="O8" s="3">
        <v>0</v>
      </c>
      <c r="P8" s="3">
        <v>0</v>
      </c>
      <c r="Q8" s="3">
        <v>0</v>
      </c>
      <c r="R8" s="3">
        <v>1</v>
      </c>
      <c r="S8" s="3">
        <v>1</v>
      </c>
      <c r="T8" s="3">
        <v>1</v>
      </c>
      <c r="U8" s="3">
        <v>2</v>
      </c>
      <c r="V8" s="3">
        <v>4</v>
      </c>
      <c r="W8" s="3">
        <v>1</v>
      </c>
      <c r="X8" s="3">
        <v>5</v>
      </c>
      <c r="Y8" s="3">
        <v>3</v>
      </c>
    </row>
    <row r="9" spans="1:25" x14ac:dyDescent="0.25">
      <c r="A9" s="8">
        <v>3</v>
      </c>
      <c r="B9" s="3">
        <v>5</v>
      </c>
      <c r="C9" s="3">
        <v>5</v>
      </c>
      <c r="D9" s="3">
        <v>5</v>
      </c>
      <c r="E9" s="3">
        <v>4</v>
      </c>
      <c r="F9" s="3">
        <v>7</v>
      </c>
      <c r="G9" s="3">
        <v>10</v>
      </c>
      <c r="H9" s="3">
        <v>2</v>
      </c>
      <c r="I9" s="3">
        <v>4</v>
      </c>
      <c r="J9" s="3">
        <v>9</v>
      </c>
      <c r="K9" s="3">
        <v>8</v>
      </c>
      <c r="L9" s="3">
        <v>6</v>
      </c>
      <c r="M9" s="3">
        <v>9</v>
      </c>
      <c r="N9" s="3">
        <v>2</v>
      </c>
      <c r="O9" s="3">
        <v>4</v>
      </c>
      <c r="P9" s="3">
        <v>1</v>
      </c>
      <c r="Q9" s="3">
        <v>3</v>
      </c>
      <c r="R9" s="3">
        <v>2</v>
      </c>
      <c r="S9" s="3">
        <v>5</v>
      </c>
      <c r="T9" s="3">
        <v>4</v>
      </c>
      <c r="U9" s="3">
        <v>4</v>
      </c>
      <c r="V9" s="3">
        <v>4</v>
      </c>
      <c r="W9" s="3">
        <v>4</v>
      </c>
      <c r="X9" s="3">
        <v>2</v>
      </c>
      <c r="Y9" s="3">
        <v>3</v>
      </c>
    </row>
    <row r="10" spans="1:25" x14ac:dyDescent="0.25">
      <c r="A10" s="8">
        <v>4</v>
      </c>
      <c r="B10" s="3">
        <v>6</v>
      </c>
      <c r="C10" s="3">
        <v>6</v>
      </c>
      <c r="D10" s="3">
        <v>5</v>
      </c>
      <c r="E10" s="3">
        <v>10</v>
      </c>
      <c r="F10" s="3">
        <v>7</v>
      </c>
      <c r="G10" s="3">
        <v>7</v>
      </c>
      <c r="H10" s="3">
        <v>12</v>
      </c>
      <c r="I10" s="3">
        <v>9</v>
      </c>
      <c r="J10" s="3">
        <v>4</v>
      </c>
      <c r="K10" s="3">
        <v>6</v>
      </c>
      <c r="L10" s="3">
        <v>2</v>
      </c>
      <c r="M10" s="3">
        <v>2</v>
      </c>
      <c r="N10" s="3">
        <v>12</v>
      </c>
      <c r="O10" s="3">
        <v>8</v>
      </c>
      <c r="P10" s="3">
        <v>10</v>
      </c>
      <c r="Q10" s="3">
        <v>9</v>
      </c>
      <c r="R10" s="3">
        <v>9</v>
      </c>
      <c r="S10" s="3">
        <v>7</v>
      </c>
      <c r="T10" s="3">
        <v>7</v>
      </c>
      <c r="U10" s="3">
        <v>9</v>
      </c>
      <c r="V10" s="3">
        <v>7</v>
      </c>
      <c r="W10" s="3">
        <v>11</v>
      </c>
      <c r="X10" s="3">
        <v>12</v>
      </c>
      <c r="Y10" s="3">
        <v>11</v>
      </c>
    </row>
    <row r="11" spans="1:25" x14ac:dyDescent="0.25">
      <c r="A11" s="8">
        <v>5</v>
      </c>
      <c r="B11" s="3">
        <v>8</v>
      </c>
      <c r="C11" s="3">
        <v>9</v>
      </c>
      <c r="D11" s="3">
        <v>7</v>
      </c>
      <c r="E11" s="3">
        <v>8</v>
      </c>
      <c r="F11" s="3">
        <v>7</v>
      </c>
      <c r="G11" s="3">
        <v>0</v>
      </c>
      <c r="H11" s="3">
        <v>3</v>
      </c>
      <c r="I11" s="3">
        <v>4</v>
      </c>
      <c r="J11" s="3">
        <v>3</v>
      </c>
      <c r="K11" s="3">
        <v>5</v>
      </c>
      <c r="L11" s="3">
        <v>5</v>
      </c>
      <c r="M11" s="3">
        <v>5</v>
      </c>
      <c r="N11" s="3">
        <v>3</v>
      </c>
      <c r="O11" s="3">
        <v>11</v>
      </c>
      <c r="P11" s="3">
        <v>12</v>
      </c>
      <c r="Q11" s="3">
        <v>11</v>
      </c>
      <c r="R11" s="3">
        <v>11</v>
      </c>
      <c r="S11" s="3">
        <v>10</v>
      </c>
      <c r="T11" s="3">
        <v>11</v>
      </c>
      <c r="U11" s="3">
        <v>8</v>
      </c>
      <c r="V11" s="3">
        <v>8</v>
      </c>
      <c r="W11" s="3">
        <v>7</v>
      </c>
      <c r="X11" s="3">
        <v>4</v>
      </c>
      <c r="Y11" s="3">
        <v>6</v>
      </c>
    </row>
    <row r="12" spans="1:25" x14ac:dyDescent="0.25">
      <c r="A12" s="8" t="s">
        <v>112</v>
      </c>
      <c r="B12" s="3">
        <v>1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3.9</v>
      </c>
      <c r="C14" s="17">
        <v>3.9</v>
      </c>
      <c r="D14" s="17">
        <v>3.6</v>
      </c>
      <c r="E14" s="17">
        <v>4.0999999999999996</v>
      </c>
      <c r="F14" s="17">
        <v>3.9</v>
      </c>
      <c r="G14" s="17">
        <v>3</v>
      </c>
      <c r="H14" s="17">
        <v>3.4</v>
      </c>
      <c r="I14" s="17">
        <v>3.4</v>
      </c>
      <c r="J14" s="17">
        <v>3.1</v>
      </c>
      <c r="K14" s="17">
        <v>3.5</v>
      </c>
      <c r="L14" s="17">
        <v>3</v>
      </c>
      <c r="M14" s="17">
        <v>3.1</v>
      </c>
      <c r="N14" s="17">
        <v>3.5</v>
      </c>
      <c r="O14" s="17">
        <v>4.3</v>
      </c>
      <c r="P14" s="17">
        <v>4.5</v>
      </c>
      <c r="Q14" s="17">
        <v>4.4000000000000004</v>
      </c>
      <c r="R14" s="17">
        <v>4.3</v>
      </c>
      <c r="S14" s="17">
        <v>4.0999999999999996</v>
      </c>
      <c r="T14" s="17">
        <v>4.2</v>
      </c>
      <c r="U14" s="17">
        <v>4</v>
      </c>
      <c r="V14" s="17">
        <v>3.8</v>
      </c>
      <c r="W14" s="17">
        <v>4</v>
      </c>
      <c r="X14" s="17">
        <v>3.7</v>
      </c>
      <c r="Y14" s="17">
        <v>3.9</v>
      </c>
    </row>
    <row r="15" spans="1:25" x14ac:dyDescent="0.25">
      <c r="A15" s="5" t="s">
        <v>37</v>
      </c>
      <c r="B15" s="17">
        <v>1.1000000000000001</v>
      </c>
      <c r="C15" s="17">
        <v>1.1000000000000001</v>
      </c>
      <c r="D15" s="17">
        <v>1.3</v>
      </c>
      <c r="E15" s="17">
        <v>0.9</v>
      </c>
      <c r="F15" s="17">
        <v>0.9</v>
      </c>
      <c r="G15" s="17">
        <v>0.9</v>
      </c>
      <c r="H15" s="17">
        <v>1.2</v>
      </c>
      <c r="I15" s="17">
        <v>1.2</v>
      </c>
      <c r="J15" s="17">
        <v>1.1000000000000001</v>
      </c>
      <c r="K15" s="17">
        <v>1.1000000000000001</v>
      </c>
      <c r="L15" s="17">
        <v>1.4</v>
      </c>
      <c r="M15" s="17">
        <v>1.3</v>
      </c>
      <c r="N15" s="17">
        <v>1</v>
      </c>
      <c r="O15" s="17">
        <v>0.8</v>
      </c>
      <c r="P15" s="17">
        <v>0.6</v>
      </c>
      <c r="Q15" s="17">
        <v>0.7</v>
      </c>
      <c r="R15" s="17">
        <v>0.8</v>
      </c>
      <c r="S15" s="17">
        <v>0.9</v>
      </c>
      <c r="T15" s="17">
        <v>0.9</v>
      </c>
      <c r="U15" s="17">
        <v>1</v>
      </c>
      <c r="V15" s="17">
        <v>1.1000000000000001</v>
      </c>
      <c r="W15" s="17">
        <v>0.8</v>
      </c>
      <c r="X15" s="17">
        <v>1</v>
      </c>
      <c r="Y15" s="17">
        <v>1</v>
      </c>
    </row>
    <row r="16" spans="1:25" x14ac:dyDescent="0.25">
      <c r="A16" s="5" t="s">
        <v>38</v>
      </c>
      <c r="B16" s="18">
        <v>22</v>
      </c>
      <c r="C16" s="18">
        <v>23</v>
      </c>
      <c r="D16" s="18">
        <v>22</v>
      </c>
      <c r="E16" s="18">
        <v>23</v>
      </c>
      <c r="F16" s="18">
        <v>22</v>
      </c>
      <c r="G16" s="18">
        <v>23</v>
      </c>
      <c r="H16" s="18">
        <v>23</v>
      </c>
      <c r="I16" s="18">
        <v>23</v>
      </c>
      <c r="J16" s="18">
        <v>23</v>
      </c>
      <c r="K16" s="18">
        <v>23</v>
      </c>
      <c r="L16" s="18">
        <v>23</v>
      </c>
      <c r="M16" s="18">
        <v>23</v>
      </c>
      <c r="N16" s="18">
        <v>23</v>
      </c>
      <c r="O16" s="18">
        <v>23</v>
      </c>
      <c r="P16" s="18">
        <v>23</v>
      </c>
      <c r="Q16" s="18">
        <v>23</v>
      </c>
      <c r="R16" s="18">
        <v>23</v>
      </c>
      <c r="S16" s="18">
        <v>23</v>
      </c>
      <c r="T16" s="18">
        <v>23</v>
      </c>
      <c r="U16" s="18">
        <v>23</v>
      </c>
      <c r="V16" s="18">
        <v>23</v>
      </c>
      <c r="W16" s="18">
        <v>23</v>
      </c>
      <c r="X16" s="18">
        <v>23</v>
      </c>
      <c r="Y16" s="18">
        <v>23</v>
      </c>
    </row>
    <row r="18" spans="1:26" x14ac:dyDescent="0.25">
      <c r="A18" s="5" t="s">
        <v>140</v>
      </c>
      <c r="B18" s="5"/>
      <c r="C18" s="5"/>
      <c r="D18" s="5"/>
      <c r="E18" s="5"/>
      <c r="F18" s="17">
        <f>AVERAGE(S14:V14)</f>
        <v>4.0250000000000004</v>
      </c>
    </row>
    <row r="19" spans="1:26" x14ac:dyDescent="0.25">
      <c r="A19" s="5" t="s">
        <v>141</v>
      </c>
      <c r="B19" s="5"/>
      <c r="C19" s="5"/>
    </row>
    <row r="22" spans="1:26" x14ac:dyDescent="0.25">
      <c r="Z22" s="2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128</v>
      </c>
    </row>
    <row r="3" spans="1:32" x14ac:dyDescent="0.25">
      <c r="A3" s="1" t="s">
        <v>1</v>
      </c>
      <c r="B3" t="s">
        <v>125</v>
      </c>
      <c r="D3" t="s">
        <v>134</v>
      </c>
    </row>
    <row r="4" spans="1:32" x14ac:dyDescent="0.25">
      <c r="A4" s="1" t="s">
        <v>2</v>
      </c>
      <c r="B4" t="s">
        <v>144</v>
      </c>
      <c r="D4" s="23"/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0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2</v>
      </c>
      <c r="L7" s="3">
        <v>1</v>
      </c>
      <c r="M7" s="3">
        <v>1</v>
      </c>
      <c r="N7" s="3">
        <v>0</v>
      </c>
      <c r="O7" s="3">
        <v>1</v>
      </c>
      <c r="P7" s="3">
        <v>0</v>
      </c>
      <c r="Q7" s="3">
        <v>0</v>
      </c>
      <c r="R7" s="3">
        <v>1</v>
      </c>
      <c r="S7" s="3">
        <v>2</v>
      </c>
      <c r="T7" s="3">
        <v>0</v>
      </c>
      <c r="U7" s="3">
        <v>2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0</v>
      </c>
      <c r="D8" s="3">
        <v>5</v>
      </c>
      <c r="E8" s="3">
        <v>1</v>
      </c>
      <c r="F8" s="3">
        <v>1</v>
      </c>
      <c r="G8" s="3">
        <v>0</v>
      </c>
      <c r="H8" s="3">
        <v>1</v>
      </c>
      <c r="I8" s="3">
        <v>3</v>
      </c>
      <c r="J8" s="3">
        <v>1</v>
      </c>
      <c r="K8" s="3">
        <v>0</v>
      </c>
      <c r="L8" s="3">
        <v>1</v>
      </c>
      <c r="M8" s="3">
        <v>1</v>
      </c>
      <c r="N8" s="3">
        <v>2</v>
      </c>
      <c r="O8" s="3">
        <v>1</v>
      </c>
      <c r="P8" s="3">
        <v>1</v>
      </c>
      <c r="Q8" s="3">
        <v>0</v>
      </c>
      <c r="R8" s="3">
        <v>1</v>
      </c>
      <c r="S8" s="3">
        <v>4</v>
      </c>
      <c r="T8" s="3">
        <v>0</v>
      </c>
      <c r="U8" s="3">
        <v>0</v>
      </c>
      <c r="V8" s="3">
        <v>3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2</v>
      </c>
      <c r="AF8" s="3">
        <v>0</v>
      </c>
    </row>
    <row r="9" spans="1:32" x14ac:dyDescent="0.25">
      <c r="A9" s="8">
        <v>3</v>
      </c>
      <c r="B9" s="3">
        <v>5</v>
      </c>
      <c r="C9" s="3">
        <v>8</v>
      </c>
      <c r="D9" s="3">
        <v>2</v>
      </c>
      <c r="E9" s="3">
        <v>4</v>
      </c>
      <c r="F9" s="3">
        <v>3</v>
      </c>
      <c r="G9" s="3">
        <v>5</v>
      </c>
      <c r="H9" s="3">
        <v>3</v>
      </c>
      <c r="I9" s="3">
        <v>4</v>
      </c>
      <c r="J9" s="3">
        <v>7</v>
      </c>
      <c r="K9" s="3">
        <v>1</v>
      </c>
      <c r="L9" s="3">
        <v>1</v>
      </c>
      <c r="M9" s="3">
        <v>5</v>
      </c>
      <c r="N9" s="3">
        <v>7</v>
      </c>
      <c r="O9" s="3">
        <v>7</v>
      </c>
      <c r="P9" s="3">
        <v>6</v>
      </c>
      <c r="Q9" s="3">
        <v>3</v>
      </c>
      <c r="R9" s="3">
        <v>6</v>
      </c>
      <c r="S9" s="3">
        <v>3</v>
      </c>
      <c r="T9" s="3">
        <v>3</v>
      </c>
      <c r="U9" s="3">
        <v>2</v>
      </c>
      <c r="V9" s="3">
        <v>4</v>
      </c>
      <c r="W9" s="3">
        <v>4</v>
      </c>
      <c r="X9" s="3">
        <v>6</v>
      </c>
      <c r="Y9" s="3">
        <v>7</v>
      </c>
      <c r="Z9" s="3">
        <v>8</v>
      </c>
      <c r="AA9" s="3">
        <v>1</v>
      </c>
      <c r="AB9" s="3">
        <v>1</v>
      </c>
      <c r="AC9" s="3">
        <v>1</v>
      </c>
      <c r="AD9" s="3">
        <v>2</v>
      </c>
      <c r="AE9" s="3">
        <v>0</v>
      </c>
      <c r="AF9" s="3">
        <v>2</v>
      </c>
    </row>
    <row r="10" spans="1:32" x14ac:dyDescent="0.25">
      <c r="A10" s="8">
        <v>4</v>
      </c>
      <c r="B10" s="3">
        <v>7</v>
      </c>
      <c r="C10" s="3">
        <v>7</v>
      </c>
      <c r="D10" s="3">
        <v>5</v>
      </c>
      <c r="E10" s="3">
        <v>7</v>
      </c>
      <c r="F10" s="3">
        <v>6</v>
      </c>
      <c r="G10" s="3">
        <v>6</v>
      </c>
      <c r="H10" s="3">
        <v>9</v>
      </c>
      <c r="I10" s="3">
        <v>5</v>
      </c>
      <c r="J10" s="3">
        <v>5</v>
      </c>
      <c r="K10" s="3">
        <v>8</v>
      </c>
      <c r="L10" s="3">
        <v>6</v>
      </c>
      <c r="M10" s="3">
        <v>5</v>
      </c>
      <c r="N10" s="3">
        <v>3</v>
      </c>
      <c r="O10" s="3">
        <v>3</v>
      </c>
      <c r="P10" s="3">
        <v>6</v>
      </c>
      <c r="Q10" s="3">
        <v>9</v>
      </c>
      <c r="R10" s="3">
        <v>4</v>
      </c>
      <c r="S10" s="3">
        <v>2</v>
      </c>
      <c r="T10" s="3">
        <v>7</v>
      </c>
      <c r="U10" s="3">
        <v>7</v>
      </c>
      <c r="V10" s="3">
        <v>4</v>
      </c>
      <c r="W10" s="3">
        <v>7</v>
      </c>
      <c r="X10" s="3">
        <v>5</v>
      </c>
      <c r="Y10" s="3">
        <v>4</v>
      </c>
      <c r="Z10" s="3">
        <v>4</v>
      </c>
      <c r="AA10" s="3">
        <v>8</v>
      </c>
      <c r="AB10" s="3">
        <v>8</v>
      </c>
      <c r="AC10" s="3">
        <v>4</v>
      </c>
      <c r="AD10" s="3">
        <v>5</v>
      </c>
      <c r="AE10" s="3">
        <v>7</v>
      </c>
      <c r="AF10" s="3">
        <v>9</v>
      </c>
    </row>
    <row r="11" spans="1:32" x14ac:dyDescent="0.25">
      <c r="A11" s="8">
        <v>5</v>
      </c>
      <c r="B11" s="3">
        <v>1</v>
      </c>
      <c r="C11" s="3">
        <v>0</v>
      </c>
      <c r="D11" s="3">
        <v>2</v>
      </c>
      <c r="E11" s="3">
        <v>3</v>
      </c>
      <c r="F11" s="3">
        <v>3</v>
      </c>
      <c r="G11" s="3">
        <v>4</v>
      </c>
      <c r="H11" s="3">
        <v>2</v>
      </c>
      <c r="I11" s="3">
        <v>3</v>
      </c>
      <c r="J11" s="3">
        <v>2</v>
      </c>
      <c r="K11" s="3">
        <v>4</v>
      </c>
      <c r="L11" s="3">
        <v>6</v>
      </c>
      <c r="M11" s="3">
        <v>3</v>
      </c>
      <c r="N11" s="3">
        <v>3</v>
      </c>
      <c r="O11" s="3">
        <v>2</v>
      </c>
      <c r="P11" s="3">
        <v>1</v>
      </c>
      <c r="Q11" s="3">
        <v>2</v>
      </c>
      <c r="R11" s="3">
        <v>3</v>
      </c>
      <c r="S11" s="3">
        <v>4</v>
      </c>
      <c r="T11" s="3">
        <v>5</v>
      </c>
      <c r="U11" s="3">
        <v>4</v>
      </c>
      <c r="V11" s="3">
        <v>2</v>
      </c>
      <c r="W11" s="3">
        <v>3</v>
      </c>
      <c r="X11" s="3">
        <v>4</v>
      </c>
      <c r="Y11" s="3">
        <v>4</v>
      </c>
      <c r="Z11" s="3">
        <v>3</v>
      </c>
      <c r="AA11" s="3">
        <v>6</v>
      </c>
      <c r="AB11" s="3">
        <v>6</v>
      </c>
      <c r="AC11" s="3">
        <v>10</v>
      </c>
      <c r="AD11" s="3">
        <v>2</v>
      </c>
      <c r="AE11" s="3">
        <v>3</v>
      </c>
      <c r="AF11" s="3">
        <v>4</v>
      </c>
    </row>
    <row r="12" spans="1:32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3.47</v>
      </c>
      <c r="C14" s="17">
        <v>3.47</v>
      </c>
      <c r="D14" s="17">
        <v>3.13</v>
      </c>
      <c r="E14" s="17">
        <v>3.8</v>
      </c>
      <c r="F14" s="17">
        <v>3.47</v>
      </c>
      <c r="G14" s="17">
        <v>3.93</v>
      </c>
      <c r="H14" s="17">
        <v>3.8</v>
      </c>
      <c r="I14" s="17">
        <v>3.53</v>
      </c>
      <c r="J14" s="17">
        <v>3.53</v>
      </c>
      <c r="K14" s="17">
        <v>3.8</v>
      </c>
      <c r="L14" s="17">
        <v>4</v>
      </c>
      <c r="M14" s="17">
        <v>3.53</v>
      </c>
      <c r="N14" s="17">
        <v>3.47</v>
      </c>
      <c r="O14" s="17">
        <v>3.29</v>
      </c>
      <c r="P14" s="17">
        <v>3.5</v>
      </c>
      <c r="Q14" s="17">
        <v>3.93</v>
      </c>
      <c r="R14" s="17">
        <v>3.47</v>
      </c>
      <c r="S14" s="17">
        <v>3.13</v>
      </c>
      <c r="T14" s="17">
        <v>4.13</v>
      </c>
      <c r="U14" s="17">
        <v>3.73</v>
      </c>
      <c r="V14" s="17">
        <v>3.38</v>
      </c>
      <c r="W14" s="17">
        <v>3.8</v>
      </c>
      <c r="X14" s="17">
        <v>3.87</v>
      </c>
      <c r="Y14" s="17">
        <v>3.8</v>
      </c>
      <c r="Z14" s="17">
        <v>3.67</v>
      </c>
      <c r="AA14" s="17">
        <v>4.33</v>
      </c>
      <c r="AB14" s="17">
        <v>4.33</v>
      </c>
      <c r="AC14" s="17">
        <v>4.5999999999999996</v>
      </c>
      <c r="AD14" s="17">
        <v>3.7</v>
      </c>
      <c r="AE14" s="17">
        <v>3.92</v>
      </c>
      <c r="AF14" s="17">
        <v>4.13</v>
      </c>
    </row>
    <row r="15" spans="1:32" x14ac:dyDescent="0.25">
      <c r="A15" s="5" t="s">
        <v>37</v>
      </c>
      <c r="B15" s="17">
        <v>0.83</v>
      </c>
      <c r="C15" s="17">
        <v>0.52</v>
      </c>
      <c r="D15" s="17">
        <v>1.25</v>
      </c>
      <c r="E15" s="17">
        <v>0.86</v>
      </c>
      <c r="F15" s="17">
        <v>1.3</v>
      </c>
      <c r="G15" s="17">
        <v>0.8</v>
      </c>
      <c r="H15" s="17">
        <v>0.77</v>
      </c>
      <c r="I15" s="17">
        <v>1.06</v>
      </c>
      <c r="J15" s="17">
        <v>0.83</v>
      </c>
      <c r="K15" s="17">
        <v>1.26</v>
      </c>
      <c r="L15" s="17">
        <v>1.2</v>
      </c>
      <c r="M15" s="17">
        <v>1.1299999999999999</v>
      </c>
      <c r="N15" s="17">
        <v>0.99</v>
      </c>
      <c r="O15" s="17">
        <v>1.07</v>
      </c>
      <c r="P15" s="17">
        <v>0.76</v>
      </c>
      <c r="Q15" s="17">
        <v>0.62</v>
      </c>
      <c r="R15" s="17">
        <v>1.1299999999999999</v>
      </c>
      <c r="S15" s="17">
        <v>1.46</v>
      </c>
      <c r="T15" s="17">
        <v>0.74</v>
      </c>
      <c r="U15" s="17">
        <v>1.28</v>
      </c>
      <c r="V15" s="17">
        <v>1.04</v>
      </c>
      <c r="W15" s="17">
        <v>0.86</v>
      </c>
      <c r="X15" s="17">
        <v>0.83</v>
      </c>
      <c r="Y15" s="17">
        <v>0.86</v>
      </c>
      <c r="Z15" s="17">
        <v>0.82</v>
      </c>
      <c r="AA15" s="17">
        <v>0.62</v>
      </c>
      <c r="AB15" s="17">
        <v>0.62</v>
      </c>
      <c r="AC15" s="17">
        <v>0.63</v>
      </c>
      <c r="AD15" s="17">
        <v>1.1599999999999999</v>
      </c>
      <c r="AE15" s="17">
        <v>1</v>
      </c>
      <c r="AF15" s="17">
        <v>0.64</v>
      </c>
    </row>
    <row r="16" spans="1:32" x14ac:dyDescent="0.25">
      <c r="A16" s="5" t="s">
        <v>38</v>
      </c>
      <c r="B16" s="18">
        <v>15</v>
      </c>
      <c r="C16" s="18">
        <v>15</v>
      </c>
      <c r="D16" s="18">
        <v>15</v>
      </c>
      <c r="E16" s="18">
        <v>15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15</v>
      </c>
      <c r="M16" s="18">
        <v>15</v>
      </c>
      <c r="N16" s="18">
        <v>15</v>
      </c>
      <c r="O16" s="18">
        <v>14</v>
      </c>
      <c r="P16" s="18">
        <v>14</v>
      </c>
      <c r="Q16" s="18">
        <v>14</v>
      </c>
      <c r="R16" s="18">
        <v>15</v>
      </c>
      <c r="S16" s="18">
        <v>15</v>
      </c>
      <c r="T16" s="18">
        <v>15</v>
      </c>
      <c r="U16" s="18">
        <v>15</v>
      </c>
      <c r="V16" s="18">
        <v>13</v>
      </c>
      <c r="W16" s="18">
        <v>15</v>
      </c>
      <c r="X16" s="18">
        <v>15</v>
      </c>
      <c r="Y16" s="18">
        <v>15</v>
      </c>
      <c r="Z16" s="18">
        <v>15</v>
      </c>
      <c r="AA16" s="18">
        <v>15</v>
      </c>
      <c r="AB16" s="18">
        <v>15</v>
      </c>
      <c r="AC16" s="18">
        <v>15</v>
      </c>
      <c r="AD16" s="18">
        <v>10</v>
      </c>
      <c r="AE16" s="18">
        <v>12</v>
      </c>
      <c r="AF16" s="18">
        <v>15</v>
      </c>
    </row>
    <row r="18" spans="1:6" x14ac:dyDescent="0.25">
      <c r="A18" s="5" t="s">
        <v>117</v>
      </c>
      <c r="B18" s="5">
        <v>15</v>
      </c>
    </row>
    <row r="19" spans="1:6" x14ac:dyDescent="0.25">
      <c r="A19" s="5" t="s">
        <v>118</v>
      </c>
      <c r="B19" s="5">
        <v>37</v>
      </c>
    </row>
    <row r="20" spans="1:6" x14ac:dyDescent="0.25">
      <c r="A20" s="5" t="s">
        <v>119</v>
      </c>
      <c r="B20" s="21">
        <f>15/37</f>
        <v>0.40540540540540543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3.78</v>
      </c>
    </row>
    <row r="23" spans="1:6" x14ac:dyDescent="0.25">
      <c r="A23" s="5" t="s">
        <v>143</v>
      </c>
      <c r="B23" s="5"/>
      <c r="C23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/>
  </sheetPr>
  <dimension ref="A1:Z22"/>
  <sheetViews>
    <sheetView workbookViewId="0"/>
  </sheetViews>
  <sheetFormatPr baseColWidth="10" defaultRowHeight="15" x14ac:dyDescent="0.25"/>
  <cols>
    <col min="1" max="1" width="20.710937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s="19" t="s">
        <v>120</v>
      </c>
    </row>
    <row r="3" spans="1:25" x14ac:dyDescent="0.25">
      <c r="A3" s="1" t="s">
        <v>1</v>
      </c>
      <c r="B3" t="s">
        <v>125</v>
      </c>
      <c r="D3" t="s">
        <v>135</v>
      </c>
    </row>
    <row r="4" spans="1:25" x14ac:dyDescent="0.25">
      <c r="A4" s="1" t="s">
        <v>2</v>
      </c>
      <c r="B4" t="s">
        <v>144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1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5</v>
      </c>
      <c r="D8" s="3">
        <v>1</v>
      </c>
      <c r="E8" s="3">
        <v>2</v>
      </c>
      <c r="F8" s="3">
        <v>1</v>
      </c>
      <c r="G8" s="3">
        <v>2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4</v>
      </c>
      <c r="N8" s="3">
        <v>0</v>
      </c>
      <c r="O8" s="3">
        <v>2</v>
      </c>
      <c r="P8" s="3">
        <v>0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2</v>
      </c>
      <c r="W8" s="3">
        <v>0</v>
      </c>
      <c r="X8" s="3">
        <v>1</v>
      </c>
      <c r="Y8" s="3">
        <v>4</v>
      </c>
    </row>
    <row r="9" spans="1:25" x14ac:dyDescent="0.25">
      <c r="A9" s="8">
        <v>3</v>
      </c>
      <c r="B9" s="3">
        <v>7</v>
      </c>
      <c r="C9" s="3">
        <v>1</v>
      </c>
      <c r="D9" s="3">
        <v>8</v>
      </c>
      <c r="E9" s="3">
        <v>0</v>
      </c>
      <c r="F9" s="3">
        <v>4</v>
      </c>
      <c r="G9" s="3">
        <v>2</v>
      </c>
      <c r="H9" s="3">
        <v>2</v>
      </c>
      <c r="I9" s="3">
        <v>0</v>
      </c>
      <c r="J9" s="3">
        <v>2</v>
      </c>
      <c r="K9" s="3">
        <v>5</v>
      </c>
      <c r="L9" s="3">
        <v>0</v>
      </c>
      <c r="M9" s="3">
        <v>1</v>
      </c>
      <c r="N9" s="3">
        <v>3</v>
      </c>
      <c r="O9" s="3">
        <v>6</v>
      </c>
      <c r="P9" s="3">
        <v>3</v>
      </c>
      <c r="Q9" s="3">
        <v>5</v>
      </c>
      <c r="R9" s="3">
        <v>3</v>
      </c>
      <c r="S9" s="3">
        <v>5</v>
      </c>
      <c r="T9" s="3">
        <v>3</v>
      </c>
      <c r="U9" s="3">
        <v>3</v>
      </c>
      <c r="V9" s="3">
        <v>3</v>
      </c>
      <c r="W9" s="3">
        <v>3</v>
      </c>
      <c r="X9" s="3">
        <v>2</v>
      </c>
      <c r="Y9" s="3">
        <v>6</v>
      </c>
    </row>
    <row r="10" spans="1:25" x14ac:dyDescent="0.25">
      <c r="A10" s="8">
        <v>4</v>
      </c>
      <c r="B10" s="3">
        <v>1</v>
      </c>
      <c r="C10" s="3">
        <v>4</v>
      </c>
      <c r="D10" s="3">
        <v>0</v>
      </c>
      <c r="E10" s="3">
        <v>9</v>
      </c>
      <c r="F10" s="3">
        <v>6</v>
      </c>
      <c r="G10" s="3">
        <v>4</v>
      </c>
      <c r="H10" s="3">
        <v>6</v>
      </c>
      <c r="I10" s="3">
        <v>7</v>
      </c>
      <c r="J10" s="3">
        <v>7</v>
      </c>
      <c r="K10" s="3">
        <v>4</v>
      </c>
      <c r="L10" s="3">
        <v>4</v>
      </c>
      <c r="M10" s="3">
        <v>4</v>
      </c>
      <c r="N10" s="3">
        <v>4</v>
      </c>
      <c r="O10" s="3">
        <v>3</v>
      </c>
      <c r="P10" s="3">
        <v>6</v>
      </c>
      <c r="Q10" s="3">
        <v>4</v>
      </c>
      <c r="R10" s="3">
        <v>4</v>
      </c>
      <c r="S10" s="3">
        <v>4</v>
      </c>
      <c r="T10" s="3">
        <v>6</v>
      </c>
      <c r="U10" s="3">
        <v>5</v>
      </c>
      <c r="V10" s="3">
        <v>5</v>
      </c>
      <c r="W10" s="3">
        <v>8</v>
      </c>
      <c r="X10" s="3">
        <v>7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2</v>
      </c>
      <c r="H11" s="3">
        <v>4</v>
      </c>
      <c r="I11" s="3">
        <v>4</v>
      </c>
      <c r="J11" s="3">
        <v>2</v>
      </c>
      <c r="K11" s="3">
        <v>2</v>
      </c>
      <c r="L11" s="3">
        <v>4</v>
      </c>
      <c r="M11" s="3">
        <v>3</v>
      </c>
      <c r="N11" s="3">
        <v>5</v>
      </c>
      <c r="O11" s="3">
        <v>1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2</v>
      </c>
      <c r="V11" s="3">
        <v>1</v>
      </c>
      <c r="W11" s="3">
        <v>1</v>
      </c>
      <c r="X11" s="3">
        <v>2</v>
      </c>
      <c r="Y11" s="3">
        <v>1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2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2.92</v>
      </c>
      <c r="D14" s="17">
        <v>3.08</v>
      </c>
      <c r="E14" s="17">
        <v>3.75</v>
      </c>
      <c r="F14" s="17">
        <v>3.58</v>
      </c>
      <c r="G14" s="17">
        <v>3.17</v>
      </c>
      <c r="H14" s="17">
        <v>4.17</v>
      </c>
      <c r="I14" s="17">
        <v>4.17</v>
      </c>
      <c r="J14" s="17">
        <v>4</v>
      </c>
      <c r="K14" s="17">
        <v>3.58</v>
      </c>
      <c r="L14" s="17">
        <v>4.22</v>
      </c>
      <c r="M14" s="17">
        <v>3.5</v>
      </c>
      <c r="N14" s="17">
        <v>4.17</v>
      </c>
      <c r="O14" s="17">
        <v>3.25</v>
      </c>
      <c r="P14" s="17">
        <v>3.91</v>
      </c>
      <c r="Q14" s="17">
        <v>3.25</v>
      </c>
      <c r="R14" s="17">
        <v>3.3</v>
      </c>
      <c r="S14" s="17">
        <v>3.25</v>
      </c>
      <c r="T14" s="17">
        <v>3.42</v>
      </c>
      <c r="U14" s="17">
        <v>3.73</v>
      </c>
      <c r="V14" s="17">
        <v>3.25</v>
      </c>
      <c r="W14" s="17">
        <v>3.83</v>
      </c>
      <c r="X14" s="17">
        <v>3.83</v>
      </c>
      <c r="Y14" s="17">
        <v>2.92</v>
      </c>
    </row>
    <row r="15" spans="1:25" x14ac:dyDescent="0.25">
      <c r="A15" s="5" t="s">
        <v>37</v>
      </c>
      <c r="B15" s="17">
        <v>0.85</v>
      </c>
      <c r="C15" s="17">
        <v>1.24</v>
      </c>
      <c r="D15" s="17">
        <v>1.08</v>
      </c>
      <c r="E15" s="17">
        <v>0.87</v>
      </c>
      <c r="F15" s="17">
        <v>0.79</v>
      </c>
      <c r="G15" s="17">
        <v>1.4</v>
      </c>
      <c r="H15" s="17">
        <v>0.72</v>
      </c>
      <c r="I15" s="17">
        <v>0.83</v>
      </c>
      <c r="J15" s="17">
        <v>0.63</v>
      </c>
      <c r="K15" s="17">
        <v>0.9</v>
      </c>
      <c r="L15" s="17">
        <v>0.97</v>
      </c>
      <c r="M15" s="17">
        <v>1.24</v>
      </c>
      <c r="N15" s="17">
        <v>0.83</v>
      </c>
      <c r="O15" s="17">
        <v>0.87</v>
      </c>
      <c r="P15" s="17">
        <v>0.7</v>
      </c>
      <c r="Q15" s="17">
        <v>1.06</v>
      </c>
      <c r="R15" s="17">
        <v>1.1599999999999999</v>
      </c>
      <c r="S15" s="17">
        <v>1.06</v>
      </c>
      <c r="T15" s="17">
        <v>1.08</v>
      </c>
      <c r="U15" s="17">
        <v>0.9</v>
      </c>
      <c r="V15" s="17">
        <v>1.1399999999999999</v>
      </c>
      <c r="W15" s="17">
        <v>0.57999999999999996</v>
      </c>
      <c r="X15" s="17">
        <v>0.83</v>
      </c>
      <c r="Y15" s="17">
        <v>0.9</v>
      </c>
    </row>
    <row r="16" spans="1:25" x14ac:dyDescent="0.25">
      <c r="A16" s="5" t="s">
        <v>38</v>
      </c>
      <c r="B16" s="18">
        <v>12</v>
      </c>
      <c r="C16" s="18">
        <v>12</v>
      </c>
      <c r="D16" s="18">
        <v>12</v>
      </c>
      <c r="E16" s="18">
        <v>12</v>
      </c>
      <c r="F16" s="18">
        <v>12</v>
      </c>
      <c r="G16" s="18">
        <v>12</v>
      </c>
      <c r="H16" s="18">
        <v>12</v>
      </c>
      <c r="I16" s="18">
        <v>12</v>
      </c>
      <c r="J16" s="18">
        <v>11</v>
      </c>
      <c r="K16" s="18">
        <v>12</v>
      </c>
      <c r="L16" s="18">
        <v>9</v>
      </c>
      <c r="M16" s="18">
        <v>12</v>
      </c>
      <c r="N16" s="18">
        <v>12</v>
      </c>
      <c r="O16" s="18">
        <v>12</v>
      </c>
      <c r="P16" s="18">
        <v>11</v>
      </c>
      <c r="Q16" s="18">
        <v>12</v>
      </c>
      <c r="R16" s="18">
        <v>10</v>
      </c>
      <c r="S16" s="18">
        <v>12</v>
      </c>
      <c r="T16" s="18">
        <v>12</v>
      </c>
      <c r="U16" s="18">
        <v>11</v>
      </c>
      <c r="V16" s="18">
        <v>12</v>
      </c>
      <c r="W16" s="18">
        <v>12</v>
      </c>
      <c r="X16" s="18">
        <v>12</v>
      </c>
      <c r="Y16" s="18">
        <v>12</v>
      </c>
    </row>
    <row r="18" spans="1:26" x14ac:dyDescent="0.25">
      <c r="A18" s="5" t="s">
        <v>140</v>
      </c>
      <c r="B18" s="5"/>
      <c r="C18" s="5"/>
      <c r="D18" s="5"/>
      <c r="E18" s="5"/>
      <c r="F18" s="17">
        <f>AVERAGE(S14:V14)</f>
        <v>3.4125000000000001</v>
      </c>
    </row>
    <row r="19" spans="1:26" x14ac:dyDescent="0.25">
      <c r="A19" s="5" t="s">
        <v>141</v>
      </c>
      <c r="B19" s="5"/>
      <c r="C19" s="5"/>
    </row>
    <row r="22" spans="1:26" x14ac:dyDescent="0.25">
      <c r="Z22" s="2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116</v>
      </c>
    </row>
    <row r="3" spans="1:32" x14ac:dyDescent="0.25">
      <c r="A3" s="1" t="s">
        <v>1</v>
      </c>
      <c r="B3" t="s">
        <v>125</v>
      </c>
      <c r="D3" t="s">
        <v>135</v>
      </c>
    </row>
    <row r="4" spans="1:32" x14ac:dyDescent="0.25">
      <c r="A4" s="1" t="s">
        <v>2</v>
      </c>
      <c r="B4" t="s">
        <v>144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14</v>
      </c>
      <c r="C7" s="3">
        <v>14</v>
      </c>
      <c r="D7" s="3">
        <v>39</v>
      </c>
      <c r="E7" s="3">
        <v>20</v>
      </c>
      <c r="F7" s="3">
        <v>25</v>
      </c>
      <c r="G7" s="3">
        <v>19</v>
      </c>
      <c r="H7" s="3">
        <v>17</v>
      </c>
      <c r="I7" s="3">
        <v>64</v>
      </c>
      <c r="J7" s="3">
        <v>25</v>
      </c>
      <c r="K7" s="3">
        <v>17</v>
      </c>
      <c r="L7" s="3">
        <v>44</v>
      </c>
      <c r="M7" s="3">
        <v>22</v>
      </c>
      <c r="N7" s="3">
        <v>29</v>
      </c>
      <c r="O7" s="3">
        <v>18</v>
      </c>
      <c r="P7" s="3">
        <v>20</v>
      </c>
      <c r="Q7" s="3">
        <v>16</v>
      </c>
      <c r="R7" s="3">
        <v>18</v>
      </c>
      <c r="S7" s="3">
        <v>60</v>
      </c>
      <c r="T7" s="3">
        <v>14</v>
      </c>
      <c r="U7" s="3">
        <v>13</v>
      </c>
      <c r="V7" s="3">
        <v>15</v>
      </c>
      <c r="W7" s="3">
        <v>16</v>
      </c>
      <c r="X7" s="3">
        <v>27</v>
      </c>
      <c r="Y7" s="3">
        <v>19</v>
      </c>
      <c r="Z7" s="3">
        <v>30</v>
      </c>
      <c r="AA7" s="3">
        <v>15</v>
      </c>
      <c r="AB7" s="3">
        <v>11</v>
      </c>
      <c r="AC7" s="3">
        <v>10</v>
      </c>
      <c r="AD7" s="3">
        <v>16</v>
      </c>
      <c r="AE7" s="3">
        <v>14</v>
      </c>
      <c r="AF7" s="3">
        <v>13</v>
      </c>
    </row>
    <row r="8" spans="1:32" x14ac:dyDescent="0.25">
      <c r="A8" s="8">
        <v>2</v>
      </c>
      <c r="B8" s="3">
        <v>52</v>
      </c>
      <c r="C8" s="3">
        <v>33</v>
      </c>
      <c r="D8" s="3">
        <v>43</v>
      </c>
      <c r="E8" s="3">
        <v>21</v>
      </c>
      <c r="F8" s="3">
        <v>28</v>
      </c>
      <c r="G8" s="3">
        <v>45</v>
      </c>
      <c r="H8" s="3">
        <v>45</v>
      </c>
      <c r="I8" s="3">
        <v>61</v>
      </c>
      <c r="J8" s="3">
        <v>45</v>
      </c>
      <c r="K8" s="3">
        <v>15</v>
      </c>
      <c r="L8" s="3">
        <v>33</v>
      </c>
      <c r="M8" s="3">
        <v>21</v>
      </c>
      <c r="N8" s="3">
        <v>31</v>
      </c>
      <c r="O8" s="3">
        <v>38</v>
      </c>
      <c r="P8" s="3">
        <v>49</v>
      </c>
      <c r="Q8" s="3">
        <v>31</v>
      </c>
      <c r="R8" s="3">
        <v>24</v>
      </c>
      <c r="S8" s="3">
        <v>41</v>
      </c>
      <c r="T8" s="3">
        <v>15</v>
      </c>
      <c r="U8" s="3">
        <v>17</v>
      </c>
      <c r="V8" s="3">
        <v>17</v>
      </c>
      <c r="W8" s="3">
        <v>28</v>
      </c>
      <c r="X8" s="3">
        <v>34</v>
      </c>
      <c r="Y8" s="3">
        <v>25</v>
      </c>
      <c r="Z8" s="3">
        <v>28</v>
      </c>
      <c r="AA8" s="3">
        <v>19</v>
      </c>
      <c r="AB8" s="3">
        <v>21</v>
      </c>
      <c r="AC8" s="3">
        <v>13</v>
      </c>
      <c r="AD8" s="3">
        <v>12</v>
      </c>
      <c r="AE8" s="3">
        <v>21</v>
      </c>
      <c r="AF8" s="3">
        <v>34</v>
      </c>
    </row>
    <row r="9" spans="1:32" x14ac:dyDescent="0.25">
      <c r="A9" s="8">
        <v>3</v>
      </c>
      <c r="B9" s="3">
        <v>87</v>
      </c>
      <c r="C9" s="3">
        <v>87</v>
      </c>
      <c r="D9" s="3">
        <v>35</v>
      </c>
      <c r="E9" s="3">
        <v>38</v>
      </c>
      <c r="F9" s="3">
        <v>44</v>
      </c>
      <c r="G9" s="3">
        <v>72</v>
      </c>
      <c r="H9" s="3">
        <v>69</v>
      </c>
      <c r="I9" s="3">
        <v>41</v>
      </c>
      <c r="J9" s="3">
        <v>76</v>
      </c>
      <c r="K9" s="3">
        <v>47</v>
      </c>
      <c r="L9" s="3">
        <v>48</v>
      </c>
      <c r="M9" s="3">
        <v>53</v>
      </c>
      <c r="N9" s="3">
        <v>47</v>
      </c>
      <c r="O9" s="3">
        <v>81</v>
      </c>
      <c r="P9" s="3">
        <v>85</v>
      </c>
      <c r="Q9" s="3">
        <v>61</v>
      </c>
      <c r="R9" s="3">
        <v>69</v>
      </c>
      <c r="S9" s="3">
        <v>45</v>
      </c>
      <c r="T9" s="3">
        <v>52</v>
      </c>
      <c r="U9" s="3">
        <v>52</v>
      </c>
      <c r="V9" s="3">
        <v>40</v>
      </c>
      <c r="W9" s="3">
        <v>65</v>
      </c>
      <c r="X9" s="3">
        <v>62</v>
      </c>
      <c r="Y9" s="3">
        <v>65</v>
      </c>
      <c r="Z9" s="3">
        <v>51</v>
      </c>
      <c r="AA9" s="3">
        <v>56</v>
      </c>
      <c r="AB9" s="3">
        <v>65</v>
      </c>
      <c r="AC9" s="3">
        <v>50</v>
      </c>
      <c r="AD9" s="3">
        <v>31</v>
      </c>
      <c r="AE9" s="3">
        <v>33</v>
      </c>
      <c r="AF9" s="3">
        <v>89</v>
      </c>
    </row>
    <row r="10" spans="1:32" x14ac:dyDescent="0.25">
      <c r="A10" s="8">
        <v>4</v>
      </c>
      <c r="B10" s="3">
        <v>38</v>
      </c>
      <c r="C10" s="3">
        <v>56</v>
      </c>
      <c r="D10" s="3">
        <v>19</v>
      </c>
      <c r="E10" s="3">
        <v>60</v>
      </c>
      <c r="F10" s="3">
        <v>51</v>
      </c>
      <c r="G10" s="3">
        <v>47</v>
      </c>
      <c r="H10" s="3">
        <v>51</v>
      </c>
      <c r="I10" s="3">
        <v>24</v>
      </c>
      <c r="J10" s="3">
        <v>44</v>
      </c>
      <c r="K10" s="3">
        <v>69</v>
      </c>
      <c r="L10" s="3">
        <v>42</v>
      </c>
      <c r="M10" s="3">
        <v>47</v>
      </c>
      <c r="N10" s="3">
        <v>53</v>
      </c>
      <c r="O10" s="3">
        <v>52</v>
      </c>
      <c r="P10" s="3">
        <v>35</v>
      </c>
      <c r="Q10" s="3">
        <v>68</v>
      </c>
      <c r="R10" s="3">
        <v>71</v>
      </c>
      <c r="S10" s="3">
        <v>22</v>
      </c>
      <c r="T10" s="3">
        <v>68</v>
      </c>
      <c r="U10" s="3">
        <v>74</v>
      </c>
      <c r="V10" s="3">
        <v>60</v>
      </c>
      <c r="W10" s="3">
        <v>71</v>
      </c>
      <c r="X10" s="3">
        <v>57</v>
      </c>
      <c r="Y10" s="3">
        <v>56</v>
      </c>
      <c r="Z10" s="3">
        <v>47</v>
      </c>
      <c r="AA10" s="3">
        <v>70</v>
      </c>
      <c r="AB10" s="3">
        <v>74</v>
      </c>
      <c r="AC10" s="3">
        <v>63</v>
      </c>
      <c r="AD10" s="3">
        <v>21</v>
      </c>
      <c r="AE10" s="3">
        <v>41</v>
      </c>
      <c r="AF10" s="3">
        <v>56</v>
      </c>
    </row>
    <row r="11" spans="1:32" x14ac:dyDescent="0.25">
      <c r="A11" s="8">
        <v>5</v>
      </c>
      <c r="B11" s="3">
        <v>8</v>
      </c>
      <c r="C11" s="3">
        <v>8</v>
      </c>
      <c r="D11" s="3">
        <v>6</v>
      </c>
      <c r="E11" s="3">
        <v>50</v>
      </c>
      <c r="F11" s="3">
        <v>37</v>
      </c>
      <c r="G11" s="3">
        <v>15</v>
      </c>
      <c r="H11" s="3">
        <v>16</v>
      </c>
      <c r="I11" s="3">
        <v>3</v>
      </c>
      <c r="J11" s="3">
        <v>5</v>
      </c>
      <c r="K11" s="3">
        <v>44</v>
      </c>
      <c r="L11" s="3">
        <v>26</v>
      </c>
      <c r="M11" s="3">
        <v>21</v>
      </c>
      <c r="N11" s="3">
        <v>36</v>
      </c>
      <c r="O11" s="3">
        <v>10</v>
      </c>
      <c r="P11" s="3">
        <v>7</v>
      </c>
      <c r="Q11" s="3">
        <v>17</v>
      </c>
      <c r="R11" s="3">
        <v>14</v>
      </c>
      <c r="S11" s="3">
        <v>4</v>
      </c>
      <c r="T11" s="3">
        <v>41</v>
      </c>
      <c r="U11" s="3">
        <v>36</v>
      </c>
      <c r="V11" s="3">
        <v>29</v>
      </c>
      <c r="W11" s="3">
        <v>17</v>
      </c>
      <c r="X11" s="3">
        <v>18</v>
      </c>
      <c r="Y11" s="3">
        <v>25</v>
      </c>
      <c r="Z11" s="3">
        <v>19</v>
      </c>
      <c r="AA11" s="3">
        <v>34</v>
      </c>
      <c r="AB11" s="3">
        <v>23</v>
      </c>
      <c r="AC11" s="3">
        <v>50</v>
      </c>
      <c r="AD11" s="3">
        <v>12</v>
      </c>
      <c r="AE11" s="3">
        <v>14</v>
      </c>
      <c r="AF11" s="3">
        <v>3</v>
      </c>
    </row>
    <row r="12" spans="1:32" x14ac:dyDescent="0.25">
      <c r="A12" s="8" t="s">
        <v>112</v>
      </c>
      <c r="B12" s="3">
        <v>3</v>
      </c>
      <c r="C12" s="3">
        <v>4</v>
      </c>
      <c r="D12" s="3">
        <v>60</v>
      </c>
      <c r="E12" s="3">
        <v>13</v>
      </c>
      <c r="F12" s="3">
        <v>17</v>
      </c>
      <c r="G12" s="3">
        <v>4</v>
      </c>
      <c r="H12" s="3">
        <v>4</v>
      </c>
      <c r="I12" s="3">
        <v>9</v>
      </c>
      <c r="J12" s="3">
        <v>7</v>
      </c>
      <c r="K12" s="3">
        <v>10</v>
      </c>
      <c r="L12" s="3">
        <v>9</v>
      </c>
      <c r="M12" s="3">
        <v>38</v>
      </c>
      <c r="N12" s="3">
        <v>6</v>
      </c>
      <c r="O12" s="3">
        <v>3</v>
      </c>
      <c r="P12" s="3">
        <v>6</v>
      </c>
      <c r="Q12" s="3">
        <v>9</v>
      </c>
      <c r="R12" s="3">
        <v>6</v>
      </c>
      <c r="S12" s="3">
        <v>30</v>
      </c>
      <c r="T12" s="3">
        <v>12</v>
      </c>
      <c r="U12" s="3">
        <v>10</v>
      </c>
      <c r="V12" s="3">
        <v>41</v>
      </c>
      <c r="W12" s="3">
        <v>5</v>
      </c>
      <c r="X12" s="3">
        <v>4</v>
      </c>
      <c r="Y12" s="3">
        <v>12</v>
      </c>
      <c r="Z12" s="3">
        <v>27</v>
      </c>
      <c r="AA12" s="3">
        <v>8</v>
      </c>
      <c r="AB12" s="3">
        <v>8</v>
      </c>
      <c r="AC12" s="3">
        <v>16</v>
      </c>
      <c r="AD12" s="3">
        <v>110</v>
      </c>
      <c r="AE12" s="3">
        <v>79</v>
      </c>
      <c r="AF12" s="3">
        <v>7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2.87</v>
      </c>
      <c r="C14" s="17">
        <v>3.06</v>
      </c>
      <c r="D14" s="17">
        <v>2.37</v>
      </c>
      <c r="E14" s="17">
        <v>3.52</v>
      </c>
      <c r="F14" s="17">
        <v>3.25</v>
      </c>
      <c r="G14" s="17">
        <v>2.97</v>
      </c>
      <c r="H14" s="17">
        <v>3.02</v>
      </c>
      <c r="I14" s="17">
        <v>2.1800000000000002</v>
      </c>
      <c r="J14" s="17">
        <v>2.79</v>
      </c>
      <c r="K14" s="17">
        <v>3.56</v>
      </c>
      <c r="L14" s="17">
        <v>2.86</v>
      </c>
      <c r="M14" s="17">
        <v>3.15</v>
      </c>
      <c r="N14" s="17">
        <v>3.18</v>
      </c>
      <c r="O14" s="17">
        <v>2.99</v>
      </c>
      <c r="P14" s="17">
        <v>2.8</v>
      </c>
      <c r="Q14" s="17">
        <v>3.2</v>
      </c>
      <c r="R14" s="17">
        <v>3.2</v>
      </c>
      <c r="S14" s="17">
        <v>2.2400000000000002</v>
      </c>
      <c r="T14" s="17">
        <v>3.56</v>
      </c>
      <c r="U14" s="17">
        <v>3.54</v>
      </c>
      <c r="V14" s="17">
        <v>3.44</v>
      </c>
      <c r="W14" s="17">
        <v>3.23</v>
      </c>
      <c r="X14" s="17">
        <v>3.03</v>
      </c>
      <c r="Y14" s="17">
        <v>3.23</v>
      </c>
      <c r="Z14" s="17">
        <v>2.98</v>
      </c>
      <c r="AA14" s="17">
        <v>3.46</v>
      </c>
      <c r="AB14" s="17">
        <v>3.4</v>
      </c>
      <c r="AC14" s="17">
        <v>3.7</v>
      </c>
      <c r="AD14" s="17">
        <v>3.01</v>
      </c>
      <c r="AE14" s="17">
        <v>3.16</v>
      </c>
      <c r="AF14" s="17">
        <v>3.01</v>
      </c>
    </row>
    <row r="15" spans="1:32" x14ac:dyDescent="0.25">
      <c r="A15" s="5" t="s">
        <v>37</v>
      </c>
      <c r="B15" s="17">
        <v>0.94</v>
      </c>
      <c r="C15" s="17">
        <v>0.95</v>
      </c>
      <c r="D15" s="17">
        <v>1.1499999999999999</v>
      </c>
      <c r="E15" s="17">
        <v>1.28</v>
      </c>
      <c r="F15" s="17">
        <v>1.31</v>
      </c>
      <c r="G15" s="17">
        <v>1.08</v>
      </c>
      <c r="H15" s="17">
        <v>1.08</v>
      </c>
      <c r="I15" s="17">
        <v>1.08</v>
      </c>
      <c r="J15" s="17">
        <v>1.02</v>
      </c>
      <c r="K15" s="17">
        <v>1.18</v>
      </c>
      <c r="L15" s="17">
        <v>1.35</v>
      </c>
      <c r="M15" s="17">
        <v>1.2</v>
      </c>
      <c r="N15" s="17">
        <v>1.32</v>
      </c>
      <c r="O15" s="17">
        <v>1.01</v>
      </c>
      <c r="P15" s="17">
        <v>0.97</v>
      </c>
      <c r="Q15" s="17">
        <v>1.08</v>
      </c>
      <c r="R15" s="17">
        <v>1.05</v>
      </c>
      <c r="S15" s="17">
        <v>1.1299999999999999</v>
      </c>
      <c r="T15" s="17">
        <v>1.1299999999999999</v>
      </c>
      <c r="U15" s="17">
        <v>1.1000000000000001</v>
      </c>
      <c r="V15" s="17">
        <v>1.18</v>
      </c>
      <c r="W15" s="17">
        <v>1.06</v>
      </c>
      <c r="X15" s="17">
        <v>1.17</v>
      </c>
      <c r="Y15" s="17">
        <v>1.1399999999999999</v>
      </c>
      <c r="Z15" s="17">
        <v>1.25</v>
      </c>
      <c r="AA15" s="17">
        <v>1.1200000000000001</v>
      </c>
      <c r="AB15" s="17">
        <v>1.02</v>
      </c>
      <c r="AC15" s="17">
        <v>1.1000000000000001</v>
      </c>
      <c r="AD15" s="17">
        <v>1.26</v>
      </c>
      <c r="AE15" s="17">
        <v>1.18</v>
      </c>
      <c r="AF15" s="17">
        <v>0.89</v>
      </c>
    </row>
    <row r="16" spans="1:32" x14ac:dyDescent="0.25">
      <c r="A16" s="5" t="s">
        <v>38</v>
      </c>
      <c r="B16" s="18">
        <v>199</v>
      </c>
      <c r="C16" s="18">
        <v>198</v>
      </c>
      <c r="D16" s="18">
        <v>142</v>
      </c>
      <c r="E16" s="18">
        <v>189</v>
      </c>
      <c r="F16" s="18">
        <v>185</v>
      </c>
      <c r="G16" s="18">
        <v>198</v>
      </c>
      <c r="H16" s="18">
        <v>198</v>
      </c>
      <c r="I16" s="18">
        <v>193</v>
      </c>
      <c r="J16" s="18">
        <v>195</v>
      </c>
      <c r="K16" s="18">
        <v>192</v>
      </c>
      <c r="L16" s="18">
        <v>193</v>
      </c>
      <c r="M16" s="18">
        <v>164</v>
      </c>
      <c r="N16" s="18">
        <v>196</v>
      </c>
      <c r="O16" s="18">
        <v>199</v>
      </c>
      <c r="P16" s="18">
        <v>196</v>
      </c>
      <c r="Q16" s="18">
        <v>193</v>
      </c>
      <c r="R16" s="18">
        <v>196</v>
      </c>
      <c r="S16" s="18">
        <v>172</v>
      </c>
      <c r="T16" s="18">
        <v>190</v>
      </c>
      <c r="U16" s="18">
        <v>192</v>
      </c>
      <c r="V16" s="18">
        <v>161</v>
      </c>
      <c r="W16" s="18">
        <v>197</v>
      </c>
      <c r="X16" s="18">
        <v>198</v>
      </c>
      <c r="Y16" s="18">
        <v>190</v>
      </c>
      <c r="Z16" s="18">
        <v>175</v>
      </c>
      <c r="AA16" s="18">
        <v>194</v>
      </c>
      <c r="AB16" s="18">
        <v>194</v>
      </c>
      <c r="AC16" s="18">
        <v>186</v>
      </c>
      <c r="AD16" s="18">
        <v>92</v>
      </c>
      <c r="AE16" s="18">
        <v>123</v>
      </c>
      <c r="AF16" s="18">
        <v>195</v>
      </c>
    </row>
    <row r="18" spans="1:6" x14ac:dyDescent="0.25">
      <c r="A18" s="5" t="s">
        <v>117</v>
      </c>
      <c r="B18" s="5">
        <v>202</v>
      </c>
    </row>
    <row r="19" spans="1:6" x14ac:dyDescent="0.25">
      <c r="A19" s="5" t="s">
        <v>118</v>
      </c>
      <c r="B19" s="5">
        <v>327</v>
      </c>
    </row>
    <row r="20" spans="1:6" x14ac:dyDescent="0.25">
      <c r="A20" s="5" t="s">
        <v>119</v>
      </c>
      <c r="B20" s="21">
        <f>202/327</f>
        <v>0.61773700305810397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3.08</v>
      </c>
    </row>
    <row r="23" spans="1:6" x14ac:dyDescent="0.25">
      <c r="A23" s="5" t="s">
        <v>143</v>
      </c>
      <c r="B23" s="5"/>
      <c r="C23" s="5"/>
    </row>
  </sheetData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129</v>
      </c>
    </row>
    <row r="3" spans="1:32" x14ac:dyDescent="0.25">
      <c r="A3" s="1" t="s">
        <v>1</v>
      </c>
      <c r="B3" t="s">
        <v>125</v>
      </c>
      <c r="D3" t="s">
        <v>136</v>
      </c>
    </row>
    <row r="4" spans="1:32" x14ac:dyDescent="0.25">
      <c r="A4" s="1" t="s">
        <v>2</v>
      </c>
      <c r="B4" t="s">
        <v>144</v>
      </c>
      <c r="D4" s="23" t="s">
        <v>147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2</v>
      </c>
      <c r="AE10" s="3">
        <v>2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4</v>
      </c>
      <c r="D14" s="17">
        <v>3</v>
      </c>
      <c r="E14" s="17">
        <v>3</v>
      </c>
      <c r="F14" s="17">
        <v>3</v>
      </c>
      <c r="G14" s="17">
        <v>3.5</v>
      </c>
      <c r="H14" s="17">
        <v>3.5</v>
      </c>
      <c r="I14" s="17">
        <v>3.5</v>
      </c>
      <c r="J14" s="17">
        <v>3.5</v>
      </c>
      <c r="K14" s="17">
        <v>3.5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3.5</v>
      </c>
      <c r="Y14" s="17">
        <v>3</v>
      </c>
      <c r="Z14" s="17">
        <v>3</v>
      </c>
      <c r="AA14" s="17">
        <v>3</v>
      </c>
      <c r="AB14" s="17">
        <v>3</v>
      </c>
      <c r="AC14" s="17">
        <v>4.5</v>
      </c>
      <c r="AD14" s="17">
        <v>4</v>
      </c>
      <c r="AE14" s="17">
        <v>4</v>
      </c>
      <c r="AF14" s="17">
        <v>3.5</v>
      </c>
    </row>
    <row r="15" spans="1:32" x14ac:dyDescent="0.25">
      <c r="A15" s="5" t="s">
        <v>37</v>
      </c>
      <c r="B15" s="17">
        <v>1.41</v>
      </c>
      <c r="C15" s="17">
        <v>0</v>
      </c>
      <c r="D15" s="17">
        <v>1.41</v>
      </c>
      <c r="E15" s="17">
        <v>1.41</v>
      </c>
      <c r="F15" s="17">
        <v>1.41</v>
      </c>
      <c r="G15" s="17">
        <v>0.71</v>
      </c>
      <c r="H15" s="17">
        <v>0.71</v>
      </c>
      <c r="I15" s="17">
        <v>0.71</v>
      </c>
      <c r="J15" s="17">
        <v>0.71</v>
      </c>
      <c r="K15" s="17">
        <v>0.71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0.71</v>
      </c>
      <c r="Y15" s="17">
        <v>1.41</v>
      </c>
      <c r="Z15" s="17">
        <v>1.41</v>
      </c>
      <c r="AA15" s="17">
        <v>1.41</v>
      </c>
      <c r="AB15" s="17">
        <v>1.41</v>
      </c>
      <c r="AC15" s="17">
        <v>0.71</v>
      </c>
      <c r="AD15" s="17">
        <v>0</v>
      </c>
      <c r="AE15" s="17">
        <v>0</v>
      </c>
      <c r="AF15" s="17">
        <v>0.71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6" x14ac:dyDescent="0.25">
      <c r="A18" s="5" t="s">
        <v>117</v>
      </c>
      <c r="B18" s="5">
        <v>2</v>
      </c>
    </row>
    <row r="19" spans="1:6" x14ac:dyDescent="0.25">
      <c r="A19" s="5" t="s">
        <v>118</v>
      </c>
      <c r="B19" s="5">
        <v>2</v>
      </c>
    </row>
    <row r="20" spans="1:6" x14ac:dyDescent="0.25">
      <c r="A20" s="5" t="s">
        <v>119</v>
      </c>
      <c r="B20" s="21">
        <f>2/2</f>
        <v>1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3.1666666666666665</v>
      </c>
    </row>
    <row r="23" spans="1:6" x14ac:dyDescent="0.25">
      <c r="A23" s="5" t="s">
        <v>143</v>
      </c>
      <c r="B23" s="5"/>
      <c r="C23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/>
  </sheetPr>
  <dimension ref="A1:Z22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40</v>
      </c>
    </row>
    <row r="2" spans="1:26" x14ac:dyDescent="0.25">
      <c r="A2" s="1" t="s">
        <v>0</v>
      </c>
      <c r="B2" s="19" t="s">
        <v>115</v>
      </c>
    </row>
    <row r="3" spans="1:26" x14ac:dyDescent="0.25">
      <c r="A3" s="1" t="s">
        <v>1</v>
      </c>
      <c r="B3" t="s">
        <v>125</v>
      </c>
      <c r="D3" s="35" t="s">
        <v>138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6" x14ac:dyDescent="0.25">
      <c r="A4" s="1" t="s">
        <v>2</v>
      </c>
      <c r="B4" t="s">
        <v>144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6" x14ac:dyDescent="0.25">
      <c r="A8" s="8">
        <v>2</v>
      </c>
      <c r="B8" s="3">
        <v>2</v>
      </c>
      <c r="C8" s="3">
        <v>1</v>
      </c>
      <c r="D8" s="3">
        <v>2</v>
      </c>
      <c r="E8" s="3">
        <v>1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0</v>
      </c>
      <c r="Y8" s="3">
        <v>1</v>
      </c>
    </row>
    <row r="9" spans="1:26" x14ac:dyDescent="0.25">
      <c r="A9" s="8">
        <v>3</v>
      </c>
      <c r="B9" s="3">
        <v>2</v>
      </c>
      <c r="C9" s="3">
        <v>4</v>
      </c>
      <c r="D9" s="3">
        <v>3</v>
      </c>
      <c r="E9" s="3">
        <v>2</v>
      </c>
      <c r="F9" s="3">
        <v>4</v>
      </c>
      <c r="G9" s="3">
        <v>3</v>
      </c>
      <c r="H9" s="3">
        <v>2</v>
      </c>
      <c r="I9" s="3">
        <v>2</v>
      </c>
      <c r="J9" s="3">
        <v>3</v>
      </c>
      <c r="K9" s="3">
        <v>2</v>
      </c>
      <c r="L9" s="3">
        <v>4</v>
      </c>
      <c r="M9" s="3">
        <v>5</v>
      </c>
      <c r="N9" s="3">
        <v>3</v>
      </c>
      <c r="O9" s="3">
        <v>3</v>
      </c>
      <c r="P9" s="3">
        <v>3</v>
      </c>
      <c r="Q9" s="3">
        <v>3</v>
      </c>
      <c r="R9" s="3">
        <v>4</v>
      </c>
      <c r="S9" s="3">
        <v>2</v>
      </c>
      <c r="T9" s="3">
        <v>2</v>
      </c>
      <c r="U9" s="3">
        <v>1</v>
      </c>
      <c r="V9" s="3">
        <v>2</v>
      </c>
      <c r="W9" s="3">
        <v>2</v>
      </c>
      <c r="X9" s="3">
        <v>2</v>
      </c>
      <c r="Y9" s="3">
        <v>3</v>
      </c>
    </row>
    <row r="10" spans="1:26" x14ac:dyDescent="0.25">
      <c r="A10" s="8">
        <v>4</v>
      </c>
      <c r="B10" s="3">
        <v>2</v>
      </c>
      <c r="C10" s="3">
        <v>2</v>
      </c>
      <c r="D10" s="3">
        <v>3</v>
      </c>
      <c r="E10" s="3">
        <v>5</v>
      </c>
      <c r="F10" s="3">
        <v>4</v>
      </c>
      <c r="G10" s="3">
        <v>3</v>
      </c>
      <c r="H10" s="3">
        <v>3</v>
      </c>
      <c r="I10" s="3">
        <v>5</v>
      </c>
      <c r="J10" s="3">
        <v>4</v>
      </c>
      <c r="K10" s="3">
        <v>3</v>
      </c>
      <c r="L10" s="3">
        <v>3</v>
      </c>
      <c r="M10" s="3">
        <v>2</v>
      </c>
      <c r="N10" s="3">
        <v>2</v>
      </c>
      <c r="O10" s="3">
        <v>4</v>
      </c>
      <c r="P10" s="3">
        <v>3</v>
      </c>
      <c r="Q10" s="3">
        <v>4</v>
      </c>
      <c r="R10" s="3">
        <v>2</v>
      </c>
      <c r="S10" s="3">
        <v>4</v>
      </c>
      <c r="T10" s="3">
        <v>5</v>
      </c>
      <c r="U10" s="3">
        <v>5</v>
      </c>
      <c r="V10" s="3">
        <v>5</v>
      </c>
      <c r="W10" s="3">
        <v>2</v>
      </c>
      <c r="X10" s="3">
        <v>3</v>
      </c>
      <c r="Y10" s="3">
        <v>2</v>
      </c>
    </row>
    <row r="11" spans="1:26" x14ac:dyDescent="0.25">
      <c r="A11" s="8">
        <v>5</v>
      </c>
      <c r="B11" s="3">
        <v>3</v>
      </c>
      <c r="C11" s="3">
        <v>3</v>
      </c>
      <c r="D11" s="3">
        <v>1</v>
      </c>
      <c r="E11" s="3">
        <v>2</v>
      </c>
      <c r="F11" s="3">
        <v>2</v>
      </c>
      <c r="G11" s="3">
        <v>2</v>
      </c>
      <c r="H11" s="3">
        <v>5</v>
      </c>
      <c r="I11" s="3">
        <v>3</v>
      </c>
      <c r="J11" s="3">
        <v>3</v>
      </c>
      <c r="K11" s="3">
        <v>5</v>
      </c>
      <c r="L11" s="3">
        <v>3</v>
      </c>
      <c r="M11" s="3">
        <v>3</v>
      </c>
      <c r="N11" s="3">
        <v>5</v>
      </c>
      <c r="O11" s="3">
        <v>3</v>
      </c>
      <c r="P11" s="3">
        <v>4</v>
      </c>
      <c r="Q11" s="3">
        <v>3</v>
      </c>
      <c r="R11" s="3">
        <v>4</v>
      </c>
      <c r="S11" s="3">
        <v>3</v>
      </c>
      <c r="T11" s="3">
        <v>2</v>
      </c>
      <c r="U11" s="3">
        <v>3</v>
      </c>
      <c r="V11" s="3">
        <v>2</v>
      </c>
      <c r="W11" s="3">
        <v>5</v>
      </c>
      <c r="X11" s="3">
        <v>5</v>
      </c>
      <c r="Y11" s="3">
        <v>4</v>
      </c>
    </row>
    <row r="12" spans="1:26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20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5" t="s">
        <v>36</v>
      </c>
      <c r="B14" s="17">
        <v>3.4</v>
      </c>
      <c r="C14" s="17">
        <v>3.7</v>
      </c>
      <c r="D14" s="17">
        <v>3.1</v>
      </c>
      <c r="E14" s="17">
        <v>3.8</v>
      </c>
      <c r="F14" s="17">
        <v>3.8</v>
      </c>
      <c r="G14" s="17">
        <v>3.5</v>
      </c>
      <c r="H14" s="17">
        <v>4.3</v>
      </c>
      <c r="I14" s="17">
        <v>4.0999999999999996</v>
      </c>
      <c r="J14" s="17">
        <v>4</v>
      </c>
      <c r="K14" s="17">
        <v>4.3</v>
      </c>
      <c r="L14" s="17">
        <v>3.9</v>
      </c>
      <c r="M14" s="17">
        <v>3.8</v>
      </c>
      <c r="N14" s="17">
        <v>4.2</v>
      </c>
      <c r="O14" s="17">
        <v>4</v>
      </c>
      <c r="P14" s="17">
        <v>4.0999999999999996</v>
      </c>
      <c r="Q14" s="17">
        <v>4</v>
      </c>
      <c r="R14" s="17">
        <v>4</v>
      </c>
      <c r="S14" s="17">
        <v>3.9</v>
      </c>
      <c r="T14" s="17">
        <v>3.8</v>
      </c>
      <c r="U14" s="17">
        <v>4</v>
      </c>
      <c r="V14" s="17">
        <v>3.8</v>
      </c>
      <c r="W14" s="17">
        <v>4.0999999999999996</v>
      </c>
      <c r="X14" s="17">
        <v>4.3</v>
      </c>
      <c r="Y14" s="17">
        <v>3.9</v>
      </c>
    </row>
    <row r="15" spans="1:26" x14ac:dyDescent="0.25">
      <c r="A15" s="5" t="s">
        <v>37</v>
      </c>
      <c r="B15" s="17">
        <v>1.43</v>
      </c>
      <c r="C15" s="17">
        <v>1.06</v>
      </c>
      <c r="D15" s="17">
        <v>1.2</v>
      </c>
      <c r="E15" s="17">
        <v>0.92</v>
      </c>
      <c r="F15" s="17">
        <v>0.79</v>
      </c>
      <c r="G15" s="17">
        <v>1.08</v>
      </c>
      <c r="H15" s="17">
        <v>0.82</v>
      </c>
      <c r="I15" s="17">
        <v>0.74</v>
      </c>
      <c r="J15" s="17">
        <v>0.82</v>
      </c>
      <c r="K15" s="17">
        <v>0.82</v>
      </c>
      <c r="L15" s="17">
        <v>0.88</v>
      </c>
      <c r="M15" s="17">
        <v>0.92</v>
      </c>
      <c r="N15" s="17">
        <v>0.92</v>
      </c>
      <c r="O15" s="17">
        <v>0.82</v>
      </c>
      <c r="P15" s="17">
        <v>0.88</v>
      </c>
      <c r="Q15" s="17">
        <v>0.82</v>
      </c>
      <c r="R15" s="17">
        <v>0.94</v>
      </c>
      <c r="S15" s="17">
        <v>0.99</v>
      </c>
      <c r="T15" s="17">
        <v>0.92</v>
      </c>
      <c r="U15" s="17">
        <v>0.94</v>
      </c>
      <c r="V15" s="17">
        <v>0.92</v>
      </c>
      <c r="W15" s="17">
        <v>1.1000000000000001</v>
      </c>
      <c r="X15" s="17">
        <v>0.82</v>
      </c>
      <c r="Y15" s="17">
        <v>1.1000000000000001</v>
      </c>
    </row>
    <row r="16" spans="1:26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10</v>
      </c>
      <c r="J16" s="18">
        <v>10</v>
      </c>
      <c r="K16" s="18">
        <v>10</v>
      </c>
      <c r="L16" s="18">
        <v>10</v>
      </c>
      <c r="M16" s="18">
        <v>10</v>
      </c>
      <c r="N16" s="18">
        <v>10</v>
      </c>
      <c r="O16" s="18">
        <v>10</v>
      </c>
      <c r="P16" s="18">
        <v>10</v>
      </c>
      <c r="Q16" s="18">
        <v>10</v>
      </c>
      <c r="R16" s="18">
        <v>10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</row>
    <row r="18" spans="1:26" x14ac:dyDescent="0.25">
      <c r="A18" s="5" t="s">
        <v>140</v>
      </c>
      <c r="B18" s="5"/>
      <c r="C18" s="5"/>
      <c r="D18" s="5"/>
      <c r="E18" s="5"/>
      <c r="F18" s="17">
        <f>AVERAGE(S14:V14)</f>
        <v>3.875</v>
      </c>
    </row>
    <row r="19" spans="1:26" x14ac:dyDescent="0.25">
      <c r="A19" s="5" t="s">
        <v>141</v>
      </c>
      <c r="B19" s="5"/>
      <c r="C19" s="5"/>
    </row>
    <row r="22" spans="1:26" x14ac:dyDescent="0.25">
      <c r="Z22" s="24"/>
    </row>
  </sheetData>
  <mergeCells count="1">
    <mergeCell ref="D3:V4"/>
  </mergeCells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115</v>
      </c>
    </row>
    <row r="3" spans="1:32" x14ac:dyDescent="0.25">
      <c r="A3" s="1" t="s">
        <v>1</v>
      </c>
      <c r="B3" t="s">
        <v>125</v>
      </c>
      <c r="D3" s="35" t="s">
        <v>138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32" x14ac:dyDescent="0.25">
      <c r="A4" s="1" t="s">
        <v>2</v>
      </c>
      <c r="B4" t="s">
        <v>144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32" x14ac:dyDescent="0.25">
      <c r="D5" s="23" t="s">
        <v>148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3</v>
      </c>
      <c r="C7" s="3">
        <v>3</v>
      </c>
      <c r="D7" s="3">
        <v>5</v>
      </c>
      <c r="E7" s="3">
        <v>16</v>
      </c>
      <c r="F7" s="3">
        <v>5</v>
      </c>
      <c r="G7" s="3">
        <v>2</v>
      </c>
      <c r="H7" s="3">
        <v>5</v>
      </c>
      <c r="I7" s="3">
        <v>17</v>
      </c>
      <c r="J7" s="3">
        <v>6</v>
      </c>
      <c r="K7" s="3">
        <v>4</v>
      </c>
      <c r="L7" s="3">
        <v>4</v>
      </c>
      <c r="M7" s="3">
        <v>7</v>
      </c>
      <c r="N7" s="3">
        <v>16</v>
      </c>
      <c r="O7" s="3">
        <v>4</v>
      </c>
      <c r="P7" s="3">
        <v>4</v>
      </c>
      <c r="Q7" s="3">
        <v>3</v>
      </c>
      <c r="R7" s="3">
        <v>5</v>
      </c>
      <c r="S7" s="3">
        <v>14</v>
      </c>
      <c r="T7" s="3">
        <v>3</v>
      </c>
      <c r="U7" s="3">
        <v>3</v>
      </c>
      <c r="V7" s="3">
        <v>1</v>
      </c>
      <c r="W7" s="3">
        <v>4</v>
      </c>
      <c r="X7" s="3">
        <v>2</v>
      </c>
      <c r="Y7" s="3">
        <v>2</v>
      </c>
      <c r="Z7" s="3">
        <v>2</v>
      </c>
      <c r="AA7" s="3">
        <v>2</v>
      </c>
      <c r="AB7" s="3">
        <v>3</v>
      </c>
      <c r="AC7" s="3">
        <v>3</v>
      </c>
      <c r="AD7" s="3">
        <v>4</v>
      </c>
      <c r="AE7" s="3">
        <v>2</v>
      </c>
      <c r="AF7" s="3">
        <v>2</v>
      </c>
    </row>
    <row r="8" spans="1:32" x14ac:dyDescent="0.25">
      <c r="A8" s="8">
        <v>2</v>
      </c>
      <c r="B8" s="3">
        <v>11</v>
      </c>
      <c r="C8" s="3">
        <v>8</v>
      </c>
      <c r="D8" s="3">
        <v>10</v>
      </c>
      <c r="E8" s="3">
        <v>7</v>
      </c>
      <c r="F8" s="3">
        <v>3</v>
      </c>
      <c r="G8" s="3">
        <v>6</v>
      </c>
      <c r="H8" s="3">
        <v>6</v>
      </c>
      <c r="I8" s="3">
        <v>12</v>
      </c>
      <c r="J8" s="3">
        <v>8</v>
      </c>
      <c r="K8" s="3">
        <v>4</v>
      </c>
      <c r="L8" s="3">
        <v>6</v>
      </c>
      <c r="M8" s="3">
        <v>7</v>
      </c>
      <c r="N8" s="3">
        <v>5</v>
      </c>
      <c r="O8" s="3">
        <v>8</v>
      </c>
      <c r="P8" s="3">
        <v>10</v>
      </c>
      <c r="Q8" s="3">
        <v>13</v>
      </c>
      <c r="R8" s="3">
        <v>6</v>
      </c>
      <c r="S8" s="3">
        <v>10</v>
      </c>
      <c r="T8" s="3">
        <v>3</v>
      </c>
      <c r="U8" s="3">
        <v>5</v>
      </c>
      <c r="V8" s="3">
        <v>6</v>
      </c>
      <c r="W8" s="3">
        <v>9</v>
      </c>
      <c r="X8" s="3">
        <v>9</v>
      </c>
      <c r="Y8" s="3">
        <v>6</v>
      </c>
      <c r="Z8" s="3">
        <v>8</v>
      </c>
      <c r="AA8" s="3">
        <v>2</v>
      </c>
      <c r="AB8" s="3">
        <v>6</v>
      </c>
      <c r="AC8" s="3">
        <v>3</v>
      </c>
      <c r="AD8" s="3">
        <v>3</v>
      </c>
      <c r="AE8" s="3">
        <v>4</v>
      </c>
      <c r="AF8" s="3">
        <v>11</v>
      </c>
    </row>
    <row r="9" spans="1:32" x14ac:dyDescent="0.25">
      <c r="A9" s="8">
        <v>3</v>
      </c>
      <c r="B9" s="3">
        <v>25</v>
      </c>
      <c r="C9" s="3">
        <v>21</v>
      </c>
      <c r="D9" s="3">
        <v>19</v>
      </c>
      <c r="E9" s="3">
        <v>9</v>
      </c>
      <c r="F9" s="3">
        <v>10</v>
      </c>
      <c r="G9" s="3">
        <v>16</v>
      </c>
      <c r="H9" s="3">
        <v>16</v>
      </c>
      <c r="I9" s="3">
        <v>11</v>
      </c>
      <c r="J9" s="3">
        <v>20</v>
      </c>
      <c r="K9" s="3">
        <v>13</v>
      </c>
      <c r="L9" s="3">
        <v>14</v>
      </c>
      <c r="M9" s="3">
        <v>18</v>
      </c>
      <c r="N9" s="3">
        <v>6</v>
      </c>
      <c r="O9" s="3">
        <v>22</v>
      </c>
      <c r="P9" s="3">
        <v>22</v>
      </c>
      <c r="Q9" s="3">
        <v>18</v>
      </c>
      <c r="R9" s="3">
        <v>20</v>
      </c>
      <c r="S9" s="3">
        <v>15</v>
      </c>
      <c r="T9" s="3">
        <v>15</v>
      </c>
      <c r="U9" s="3">
        <v>16</v>
      </c>
      <c r="V9" s="3">
        <v>18</v>
      </c>
      <c r="W9" s="3">
        <v>19</v>
      </c>
      <c r="X9" s="3">
        <v>18</v>
      </c>
      <c r="Y9" s="3">
        <v>18</v>
      </c>
      <c r="Z9" s="3">
        <v>15</v>
      </c>
      <c r="AA9" s="3">
        <v>12</v>
      </c>
      <c r="AB9" s="3">
        <v>18</v>
      </c>
      <c r="AC9" s="3">
        <v>8</v>
      </c>
      <c r="AD9" s="3">
        <v>10</v>
      </c>
      <c r="AE9" s="3">
        <v>18</v>
      </c>
      <c r="AF9" s="3">
        <v>14</v>
      </c>
    </row>
    <row r="10" spans="1:32" x14ac:dyDescent="0.25">
      <c r="A10" s="8">
        <v>4</v>
      </c>
      <c r="B10" s="3">
        <v>11</v>
      </c>
      <c r="C10" s="3">
        <v>15</v>
      </c>
      <c r="D10" s="3">
        <v>13</v>
      </c>
      <c r="E10" s="3">
        <v>8</v>
      </c>
      <c r="F10" s="3">
        <v>13</v>
      </c>
      <c r="G10" s="3">
        <v>20</v>
      </c>
      <c r="H10" s="3">
        <v>18</v>
      </c>
      <c r="I10" s="3">
        <v>10</v>
      </c>
      <c r="J10" s="3">
        <v>15</v>
      </c>
      <c r="K10" s="3">
        <v>21</v>
      </c>
      <c r="L10" s="3">
        <v>17</v>
      </c>
      <c r="M10" s="3">
        <v>10</v>
      </c>
      <c r="N10" s="3">
        <v>6</v>
      </c>
      <c r="O10" s="3">
        <v>13</v>
      </c>
      <c r="P10" s="3">
        <v>14</v>
      </c>
      <c r="Q10" s="3">
        <v>14</v>
      </c>
      <c r="R10" s="3">
        <v>16</v>
      </c>
      <c r="S10" s="3">
        <v>7</v>
      </c>
      <c r="T10" s="3">
        <v>21</v>
      </c>
      <c r="U10" s="3">
        <v>25</v>
      </c>
      <c r="V10" s="3">
        <v>18</v>
      </c>
      <c r="W10" s="3">
        <v>15</v>
      </c>
      <c r="X10" s="3">
        <v>14</v>
      </c>
      <c r="Y10" s="3">
        <v>15</v>
      </c>
      <c r="Z10" s="3">
        <v>14</v>
      </c>
      <c r="AA10" s="3">
        <v>27</v>
      </c>
      <c r="AB10" s="3">
        <v>17</v>
      </c>
      <c r="AC10" s="3">
        <v>24</v>
      </c>
      <c r="AD10" s="3">
        <v>13</v>
      </c>
      <c r="AE10" s="3">
        <v>15</v>
      </c>
      <c r="AF10" s="3">
        <v>26</v>
      </c>
    </row>
    <row r="11" spans="1:32" x14ac:dyDescent="0.25">
      <c r="A11" s="8">
        <v>5</v>
      </c>
      <c r="B11" s="3">
        <v>6</v>
      </c>
      <c r="C11" s="3">
        <v>9</v>
      </c>
      <c r="D11" s="3">
        <v>5</v>
      </c>
      <c r="E11" s="3">
        <v>4</v>
      </c>
      <c r="F11" s="3">
        <v>22</v>
      </c>
      <c r="G11" s="3">
        <v>12</v>
      </c>
      <c r="H11" s="3">
        <v>10</v>
      </c>
      <c r="I11" s="3">
        <v>5</v>
      </c>
      <c r="J11" s="3">
        <v>7</v>
      </c>
      <c r="K11" s="3">
        <v>12</v>
      </c>
      <c r="L11" s="3">
        <v>14</v>
      </c>
      <c r="M11" s="3">
        <v>12</v>
      </c>
      <c r="N11" s="3">
        <v>6</v>
      </c>
      <c r="O11" s="3">
        <v>8</v>
      </c>
      <c r="P11" s="3">
        <v>6</v>
      </c>
      <c r="Q11" s="3">
        <v>7</v>
      </c>
      <c r="R11" s="3">
        <v>8</v>
      </c>
      <c r="S11" s="3">
        <v>5</v>
      </c>
      <c r="T11" s="3">
        <v>12</v>
      </c>
      <c r="U11" s="3">
        <v>7</v>
      </c>
      <c r="V11" s="3">
        <v>12</v>
      </c>
      <c r="W11" s="3">
        <v>7</v>
      </c>
      <c r="X11" s="3">
        <v>13</v>
      </c>
      <c r="Y11" s="3">
        <v>14</v>
      </c>
      <c r="Z11" s="3">
        <v>15</v>
      </c>
      <c r="AA11" s="3">
        <v>13</v>
      </c>
      <c r="AB11" s="3">
        <v>12</v>
      </c>
      <c r="AC11" s="3">
        <v>17</v>
      </c>
      <c r="AD11" s="3">
        <v>6</v>
      </c>
      <c r="AE11" s="3">
        <v>5</v>
      </c>
      <c r="AF11" s="3">
        <v>3</v>
      </c>
    </row>
    <row r="12" spans="1:32" x14ac:dyDescent="0.25">
      <c r="A12" s="8" t="s">
        <v>112</v>
      </c>
      <c r="B12" s="3">
        <v>0</v>
      </c>
      <c r="C12" s="3">
        <v>0</v>
      </c>
      <c r="D12" s="3">
        <v>4</v>
      </c>
      <c r="E12" s="3">
        <v>12</v>
      </c>
      <c r="F12" s="3">
        <v>3</v>
      </c>
      <c r="G12" s="3">
        <v>0</v>
      </c>
      <c r="H12" s="3">
        <v>1</v>
      </c>
      <c r="I12" s="3">
        <v>1</v>
      </c>
      <c r="J12" s="3">
        <v>0</v>
      </c>
      <c r="K12" s="3">
        <v>2</v>
      </c>
      <c r="L12" s="3">
        <v>1</v>
      </c>
      <c r="M12" s="3">
        <v>2</v>
      </c>
      <c r="N12" s="3">
        <v>17</v>
      </c>
      <c r="O12" s="3">
        <v>1</v>
      </c>
      <c r="P12" s="3">
        <v>0</v>
      </c>
      <c r="Q12" s="3">
        <v>1</v>
      </c>
      <c r="R12" s="3">
        <v>1</v>
      </c>
      <c r="S12" s="3">
        <v>5</v>
      </c>
      <c r="T12" s="3">
        <v>2</v>
      </c>
      <c r="U12" s="3">
        <v>0</v>
      </c>
      <c r="V12" s="3">
        <v>1</v>
      </c>
      <c r="W12" s="3">
        <v>2</v>
      </c>
      <c r="X12" s="3">
        <v>0</v>
      </c>
      <c r="Y12" s="3">
        <v>1</v>
      </c>
      <c r="Z12" s="3">
        <v>2</v>
      </c>
      <c r="AA12" s="3">
        <v>0</v>
      </c>
      <c r="AB12" s="3">
        <v>0</v>
      </c>
      <c r="AC12" s="3">
        <v>1</v>
      </c>
      <c r="AD12" s="3">
        <v>20</v>
      </c>
      <c r="AE12" s="3">
        <v>12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3.11</v>
      </c>
      <c r="C14" s="17">
        <v>3.34</v>
      </c>
      <c r="D14" s="17">
        <v>3.06</v>
      </c>
      <c r="E14" s="17">
        <v>2.48</v>
      </c>
      <c r="F14" s="17">
        <v>3.83</v>
      </c>
      <c r="G14" s="17">
        <v>3.61</v>
      </c>
      <c r="H14" s="17">
        <v>3.4</v>
      </c>
      <c r="I14" s="17">
        <v>2.5299999999999998</v>
      </c>
      <c r="J14" s="17">
        <v>3.16</v>
      </c>
      <c r="K14" s="17">
        <v>3.61</v>
      </c>
      <c r="L14" s="17">
        <v>3.56</v>
      </c>
      <c r="M14" s="17">
        <v>3.24</v>
      </c>
      <c r="N14" s="17">
        <v>2.5099999999999998</v>
      </c>
      <c r="O14" s="17">
        <v>3.24</v>
      </c>
      <c r="P14" s="17">
        <v>3.14</v>
      </c>
      <c r="Q14" s="17">
        <v>3.16</v>
      </c>
      <c r="R14" s="17">
        <v>3.29</v>
      </c>
      <c r="S14" s="17">
        <v>2.59</v>
      </c>
      <c r="T14" s="17">
        <v>3.67</v>
      </c>
      <c r="U14" s="17">
        <v>3.5</v>
      </c>
      <c r="V14" s="17">
        <v>3.62</v>
      </c>
      <c r="W14" s="17">
        <v>3.22</v>
      </c>
      <c r="X14" s="17">
        <v>3.48</v>
      </c>
      <c r="Y14" s="17">
        <v>3.6</v>
      </c>
      <c r="Z14" s="17">
        <v>3.59</v>
      </c>
      <c r="AA14" s="17">
        <v>3.84</v>
      </c>
      <c r="AB14" s="17">
        <v>3.52</v>
      </c>
      <c r="AC14" s="17">
        <v>3.89</v>
      </c>
      <c r="AD14" s="17">
        <v>3.39</v>
      </c>
      <c r="AE14" s="17">
        <v>3.39</v>
      </c>
      <c r="AF14" s="17">
        <v>3.3</v>
      </c>
    </row>
    <row r="15" spans="1:32" x14ac:dyDescent="0.25">
      <c r="A15" s="5" t="s">
        <v>37</v>
      </c>
      <c r="B15" s="17">
        <v>1.02</v>
      </c>
      <c r="C15" s="17">
        <v>1.08</v>
      </c>
      <c r="D15" s="17">
        <v>1.1100000000000001</v>
      </c>
      <c r="E15" s="17">
        <v>1.39</v>
      </c>
      <c r="F15" s="17">
        <v>1.3</v>
      </c>
      <c r="G15" s="17">
        <v>1.06</v>
      </c>
      <c r="H15" s="17">
        <v>1.18</v>
      </c>
      <c r="I15" s="17">
        <v>1.35</v>
      </c>
      <c r="J15" s="17">
        <v>1.1599999999999999</v>
      </c>
      <c r="K15" s="17">
        <v>1.1399999999999999</v>
      </c>
      <c r="L15" s="17">
        <v>1.2</v>
      </c>
      <c r="M15" s="17">
        <v>1.3</v>
      </c>
      <c r="N15" s="17">
        <v>1.54</v>
      </c>
      <c r="O15" s="17">
        <v>1.1000000000000001</v>
      </c>
      <c r="P15" s="17">
        <v>1.07</v>
      </c>
      <c r="Q15" s="17">
        <v>1.1000000000000001</v>
      </c>
      <c r="R15" s="17">
        <v>1.1299999999999999</v>
      </c>
      <c r="S15" s="17">
        <v>1.3</v>
      </c>
      <c r="T15" s="17">
        <v>1.06</v>
      </c>
      <c r="U15" s="17">
        <v>1.01</v>
      </c>
      <c r="V15" s="17">
        <v>1.01</v>
      </c>
      <c r="W15" s="17">
        <v>1.1100000000000001</v>
      </c>
      <c r="X15" s="17">
        <v>1.1299999999999999</v>
      </c>
      <c r="Y15" s="17">
        <v>1.1000000000000001</v>
      </c>
      <c r="Z15" s="17">
        <v>1.1599999999999999</v>
      </c>
      <c r="AA15" s="17">
        <v>0.95</v>
      </c>
      <c r="AB15" s="17">
        <v>1.1100000000000001</v>
      </c>
      <c r="AC15" s="17">
        <v>1.08</v>
      </c>
      <c r="AD15" s="17">
        <v>1.2</v>
      </c>
      <c r="AE15" s="17">
        <v>0.97</v>
      </c>
      <c r="AF15" s="17">
        <v>0.97</v>
      </c>
    </row>
    <row r="16" spans="1:32" x14ac:dyDescent="0.25">
      <c r="A16" s="5" t="s">
        <v>38</v>
      </c>
      <c r="B16" s="18">
        <v>56</v>
      </c>
      <c r="C16" s="18">
        <v>56</v>
      </c>
      <c r="D16" s="18">
        <v>52</v>
      </c>
      <c r="E16" s="18">
        <v>44</v>
      </c>
      <c r="F16" s="18">
        <v>53</v>
      </c>
      <c r="G16" s="18">
        <v>56</v>
      </c>
      <c r="H16" s="18">
        <v>55</v>
      </c>
      <c r="I16" s="18">
        <v>55</v>
      </c>
      <c r="J16" s="18">
        <v>56</v>
      </c>
      <c r="K16" s="18">
        <v>54</v>
      </c>
      <c r="L16" s="18">
        <v>55</v>
      </c>
      <c r="M16" s="18">
        <v>54</v>
      </c>
      <c r="N16" s="18">
        <v>39</v>
      </c>
      <c r="O16" s="18">
        <v>55</v>
      </c>
      <c r="P16" s="18">
        <v>56</v>
      </c>
      <c r="Q16" s="18">
        <v>55</v>
      </c>
      <c r="R16" s="18">
        <v>55</v>
      </c>
      <c r="S16" s="18">
        <v>51</v>
      </c>
      <c r="T16" s="18">
        <v>54</v>
      </c>
      <c r="U16" s="18">
        <v>56</v>
      </c>
      <c r="V16" s="18">
        <v>55</v>
      </c>
      <c r="W16" s="18">
        <v>54</v>
      </c>
      <c r="X16" s="18">
        <v>56</v>
      </c>
      <c r="Y16" s="18">
        <v>55</v>
      </c>
      <c r="Z16" s="18">
        <v>54</v>
      </c>
      <c r="AA16" s="18">
        <v>56</v>
      </c>
      <c r="AB16" s="18">
        <v>56</v>
      </c>
      <c r="AC16" s="18">
        <v>55</v>
      </c>
      <c r="AD16" s="18">
        <v>36</v>
      </c>
      <c r="AE16" s="18">
        <v>44</v>
      </c>
      <c r="AF16" s="18">
        <v>56</v>
      </c>
    </row>
    <row r="18" spans="1:6" x14ac:dyDescent="0.25">
      <c r="A18" s="5" t="s">
        <v>117</v>
      </c>
      <c r="B18" s="5">
        <v>56</v>
      </c>
    </row>
    <row r="19" spans="1:6" x14ac:dyDescent="0.25">
      <c r="A19" s="5" t="s">
        <v>118</v>
      </c>
      <c r="B19" s="5">
        <v>37</v>
      </c>
    </row>
    <row r="20" spans="1:6" x14ac:dyDescent="0.25">
      <c r="A20" s="5" t="s">
        <v>119</v>
      </c>
      <c r="B20" s="21">
        <f>56/37</f>
        <v>1.5135135135135136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3.5566666666666666</v>
      </c>
    </row>
    <row r="23" spans="1:6" x14ac:dyDescent="0.25">
      <c r="A23" s="5" t="s">
        <v>143</v>
      </c>
      <c r="B23" s="5"/>
      <c r="C23" s="5"/>
    </row>
  </sheetData>
  <mergeCells count="1">
    <mergeCell ref="D3:V4"/>
  </mergeCells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/>
  </sheetPr>
  <dimension ref="A1:Z22"/>
  <sheetViews>
    <sheetView workbookViewId="0"/>
  </sheetViews>
  <sheetFormatPr baseColWidth="10" defaultRowHeight="15" x14ac:dyDescent="0.25"/>
  <cols>
    <col min="1" max="1" width="19.710937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s="19" t="s">
        <v>130</v>
      </c>
    </row>
    <row r="3" spans="1:25" x14ac:dyDescent="0.25">
      <c r="A3" s="1" t="s">
        <v>1</v>
      </c>
      <c r="B3" t="s">
        <v>125</v>
      </c>
      <c r="D3" t="s">
        <v>137</v>
      </c>
    </row>
    <row r="4" spans="1:25" x14ac:dyDescent="0.25">
      <c r="A4" s="1" t="s">
        <v>2</v>
      </c>
      <c r="B4" t="s">
        <v>144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2</v>
      </c>
      <c r="D7" s="3">
        <v>1</v>
      </c>
      <c r="E7" s="3">
        <v>4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2</v>
      </c>
      <c r="D8" s="3">
        <v>3</v>
      </c>
      <c r="E8" s="3">
        <v>4</v>
      </c>
      <c r="F8" s="3">
        <v>2</v>
      </c>
      <c r="G8" s="3">
        <v>3</v>
      </c>
      <c r="H8" s="3">
        <v>4</v>
      </c>
      <c r="I8" s="3">
        <v>0</v>
      </c>
      <c r="J8" s="3">
        <v>3</v>
      </c>
      <c r="K8" s="3">
        <v>3</v>
      </c>
      <c r="L8" s="3">
        <v>2</v>
      </c>
      <c r="M8" s="3">
        <v>8</v>
      </c>
      <c r="N8" s="3">
        <v>1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2</v>
      </c>
      <c r="V8" s="3">
        <v>3</v>
      </c>
      <c r="W8" s="3">
        <v>1</v>
      </c>
      <c r="X8" s="3">
        <v>3</v>
      </c>
      <c r="Y8" s="3">
        <v>3</v>
      </c>
    </row>
    <row r="9" spans="1:25" x14ac:dyDescent="0.25">
      <c r="A9" s="8">
        <v>3</v>
      </c>
      <c r="B9" s="3">
        <v>8</v>
      </c>
      <c r="C9" s="3">
        <v>7</v>
      </c>
      <c r="D9" s="3">
        <v>9</v>
      </c>
      <c r="E9" s="3">
        <v>8</v>
      </c>
      <c r="F9" s="3">
        <v>4</v>
      </c>
      <c r="G9" s="3">
        <v>14</v>
      </c>
      <c r="H9" s="3">
        <v>11</v>
      </c>
      <c r="I9" s="3">
        <v>6</v>
      </c>
      <c r="J9" s="3">
        <v>8</v>
      </c>
      <c r="K9" s="3">
        <v>5</v>
      </c>
      <c r="L9" s="3">
        <v>10</v>
      </c>
      <c r="M9" s="3">
        <v>9</v>
      </c>
      <c r="N9" s="3">
        <v>7</v>
      </c>
      <c r="O9" s="3">
        <v>4</v>
      </c>
      <c r="P9" s="3">
        <v>1</v>
      </c>
      <c r="Q9" s="3">
        <v>3</v>
      </c>
      <c r="R9" s="3">
        <v>2</v>
      </c>
      <c r="S9" s="3">
        <v>7</v>
      </c>
      <c r="T9" s="3">
        <v>7</v>
      </c>
      <c r="U9" s="3">
        <v>6</v>
      </c>
      <c r="V9" s="3">
        <v>8</v>
      </c>
      <c r="W9" s="3">
        <v>5</v>
      </c>
      <c r="X9" s="3">
        <v>5</v>
      </c>
      <c r="Y9" s="3">
        <v>3</v>
      </c>
    </row>
    <row r="10" spans="1:25" x14ac:dyDescent="0.25">
      <c r="A10" s="8">
        <v>4</v>
      </c>
      <c r="B10" s="3">
        <v>9</v>
      </c>
      <c r="C10" s="3">
        <v>13</v>
      </c>
      <c r="D10" s="3">
        <v>8</v>
      </c>
      <c r="E10" s="3">
        <v>6</v>
      </c>
      <c r="F10" s="3">
        <v>13</v>
      </c>
      <c r="G10" s="3">
        <v>5</v>
      </c>
      <c r="H10" s="3">
        <v>8</v>
      </c>
      <c r="I10" s="3">
        <v>8</v>
      </c>
      <c r="J10" s="3">
        <v>10</v>
      </c>
      <c r="K10" s="3">
        <v>12</v>
      </c>
      <c r="L10" s="3">
        <v>4</v>
      </c>
      <c r="M10" s="3">
        <v>2</v>
      </c>
      <c r="N10" s="3">
        <v>10</v>
      </c>
      <c r="O10" s="3">
        <v>5</v>
      </c>
      <c r="P10" s="3">
        <v>9</v>
      </c>
      <c r="Q10" s="3">
        <v>10</v>
      </c>
      <c r="R10" s="3">
        <v>7</v>
      </c>
      <c r="S10" s="3">
        <v>5</v>
      </c>
      <c r="T10" s="3">
        <v>6</v>
      </c>
      <c r="U10" s="3">
        <v>6</v>
      </c>
      <c r="V10" s="3">
        <v>6</v>
      </c>
      <c r="W10" s="3">
        <v>9</v>
      </c>
      <c r="X10" s="3">
        <v>9</v>
      </c>
      <c r="Y10" s="3">
        <v>12</v>
      </c>
    </row>
    <row r="11" spans="1:25" x14ac:dyDescent="0.25">
      <c r="A11" s="8">
        <v>5</v>
      </c>
      <c r="B11" s="3">
        <v>8</v>
      </c>
      <c r="C11" s="3">
        <v>3</v>
      </c>
      <c r="D11" s="3">
        <v>6</v>
      </c>
      <c r="E11" s="3">
        <v>5</v>
      </c>
      <c r="F11" s="3">
        <v>7</v>
      </c>
      <c r="G11" s="3">
        <v>4</v>
      </c>
      <c r="H11" s="3">
        <v>3</v>
      </c>
      <c r="I11" s="3">
        <v>12</v>
      </c>
      <c r="J11" s="3">
        <v>5</v>
      </c>
      <c r="K11" s="3">
        <v>6</v>
      </c>
      <c r="L11" s="3">
        <v>5</v>
      </c>
      <c r="M11" s="3">
        <v>4</v>
      </c>
      <c r="N11" s="3">
        <v>8</v>
      </c>
      <c r="O11" s="3">
        <v>16</v>
      </c>
      <c r="P11" s="3">
        <v>15</v>
      </c>
      <c r="Q11" s="3">
        <v>14</v>
      </c>
      <c r="R11" s="3">
        <v>16</v>
      </c>
      <c r="S11" s="3">
        <v>15</v>
      </c>
      <c r="T11" s="3">
        <v>13</v>
      </c>
      <c r="U11" s="3">
        <v>11</v>
      </c>
      <c r="V11" s="3">
        <v>10</v>
      </c>
      <c r="W11" s="3">
        <v>12</v>
      </c>
      <c r="X11" s="3">
        <v>9</v>
      </c>
      <c r="Y11" s="3">
        <v>9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1</v>
      </c>
      <c r="L12" s="3">
        <v>5</v>
      </c>
      <c r="M12" s="3">
        <v>2</v>
      </c>
      <c r="N12" s="3">
        <v>1</v>
      </c>
      <c r="O12" s="3">
        <v>1</v>
      </c>
      <c r="P12" s="3">
        <v>2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1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3.85</v>
      </c>
      <c r="C14" s="17">
        <v>3.48</v>
      </c>
      <c r="D14" s="17">
        <v>3.56</v>
      </c>
      <c r="E14" s="17">
        <v>3.15</v>
      </c>
      <c r="F14" s="17">
        <v>3.96</v>
      </c>
      <c r="G14" s="17">
        <v>3.38</v>
      </c>
      <c r="H14" s="17">
        <v>3.3</v>
      </c>
      <c r="I14" s="17">
        <v>4.2300000000000004</v>
      </c>
      <c r="J14" s="17">
        <v>3.65</v>
      </c>
      <c r="K14" s="17">
        <v>3.81</v>
      </c>
      <c r="L14" s="17">
        <v>3.45</v>
      </c>
      <c r="M14" s="17">
        <v>2.92</v>
      </c>
      <c r="N14" s="17">
        <v>3.96</v>
      </c>
      <c r="O14" s="17">
        <v>4.38</v>
      </c>
      <c r="P14" s="17">
        <v>4.5599999999999996</v>
      </c>
      <c r="Q14" s="17">
        <v>4.41</v>
      </c>
      <c r="R14" s="17">
        <v>4.46</v>
      </c>
      <c r="S14" s="17">
        <v>4.3</v>
      </c>
      <c r="T14" s="17">
        <v>4.1500000000000004</v>
      </c>
      <c r="U14" s="17">
        <v>4.04</v>
      </c>
      <c r="V14" s="17">
        <v>3.85</v>
      </c>
      <c r="W14" s="17">
        <v>4.1900000000000004</v>
      </c>
      <c r="X14" s="17">
        <v>3.92</v>
      </c>
      <c r="Y14" s="17">
        <v>4</v>
      </c>
    </row>
    <row r="15" spans="1:25" x14ac:dyDescent="0.25">
      <c r="A15" s="5" t="s">
        <v>37</v>
      </c>
      <c r="B15" s="17">
        <v>0.95</v>
      </c>
      <c r="C15" s="17">
        <v>1.05</v>
      </c>
      <c r="D15" s="17">
        <v>1.0900000000000001</v>
      </c>
      <c r="E15" s="17">
        <v>1.32</v>
      </c>
      <c r="F15" s="17">
        <v>0.87</v>
      </c>
      <c r="G15" s="17">
        <v>0.9</v>
      </c>
      <c r="H15" s="17">
        <v>0.99</v>
      </c>
      <c r="I15" s="17">
        <v>0.82</v>
      </c>
      <c r="J15" s="17">
        <v>0.94</v>
      </c>
      <c r="K15" s="17">
        <v>0.94</v>
      </c>
      <c r="L15" s="17">
        <v>1.1000000000000001</v>
      </c>
      <c r="M15" s="17">
        <v>1.19</v>
      </c>
      <c r="N15" s="17">
        <v>0.87</v>
      </c>
      <c r="O15" s="17">
        <v>0.9</v>
      </c>
      <c r="P15" s="17">
        <v>0.57999999999999996</v>
      </c>
      <c r="Q15" s="17">
        <v>0.69</v>
      </c>
      <c r="R15" s="17">
        <v>0.81</v>
      </c>
      <c r="S15" s="17">
        <v>0.87</v>
      </c>
      <c r="T15" s="17">
        <v>0.95</v>
      </c>
      <c r="U15" s="17">
        <v>1.02</v>
      </c>
      <c r="V15" s="17">
        <v>1.06</v>
      </c>
      <c r="W15" s="17">
        <v>0.88</v>
      </c>
      <c r="X15" s="17">
        <v>1.02</v>
      </c>
      <c r="Y15" s="17">
        <v>0.96</v>
      </c>
    </row>
    <row r="16" spans="1:25" x14ac:dyDescent="0.25">
      <c r="A16" s="5" t="s">
        <v>38</v>
      </c>
      <c r="B16" s="18">
        <v>27</v>
      </c>
      <c r="C16" s="18">
        <v>27</v>
      </c>
      <c r="D16" s="18">
        <v>27</v>
      </c>
      <c r="E16" s="18">
        <v>27</v>
      </c>
      <c r="F16" s="18">
        <v>26</v>
      </c>
      <c r="G16" s="18">
        <v>26</v>
      </c>
      <c r="H16" s="18">
        <v>27</v>
      </c>
      <c r="I16" s="18">
        <v>26</v>
      </c>
      <c r="J16" s="18">
        <v>26</v>
      </c>
      <c r="K16" s="18">
        <v>26</v>
      </c>
      <c r="L16" s="18">
        <v>22</v>
      </c>
      <c r="M16" s="18">
        <v>25</v>
      </c>
      <c r="N16" s="18">
        <v>26</v>
      </c>
      <c r="O16" s="18">
        <v>26</v>
      </c>
      <c r="P16" s="18">
        <v>25</v>
      </c>
      <c r="Q16" s="18">
        <v>27</v>
      </c>
      <c r="R16" s="18">
        <v>26</v>
      </c>
      <c r="S16" s="18">
        <v>27</v>
      </c>
      <c r="T16" s="18">
        <v>27</v>
      </c>
      <c r="U16" s="18">
        <v>25</v>
      </c>
      <c r="V16" s="18">
        <v>27</v>
      </c>
      <c r="W16" s="18">
        <v>27</v>
      </c>
      <c r="X16" s="18">
        <v>26</v>
      </c>
      <c r="Y16" s="18">
        <v>27</v>
      </c>
    </row>
    <row r="18" spans="1:26" x14ac:dyDescent="0.25">
      <c r="A18" s="5" t="s">
        <v>140</v>
      </c>
      <c r="B18" s="5"/>
      <c r="C18" s="5"/>
      <c r="D18" s="5"/>
      <c r="E18" s="5"/>
      <c r="F18" s="17">
        <f>AVERAGE(S14:V14)</f>
        <v>4.085</v>
      </c>
    </row>
    <row r="19" spans="1:26" x14ac:dyDescent="0.25">
      <c r="A19" s="5" t="s">
        <v>141</v>
      </c>
      <c r="B19" s="5"/>
      <c r="C19" s="5"/>
    </row>
    <row r="22" spans="1:26" x14ac:dyDescent="0.25">
      <c r="Z22" s="2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-0.249977111117893"/>
  </sheetPr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s="19" t="s">
        <v>130</v>
      </c>
    </row>
    <row r="3" spans="1:32" x14ac:dyDescent="0.25">
      <c r="A3" s="1" t="s">
        <v>1</v>
      </c>
      <c r="B3" t="s">
        <v>125</v>
      </c>
      <c r="D3" t="s">
        <v>137</v>
      </c>
    </row>
    <row r="4" spans="1:32" x14ac:dyDescent="0.25">
      <c r="A4" s="1" t="s">
        <v>2</v>
      </c>
      <c r="B4" t="s">
        <v>144</v>
      </c>
      <c r="D4" s="23" t="s">
        <v>139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121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2</v>
      </c>
      <c r="F8" s="3">
        <v>1</v>
      </c>
      <c r="G8" s="3">
        <v>0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2</v>
      </c>
      <c r="O8" s="3">
        <v>1</v>
      </c>
      <c r="P8" s="3">
        <v>1</v>
      </c>
      <c r="Q8" s="3">
        <v>0</v>
      </c>
      <c r="R8" s="3">
        <v>1</v>
      </c>
      <c r="S8" s="3">
        <v>2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1</v>
      </c>
      <c r="E9" s="3">
        <v>1</v>
      </c>
      <c r="F9" s="3">
        <v>3</v>
      </c>
      <c r="G9" s="3">
        <v>3</v>
      </c>
      <c r="H9" s="3">
        <v>2</v>
      </c>
      <c r="I9" s="3">
        <v>2</v>
      </c>
      <c r="J9" s="3">
        <v>2</v>
      </c>
      <c r="K9" s="3">
        <v>0</v>
      </c>
      <c r="L9" s="3">
        <v>0</v>
      </c>
      <c r="M9" s="3">
        <v>1</v>
      </c>
      <c r="N9" s="3">
        <v>1</v>
      </c>
      <c r="O9" s="3">
        <v>2</v>
      </c>
      <c r="P9" s="3">
        <v>3</v>
      </c>
      <c r="Q9" s="3">
        <v>1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3</v>
      </c>
      <c r="Y9" s="3">
        <v>2</v>
      </c>
      <c r="Z9" s="3">
        <v>2</v>
      </c>
      <c r="AA9" s="3">
        <v>0</v>
      </c>
      <c r="AB9" s="3">
        <v>1</v>
      </c>
      <c r="AC9" s="3">
        <v>0</v>
      </c>
      <c r="AD9" s="3">
        <v>1</v>
      </c>
      <c r="AE9" s="3">
        <v>1</v>
      </c>
      <c r="AF9" s="3">
        <v>2</v>
      </c>
    </row>
    <row r="10" spans="1:32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2</v>
      </c>
      <c r="K10" s="3">
        <v>2</v>
      </c>
      <c r="L10" s="3">
        <v>0</v>
      </c>
      <c r="M10" s="3">
        <v>2</v>
      </c>
      <c r="N10" s="3">
        <v>0</v>
      </c>
      <c r="O10" s="3">
        <v>1</v>
      </c>
      <c r="P10" s="3">
        <v>0</v>
      </c>
      <c r="Q10" s="3">
        <v>2</v>
      </c>
      <c r="R10" s="3">
        <v>2</v>
      </c>
      <c r="S10" s="3">
        <v>1</v>
      </c>
      <c r="T10" s="3">
        <v>3</v>
      </c>
      <c r="U10" s="3">
        <v>3</v>
      </c>
      <c r="V10" s="3">
        <v>1</v>
      </c>
      <c r="W10" s="3">
        <v>2</v>
      </c>
      <c r="X10" s="3">
        <v>1</v>
      </c>
      <c r="Y10" s="3">
        <v>1</v>
      </c>
      <c r="Z10" s="3">
        <v>2</v>
      </c>
      <c r="AA10" s="3">
        <v>1</v>
      </c>
      <c r="AB10" s="3">
        <v>1</v>
      </c>
      <c r="AC10" s="3">
        <v>0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2</v>
      </c>
      <c r="L11" s="3">
        <v>3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2</v>
      </c>
      <c r="AB11" s="3">
        <v>2</v>
      </c>
      <c r="AC11" s="3">
        <v>3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112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</v>
      </c>
      <c r="C14" s="17">
        <v>3.5</v>
      </c>
      <c r="D14" s="17">
        <v>2.75</v>
      </c>
      <c r="E14" s="17">
        <v>2</v>
      </c>
      <c r="F14" s="17">
        <v>2.75</v>
      </c>
      <c r="G14" s="17">
        <v>3.5</v>
      </c>
      <c r="H14" s="17">
        <v>2.25</v>
      </c>
      <c r="I14" s="17">
        <v>2.5</v>
      </c>
      <c r="J14" s="17">
        <v>3.5</v>
      </c>
      <c r="K14" s="17">
        <v>4.5</v>
      </c>
      <c r="L14" s="17">
        <v>4</v>
      </c>
      <c r="M14" s="17">
        <v>4</v>
      </c>
      <c r="N14" s="17">
        <v>2</v>
      </c>
      <c r="O14" s="17">
        <v>3</v>
      </c>
      <c r="P14" s="17">
        <v>2.75</v>
      </c>
      <c r="Q14" s="17">
        <v>4</v>
      </c>
      <c r="R14" s="17">
        <v>3.75</v>
      </c>
      <c r="S14" s="17">
        <v>2.75</v>
      </c>
      <c r="T14" s="17">
        <v>3.75</v>
      </c>
      <c r="U14" s="17">
        <v>3.75</v>
      </c>
      <c r="V14" s="17">
        <v>3.5</v>
      </c>
      <c r="W14" s="17">
        <v>3.5</v>
      </c>
      <c r="X14" s="17">
        <v>3.25</v>
      </c>
      <c r="Y14" s="17">
        <v>3.33</v>
      </c>
      <c r="Z14" s="17">
        <v>3.5</v>
      </c>
      <c r="AA14" s="17">
        <v>3.75</v>
      </c>
      <c r="AB14" s="17">
        <v>4.25</v>
      </c>
      <c r="AC14" s="17">
        <v>4.25</v>
      </c>
      <c r="AD14" s="17">
        <v>3</v>
      </c>
      <c r="AE14" s="17">
        <v>4</v>
      </c>
      <c r="AF14" s="17">
        <v>3.75</v>
      </c>
    </row>
    <row r="15" spans="1:32" x14ac:dyDescent="0.25">
      <c r="A15" s="5" t="s">
        <v>37</v>
      </c>
      <c r="B15" s="17">
        <v>1.1499999999999999</v>
      </c>
      <c r="C15" s="17">
        <v>0.57999999999999996</v>
      </c>
      <c r="D15" s="17">
        <v>0.96</v>
      </c>
      <c r="E15" s="17">
        <v>0.82</v>
      </c>
      <c r="F15" s="17">
        <v>0.5</v>
      </c>
      <c r="G15" s="17">
        <v>1</v>
      </c>
      <c r="H15" s="17">
        <v>0.96</v>
      </c>
      <c r="I15" s="17">
        <v>0.57999999999999996</v>
      </c>
      <c r="J15" s="17">
        <v>0.57999999999999996</v>
      </c>
      <c r="K15" s="17">
        <v>0.57999999999999996</v>
      </c>
      <c r="L15" s="17">
        <v>2</v>
      </c>
      <c r="M15" s="17">
        <v>0.82</v>
      </c>
      <c r="N15" s="17">
        <v>0.82</v>
      </c>
      <c r="O15" s="17">
        <v>0.82</v>
      </c>
      <c r="P15" s="17">
        <v>0.5</v>
      </c>
      <c r="Q15" s="17">
        <v>0.82</v>
      </c>
      <c r="R15" s="17">
        <v>1.26</v>
      </c>
      <c r="S15" s="17">
        <v>0.96</v>
      </c>
      <c r="T15" s="17">
        <v>0.5</v>
      </c>
      <c r="U15" s="17">
        <v>0.5</v>
      </c>
      <c r="V15" s="17">
        <v>1.29</v>
      </c>
      <c r="W15" s="17">
        <v>0.57999999999999996</v>
      </c>
      <c r="X15" s="17">
        <v>0.5</v>
      </c>
      <c r="Y15" s="17">
        <v>0.57999999999999996</v>
      </c>
      <c r="Z15" s="17">
        <v>0.57999999999999996</v>
      </c>
      <c r="AA15" s="17">
        <v>1.89</v>
      </c>
      <c r="AB15" s="17">
        <v>0.96</v>
      </c>
      <c r="AC15" s="17">
        <v>1.5</v>
      </c>
      <c r="AD15" s="17" t="s">
        <v>146</v>
      </c>
      <c r="AE15" s="17">
        <v>1</v>
      </c>
      <c r="AF15" s="17">
        <v>0.96</v>
      </c>
    </row>
    <row r="16" spans="1:32" x14ac:dyDescent="0.25">
      <c r="A16" s="5" t="s">
        <v>38</v>
      </c>
      <c r="B16" s="18">
        <v>3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4</v>
      </c>
      <c r="M16" s="18">
        <v>4</v>
      </c>
      <c r="N16" s="18">
        <v>4</v>
      </c>
      <c r="O16" s="18">
        <v>4</v>
      </c>
      <c r="P16" s="18">
        <v>4</v>
      </c>
      <c r="Q16" s="18">
        <v>4</v>
      </c>
      <c r="R16" s="18">
        <v>4</v>
      </c>
      <c r="S16" s="18">
        <v>4</v>
      </c>
      <c r="T16" s="18">
        <v>4</v>
      </c>
      <c r="U16" s="18">
        <v>4</v>
      </c>
      <c r="V16" s="18">
        <v>4</v>
      </c>
      <c r="W16" s="18">
        <v>4</v>
      </c>
      <c r="X16" s="18">
        <v>4</v>
      </c>
      <c r="Y16" s="18">
        <v>3</v>
      </c>
      <c r="Z16" s="18">
        <v>4</v>
      </c>
      <c r="AA16" s="18">
        <v>4</v>
      </c>
      <c r="AB16" s="18">
        <v>4</v>
      </c>
      <c r="AC16" s="18">
        <v>4</v>
      </c>
      <c r="AD16" s="18">
        <v>1</v>
      </c>
      <c r="AE16" s="18">
        <v>3</v>
      </c>
      <c r="AF16" s="18">
        <v>4</v>
      </c>
    </row>
    <row r="18" spans="1:6" x14ac:dyDescent="0.25">
      <c r="A18" s="5" t="s">
        <v>117</v>
      </c>
      <c r="B18" s="5">
        <v>4</v>
      </c>
    </row>
    <row r="19" spans="1:6" x14ac:dyDescent="0.25">
      <c r="A19" s="5" t="s">
        <v>118</v>
      </c>
      <c r="B19" s="5">
        <v>5</v>
      </c>
    </row>
    <row r="20" spans="1:6" x14ac:dyDescent="0.25">
      <c r="A20" s="5" t="s">
        <v>119</v>
      </c>
      <c r="B20" s="21">
        <f>4/5</f>
        <v>0.8</v>
      </c>
    </row>
    <row r="22" spans="1:6" x14ac:dyDescent="0.25">
      <c r="A22" s="5" t="s">
        <v>142</v>
      </c>
      <c r="B22" s="5"/>
      <c r="C22" s="5"/>
      <c r="D22" s="5"/>
      <c r="E22" s="5"/>
      <c r="F22" s="17">
        <f>AVERAGE(X14:Z14)</f>
        <v>3.36</v>
      </c>
    </row>
    <row r="23" spans="1:6" x14ac:dyDescent="0.25">
      <c r="A23" s="5" t="s">
        <v>143</v>
      </c>
      <c r="B23" s="5"/>
      <c r="C23" s="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69</v>
      </c>
    </row>
    <row r="5" spans="1:2" x14ac:dyDescent="0.25">
      <c r="A5" s="13" t="s">
        <v>5</v>
      </c>
      <c r="B5" s="14" t="s">
        <v>41</v>
      </c>
    </row>
    <row r="6" spans="1:2" x14ac:dyDescent="0.25">
      <c r="A6" s="13" t="s">
        <v>6</v>
      </c>
      <c r="B6" s="14" t="s">
        <v>42</v>
      </c>
    </row>
    <row r="7" spans="1:2" x14ac:dyDescent="0.25">
      <c r="A7" s="13" t="s">
        <v>7</v>
      </c>
      <c r="B7" s="14" t="s">
        <v>43</v>
      </c>
    </row>
    <row r="8" spans="1:2" x14ac:dyDescent="0.25">
      <c r="A8" s="13" t="s">
        <v>8</v>
      </c>
      <c r="B8" s="14" t="s">
        <v>44</v>
      </c>
    </row>
    <row r="9" spans="1:2" x14ac:dyDescent="0.25">
      <c r="A9" s="13" t="s">
        <v>9</v>
      </c>
      <c r="B9" s="4" t="s">
        <v>45</v>
      </c>
    </row>
    <row r="10" spans="1:2" x14ac:dyDescent="0.25">
      <c r="A10" s="13" t="s">
        <v>10</v>
      </c>
      <c r="B10" s="14" t="s">
        <v>46</v>
      </c>
    </row>
    <row r="11" spans="1:2" x14ac:dyDescent="0.25">
      <c r="A11" s="13" t="s">
        <v>11</v>
      </c>
      <c r="B11" s="14" t="s">
        <v>47</v>
      </c>
    </row>
    <row r="12" spans="1:2" x14ac:dyDescent="0.25">
      <c r="A12" s="13" t="s">
        <v>12</v>
      </c>
      <c r="B12" s="14" t="s">
        <v>48</v>
      </c>
    </row>
    <row r="13" spans="1:2" ht="30" x14ac:dyDescent="0.25">
      <c r="A13" s="13" t="s">
        <v>13</v>
      </c>
      <c r="B13" s="14" t="s">
        <v>49</v>
      </c>
    </row>
    <row r="14" spans="1:2" x14ac:dyDescent="0.25">
      <c r="A14" s="13" t="s">
        <v>14</v>
      </c>
      <c r="B14" s="14" t="s">
        <v>50</v>
      </c>
    </row>
    <row r="15" spans="1:2" x14ac:dyDescent="0.25">
      <c r="A15" s="13" t="s">
        <v>15</v>
      </c>
      <c r="B15" s="14" t="s">
        <v>51</v>
      </c>
    </row>
    <row r="16" spans="1:2" x14ac:dyDescent="0.25">
      <c r="A16" s="13" t="s">
        <v>16</v>
      </c>
      <c r="B16" s="14" t="s">
        <v>52</v>
      </c>
    </row>
    <row r="17" spans="1:2" x14ac:dyDescent="0.25">
      <c r="A17" s="13" t="s">
        <v>17</v>
      </c>
      <c r="B17" s="14" t="s">
        <v>53</v>
      </c>
    </row>
    <row r="18" spans="1:2" x14ac:dyDescent="0.25">
      <c r="A18" s="13" t="s">
        <v>18</v>
      </c>
      <c r="B18" s="14" t="s">
        <v>54</v>
      </c>
    </row>
    <row r="19" spans="1:2" x14ac:dyDescent="0.25">
      <c r="A19" s="13" t="s">
        <v>19</v>
      </c>
      <c r="B19" s="4" t="s">
        <v>55</v>
      </c>
    </row>
    <row r="20" spans="1:2" x14ac:dyDescent="0.25">
      <c r="A20" s="13" t="s">
        <v>20</v>
      </c>
      <c r="B20" s="4" t="s">
        <v>56</v>
      </c>
    </row>
    <row r="21" spans="1:2" x14ac:dyDescent="0.25">
      <c r="A21" s="13" t="s">
        <v>21</v>
      </c>
      <c r="B21" s="14" t="s">
        <v>57</v>
      </c>
    </row>
    <row r="22" spans="1:2" x14ac:dyDescent="0.25">
      <c r="A22" s="13" t="s">
        <v>22</v>
      </c>
      <c r="B22" s="4" t="s">
        <v>58</v>
      </c>
    </row>
    <row r="23" spans="1:2" x14ac:dyDescent="0.25">
      <c r="A23" s="13" t="s">
        <v>23</v>
      </c>
      <c r="B23" s="14" t="s">
        <v>59</v>
      </c>
    </row>
    <row r="24" spans="1:2" x14ac:dyDescent="0.25">
      <c r="A24" s="13" t="s">
        <v>24</v>
      </c>
      <c r="B24" s="14" t="s">
        <v>60</v>
      </c>
    </row>
    <row r="25" spans="1:2" x14ac:dyDescent="0.25">
      <c r="A25" s="13" t="s">
        <v>25</v>
      </c>
      <c r="B25" s="14" t="s">
        <v>61</v>
      </c>
    </row>
    <row r="26" spans="1:2" x14ac:dyDescent="0.25">
      <c r="A26" s="13" t="s">
        <v>26</v>
      </c>
      <c r="B26" s="14" t="s">
        <v>62</v>
      </c>
    </row>
    <row r="27" spans="1:2" x14ac:dyDescent="0.25">
      <c r="A27" s="13" t="s">
        <v>27</v>
      </c>
      <c r="B27" s="14" t="s">
        <v>63</v>
      </c>
    </row>
    <row r="28" spans="1:2" x14ac:dyDescent="0.25">
      <c r="A28" s="13" t="s">
        <v>28</v>
      </c>
      <c r="B28" s="15" t="s">
        <v>64</v>
      </c>
    </row>
    <row r="29" spans="1:2" x14ac:dyDescent="0.25">
      <c r="A29" s="13" t="s">
        <v>29</v>
      </c>
      <c r="B29" s="15" t="s">
        <v>65</v>
      </c>
    </row>
    <row r="30" spans="1:2" x14ac:dyDescent="0.25">
      <c r="A30" s="13" t="s">
        <v>30</v>
      </c>
      <c r="B30" s="15" t="s">
        <v>66</v>
      </c>
    </row>
    <row r="31" spans="1:2" x14ac:dyDescent="0.25">
      <c r="A31" s="13" t="s">
        <v>31</v>
      </c>
      <c r="B31" s="15" t="s">
        <v>67</v>
      </c>
    </row>
    <row r="32" spans="1:2" x14ac:dyDescent="0.25">
      <c r="A32" s="13" t="s">
        <v>32</v>
      </c>
      <c r="B32" s="15" t="s">
        <v>68</v>
      </c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70</v>
      </c>
    </row>
    <row r="5" spans="1:2" x14ac:dyDescent="0.25">
      <c r="A5" s="6" t="s">
        <v>5</v>
      </c>
      <c r="B5" s="11" t="s">
        <v>71</v>
      </c>
    </row>
    <row r="6" spans="1:2" x14ac:dyDescent="0.25">
      <c r="A6" s="6" t="s">
        <v>6</v>
      </c>
      <c r="B6" s="11" t="s">
        <v>72</v>
      </c>
    </row>
    <row r="7" spans="1:2" ht="26.25" x14ac:dyDescent="0.25">
      <c r="A7" s="6" t="s">
        <v>7</v>
      </c>
      <c r="B7" s="11" t="s">
        <v>73</v>
      </c>
    </row>
    <row r="8" spans="1:2" ht="26.25" x14ac:dyDescent="0.25">
      <c r="A8" s="6" t="s">
        <v>8</v>
      </c>
      <c r="B8" s="11" t="s">
        <v>56</v>
      </c>
    </row>
    <row r="9" spans="1:2" x14ac:dyDescent="0.25">
      <c r="A9" s="6" t="s">
        <v>9</v>
      </c>
      <c r="B9" s="11" t="s">
        <v>75</v>
      </c>
    </row>
    <row r="10" spans="1:2" ht="26.25" x14ac:dyDescent="0.25">
      <c r="A10" s="6" t="s">
        <v>10</v>
      </c>
      <c r="B10" s="11" t="s">
        <v>76</v>
      </c>
    </row>
    <row r="11" spans="1:2" x14ac:dyDescent="0.25">
      <c r="A11" s="6" t="s">
        <v>11</v>
      </c>
      <c r="B11" s="11" t="s">
        <v>77</v>
      </c>
    </row>
    <row r="12" spans="1:2" x14ac:dyDescent="0.25">
      <c r="A12" s="6" t="s">
        <v>12</v>
      </c>
      <c r="B12" s="12" t="s">
        <v>80</v>
      </c>
    </row>
    <row r="13" spans="1:2" x14ac:dyDescent="0.25">
      <c r="A13" s="7" t="s">
        <v>30</v>
      </c>
      <c r="B13" s="3" t="s">
        <v>74</v>
      </c>
    </row>
    <row r="14" spans="1:2" x14ac:dyDescent="0.25">
      <c r="A14" s="7" t="s">
        <v>31</v>
      </c>
      <c r="B14" s="3" t="s">
        <v>78</v>
      </c>
    </row>
    <row r="15" spans="1:2" x14ac:dyDescent="0.25">
      <c r="A15" s="7" t="s">
        <v>32</v>
      </c>
      <c r="B15" s="3" t="s">
        <v>79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-0.249977111117893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87</v>
      </c>
    </row>
    <row r="4" spans="1:2" ht="24.75" x14ac:dyDescent="0.25">
      <c r="A4" s="13" t="s">
        <v>4</v>
      </c>
      <c r="B4" s="16" t="s">
        <v>69</v>
      </c>
    </row>
    <row r="5" spans="1:2" x14ac:dyDescent="0.25">
      <c r="A5" s="13" t="s">
        <v>5</v>
      </c>
      <c r="B5" s="11" t="s">
        <v>88</v>
      </c>
    </row>
    <row r="6" spans="1:2" x14ac:dyDescent="0.25">
      <c r="A6" s="13" t="s">
        <v>6</v>
      </c>
      <c r="B6" s="11" t="s">
        <v>89</v>
      </c>
    </row>
    <row r="7" spans="1:2" x14ac:dyDescent="0.25">
      <c r="A7" s="13" t="s">
        <v>7</v>
      </c>
      <c r="B7" s="11" t="s">
        <v>90</v>
      </c>
    </row>
    <row r="8" spans="1:2" x14ac:dyDescent="0.25">
      <c r="A8" s="13" t="s">
        <v>8</v>
      </c>
      <c r="B8" s="11" t="s">
        <v>91</v>
      </c>
    </row>
    <row r="9" spans="1:2" x14ac:dyDescent="0.25">
      <c r="A9" s="13" t="s">
        <v>9</v>
      </c>
      <c r="B9" s="11" t="s">
        <v>92</v>
      </c>
    </row>
    <row r="10" spans="1:2" x14ac:dyDescent="0.25">
      <c r="A10" s="13" t="s">
        <v>10</v>
      </c>
      <c r="B10" s="11" t="s">
        <v>93</v>
      </c>
    </row>
    <row r="11" spans="1:2" x14ac:dyDescent="0.25">
      <c r="A11" s="13" t="s">
        <v>11</v>
      </c>
      <c r="B11" s="11" t="s">
        <v>94</v>
      </c>
    </row>
    <row r="12" spans="1:2" x14ac:dyDescent="0.25">
      <c r="A12" s="13" t="s">
        <v>12</v>
      </c>
      <c r="B12" s="11" t="s">
        <v>95</v>
      </c>
    </row>
    <row r="13" spans="1:2" x14ac:dyDescent="0.25">
      <c r="A13" s="13" t="s">
        <v>13</v>
      </c>
      <c r="B13" s="11" t="s">
        <v>96</v>
      </c>
    </row>
    <row r="14" spans="1:2" x14ac:dyDescent="0.25">
      <c r="A14" s="13" t="s">
        <v>14</v>
      </c>
      <c r="B14" s="11" t="s">
        <v>97</v>
      </c>
    </row>
    <row r="15" spans="1:2" x14ac:dyDescent="0.25">
      <c r="A15" s="13" t="s">
        <v>15</v>
      </c>
      <c r="B15" s="11" t="s">
        <v>98</v>
      </c>
    </row>
    <row r="16" spans="1:2" x14ac:dyDescent="0.25">
      <c r="A16" s="13" t="s">
        <v>16</v>
      </c>
      <c r="B16" s="11" t="s">
        <v>99</v>
      </c>
    </row>
    <row r="17" spans="1:2" x14ac:dyDescent="0.25">
      <c r="A17" s="13" t="s">
        <v>17</v>
      </c>
      <c r="B17" s="11" t="s">
        <v>100</v>
      </c>
    </row>
    <row r="18" spans="1:2" x14ac:dyDescent="0.25">
      <c r="A18" s="13" t="s">
        <v>18</v>
      </c>
      <c r="B18" s="11" t="s">
        <v>101</v>
      </c>
    </row>
    <row r="19" spans="1:2" x14ac:dyDescent="0.25">
      <c r="A19" s="13" t="s">
        <v>19</v>
      </c>
      <c r="B19" s="11" t="s">
        <v>102</v>
      </c>
    </row>
    <row r="20" spans="1:2" x14ac:dyDescent="0.25">
      <c r="A20" s="13" t="s">
        <v>20</v>
      </c>
      <c r="B20" s="11" t="s">
        <v>122</v>
      </c>
    </row>
    <row r="21" spans="1:2" x14ac:dyDescent="0.25">
      <c r="A21" s="13" t="s">
        <v>21</v>
      </c>
      <c r="B21" s="11" t="s">
        <v>103</v>
      </c>
    </row>
    <row r="22" spans="1:2" x14ac:dyDescent="0.25">
      <c r="A22" s="13" t="s">
        <v>22</v>
      </c>
      <c r="B22" s="11" t="s">
        <v>104</v>
      </c>
    </row>
    <row r="23" spans="1:2" x14ac:dyDescent="0.25">
      <c r="A23" s="13" t="s">
        <v>23</v>
      </c>
      <c r="B23" s="11" t="s">
        <v>105</v>
      </c>
    </row>
    <row r="24" spans="1:2" x14ac:dyDescent="0.25">
      <c r="A24" s="13" t="s">
        <v>24</v>
      </c>
      <c r="B24" s="11" t="s">
        <v>106</v>
      </c>
    </row>
    <row r="25" spans="1:2" x14ac:dyDescent="0.25">
      <c r="A25" s="13" t="s">
        <v>25</v>
      </c>
      <c r="B25" s="11" t="s">
        <v>107</v>
      </c>
    </row>
    <row r="26" spans="1:2" x14ac:dyDescent="0.25">
      <c r="A26" s="13" t="s">
        <v>26</v>
      </c>
      <c r="B26" s="11" t="s">
        <v>108</v>
      </c>
    </row>
    <row r="27" spans="1:2" x14ac:dyDescent="0.25">
      <c r="A27" s="6" t="s">
        <v>27</v>
      </c>
      <c r="B27" s="11" t="s">
        <v>59</v>
      </c>
    </row>
    <row r="28" spans="1:2" x14ac:dyDescent="0.25">
      <c r="A28" s="6" t="s">
        <v>82</v>
      </c>
      <c r="B28" s="11" t="s">
        <v>123</v>
      </c>
    </row>
    <row r="29" spans="1:2" x14ac:dyDescent="0.25">
      <c r="A29" s="6" t="s">
        <v>83</v>
      </c>
      <c r="B29" s="11" t="s">
        <v>109</v>
      </c>
    </row>
    <row r="30" spans="1:2" x14ac:dyDescent="0.25">
      <c r="A30" s="6" t="s">
        <v>84</v>
      </c>
      <c r="B30" s="11" t="s">
        <v>53</v>
      </c>
    </row>
    <row r="31" spans="1:2" x14ac:dyDescent="0.25">
      <c r="A31" s="6" t="s">
        <v>85</v>
      </c>
      <c r="B31" s="11" t="s">
        <v>54</v>
      </c>
    </row>
    <row r="32" spans="1:2" x14ac:dyDescent="0.25">
      <c r="A32" s="6" t="s">
        <v>86</v>
      </c>
      <c r="B32" s="11" t="s">
        <v>110</v>
      </c>
    </row>
    <row r="33" spans="1:2" x14ac:dyDescent="0.25">
      <c r="A33" s="6" t="s">
        <v>111</v>
      </c>
      <c r="B33" s="11" t="s">
        <v>124</v>
      </c>
    </row>
    <row r="34" spans="1:2" x14ac:dyDescent="0.25">
      <c r="A34" s="6" t="s">
        <v>121</v>
      </c>
      <c r="B34" s="12" t="s">
        <v>63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Grado ADE_PDI </vt:lpstr>
      <vt:lpstr>Grado ADE_Estud </vt:lpstr>
      <vt:lpstr>Grado Ed. Infantil_PDI</vt:lpstr>
      <vt:lpstr>Grado Ed. Infantil_Estud</vt:lpstr>
      <vt:lpstr>Grado Ed. Primaria_PDI </vt:lpstr>
      <vt:lpstr>Grado Ed. Primaria_Estud </vt:lpstr>
      <vt:lpstr>Grado Enfermería_PDI</vt:lpstr>
      <vt:lpstr>Grado Enfermería_Estud</vt:lpstr>
      <vt:lpstr>Grado Ing. Ind. Agrar y Ali_PDI</vt:lpstr>
      <vt:lpstr>Grado Ing. Ind. Agrar y A_Estud</vt:lpstr>
      <vt:lpstr>M.U. Form. Prof. Ed. Secund_PDI</vt:lpstr>
      <vt:lpstr>M.U. Form. Prof. Ed. Secu_Estud</vt:lpstr>
      <vt:lpstr>M.U.I. CC. Salud_Estud</vt:lpstr>
      <vt:lpstr>M.U.I.Cienc. Sociales Jurid_PDI</vt:lpstr>
      <vt:lpstr>M.U.I.Cienc. Sociales Jur_Estud</vt:lpstr>
      <vt:lpstr>M.U.I. Ing. y Arquit_PDI</vt:lpstr>
      <vt:lpstr>M.U.I. Ing. y Arquit_Estud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2023-11-13T12:38:29Z</dcterms:modified>
</cp:coreProperties>
</file>