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rodero\AppData\Local\Temp\7zO891396BF\"/>
    </mc:Choice>
  </mc:AlternateContent>
  <xr:revisionPtr revIDLastSave="0" documentId="13_ncr:1_{4A99B9DC-3539-44C6-B006-72A3BDDAA4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8" i="1" l="1"/>
  <c r="C1" i="1"/>
  <c r="F163" i="1"/>
  <c r="F162" i="1"/>
  <c r="D115" i="1"/>
  <c r="D90" i="1"/>
  <c r="D20" i="1"/>
  <c r="C115" i="1" l="1"/>
  <c r="E115" i="1"/>
  <c r="F113" i="1"/>
  <c r="C90" i="1"/>
  <c r="F90" i="1"/>
  <c r="C84" i="1"/>
  <c r="F84" i="1"/>
  <c r="C60" i="1"/>
  <c r="F87" i="1"/>
  <c r="F89" i="1"/>
  <c r="F86" i="1"/>
  <c r="F60" i="1"/>
  <c r="D60" i="1"/>
  <c r="F53" i="1"/>
  <c r="F54" i="1"/>
  <c r="F52" i="1"/>
  <c r="F50" i="1"/>
  <c r="F49" i="1"/>
  <c r="D84" i="1"/>
  <c r="F82" i="1"/>
  <c r="F81" i="1"/>
  <c r="F79" i="1"/>
  <c r="F118" i="1" l="1"/>
  <c r="F119" i="1"/>
  <c r="F120" i="1"/>
  <c r="F121" i="1"/>
  <c r="F117" i="1"/>
  <c r="F8" i="1"/>
  <c r="F9" i="1"/>
  <c r="F10" i="1"/>
  <c r="F11" i="1"/>
  <c r="F12" i="1"/>
  <c r="F13" i="1"/>
  <c r="F7" i="1"/>
  <c r="D14" i="1"/>
  <c r="F14" i="1" s="1"/>
  <c r="C111" i="1" l="1"/>
</calcChain>
</file>

<file path=xl/sharedStrings.xml><?xml version="1.0" encoding="utf-8"?>
<sst xmlns="http://schemas.openxmlformats.org/spreadsheetml/2006/main" count="282" uniqueCount="144">
  <si>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</si>
  <si>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</si>
  <si>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</si>
  <si>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</si>
  <si>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</si>
  <si>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Total egresados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</si>
  <si>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</si>
  <si>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</si>
  <si>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</si>
  <si>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</si>
  <si>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</si>
  <si>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</si>
  <si>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</si>
  <si>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</si>
  <si>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</si>
  <si>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</si>
  <si>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</si>
  <si>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</si>
  <si>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</si>
  <si>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</si>
  <si>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</si>
  <si>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</si>
  <si>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</si>
  <si>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</si>
  <si>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Master Universitario en Gerontología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</si>
  <si>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</si>
  <si>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</si>
  <si>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</si>
  <si>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</si>
  <si>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Master Universitario en Gestión de Calidad y Trazabilidad Alimentos de Origen Vegetal</t>
  </si>
  <si>
    <t>Escuela de Ingenierías Industriales</t>
  </si>
  <si>
    <t>Grado en Ingeniería Eléctrica</t>
  </si>
  <si>
    <t>Grado en Ingeniería en Electrónica Industrial y Automática</t>
  </si>
  <si>
    <t>Grado en Ingeniería Mecánica</t>
  </si>
  <si>
    <t>Master Universitario en Ingeniería Biomédica</t>
  </si>
  <si>
    <t>Master Universitario en Ingeniería Industrial</t>
  </si>
  <si>
    <t>Master Universitario en Recursos Renovables e Ingeniería Energética</t>
  </si>
  <si>
    <t>Master Universitario en Seguridad y Salud Laboral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</si>
  <si>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</si>
  <si>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</si>
  <si>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</si>
  <si>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</si>
  <si>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</si>
  <si>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</si>
  <si>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</si>
  <si>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</si>
  <si>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</si>
  <si>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</si>
  <si>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</si>
  <si>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</si>
  <si>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</si>
  <si>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</si>
  <si>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</si>
  <si>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</si>
  <si>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</si>
  <si>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</si>
  <si>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</si>
  <si>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Ingeniería Química Industrial</t>
  </si>
  <si>
    <t>Grado en Matemáticas</t>
  </si>
  <si>
    <t>Grado en Química</t>
  </si>
  <si>
    <t>Master Universitario en Biotecnología Avanzada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</si>
  <si>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</si>
  <si>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</si>
  <si>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</si>
  <si>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Master Universitario en Química Sostenible</t>
  </si>
  <si>
    <t>Grado en Comunicación Audiovisual</t>
  </si>
  <si>
    <t>Facultad de Ciencias de la Documentación y la Comunicación</t>
  </si>
  <si>
    <t>Grado en Información y Documentación</t>
  </si>
  <si>
    <t>Master Universitario en Gestión de la Información Digital</t>
  </si>
  <si>
    <t>Master Universitario en Investigación en Ciencias Sociales y Jurídicas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</si>
  <si>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</si>
  <si>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</si>
  <si>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</si>
  <si>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</si>
  <si>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</si>
  <si>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</si>
  <si>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</si>
  <si>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</si>
  <si>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</si>
  <si>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</si>
  <si>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</si>
  <si>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</si>
  <si>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</si>
  <si>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</si>
  <si>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</si>
  <si>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</si>
  <si>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</si>
  <si>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Master Universitario en Abogacía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</si>
  <si>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</si>
  <si>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</si>
  <si>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</si>
  <si>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</si>
  <si>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</si>
  <si>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</si>
  <si>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</si>
  <si>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</si>
  <si>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</si>
  <si>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</si>
  <si>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de la Salud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</si>
  <si>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</si>
  <si>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</si>
  <si>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</si>
  <si>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</si>
  <si>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</si>
  <si>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Máster Universitario en  Admón. Organizaciones y Recursos Turísticos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</si>
  <si>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</si>
  <si>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</si>
  <si>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</si>
  <si>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</si>
  <si>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</si>
  <si>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</si>
  <si>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</si>
  <si>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</si>
  <si>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</si>
  <si>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</si>
  <si>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Master Universitario en Tecnologías de Información Geográfica SIG y Teledetección</t>
  </si>
  <si>
    <t>Master Universitario en Enseñanza del Español como Lengua Extranjera</t>
  </si>
  <si>
    <t>Grado en Educación Infantil (Cáceres)</t>
  </si>
  <si>
    <t>Facultad de Formación del Profesorado</t>
  </si>
  <si>
    <t>Grado en Educación Primaria (Cáceres)</t>
  </si>
  <si>
    <t>Grado en Educación Social</t>
  </si>
  <si>
    <t>Master Universitario en Antropología Social</t>
  </si>
  <si>
    <t>Master Universitario en Educación Digital</t>
  </si>
  <si>
    <t>Master Universitario de Formación del Profesorado en Educación Secundaria</t>
  </si>
  <si>
    <t>Master Universitario de Formación en Portugués para Profesorado de Enseñanza 1ª y 2ª</t>
  </si>
  <si>
    <t>Facultad de Medicina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</si>
  <si>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</si>
  <si>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</si>
  <si>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</si>
  <si>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</si>
  <si>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</si>
  <si>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Máster Universitario en Gestión de la Ganadería Extensiva</t>
  </si>
  <si>
    <t>Total UEx</t>
  </si>
  <si>
    <t>Nº estudiantes participantes</t>
  </si>
  <si>
    <t>Resultados de Satisfacción de los estudiantes con las instalaciones y los recursos (media de las preguntas P23, P24 y P25)</t>
  </si>
  <si>
    <t>CURSO: 2015/16</t>
  </si>
  <si>
    <t>Ingeniería Industrial (plan 1998)</t>
  </si>
  <si>
    <t>MÁSTER UNIVERSITARIO EN QUÍMICA TEÓRICA Y MODELIZACIÓN COMPUTACIONAL</t>
  </si>
  <si>
    <t>Facultad de Filosofía y Letras</t>
  </si>
  <si>
    <t>Facultadde Filosofía y Letras</t>
  </si>
  <si>
    <t>MÁSTER UNIVERSITARIO EN INVESTIGACIÓN EN HUMANIDADES</t>
  </si>
  <si>
    <t>Media Satisfacción Instalaciones y Recursos                                    (Medía Preguntas P23, P24 y P25)  Escala 1-5</t>
  </si>
  <si>
    <t>están en extinción como licenciaturas</t>
  </si>
  <si>
    <t>*Nota las sumas pueden no coincidir ya que en el total de la universidad y en el total de centros se incluyen alumnos cuyas titulaciones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</si>
</sst>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5" borderId="1" xfId="0" applyFill="1" applyBorder="1" applyAlignment="1"/>
    <xf numFmtId="164" fontId="0" fillId="5" borderId="1" xfId="0" applyNumberFormat="1" applyFill="1" applyBorder="1" applyAlignment="1"/>
    <xf numFmtId="0" fontId="0" fillId="5" borderId="2" xfId="0" applyFill="1" applyBorder="1"/>
    <xf numFmtId="0" fontId="0" fillId="3" borderId="2" xfId="0" applyFill="1" applyBorder="1"/>
    <xf numFmtId="0" fontId="0" fillId="3" borderId="5" xfId="0" applyFill="1" applyBorder="1"/>
    <xf numFmtId="0" fontId="5" fillId="3" borderId="1" xfId="0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" fontId="8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8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65" fontId="5" fillId="5" borderId="1" xfId="0" applyNumberFormat="1" applyFont="1" applyFill="1" applyBorder="1" applyAlignment="1">
      <alignment horizontal="center"/>
    </xf>
    <xf numFmtId="1" fontId="8" fillId="6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165" fontId="8" fillId="6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164" fontId="7" fillId="6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164" fontId="7" fillId="7" borderId="1" xfId="0" applyNumberFormat="1" applyFont="1" applyFill="1" applyBorder="1" applyAlignment="1">
      <alignment horizontal="center"/>
    </xf>
    <xf numFmtId="1" fontId="8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165" fontId="8" fillId="7" borderId="1" xfId="0" applyNumberFormat="1" applyFont="1" applyFill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left"/>
    </xf>
    <xf numFmtId="0" fontId="7" fillId="7" borderId="6" xfId="0" applyFont="1" applyFill="1" applyBorder="1" applyAlignment="1">
      <alignment horizontal="center"/>
    </xf>
    <xf numFmtId="164" fontId="7" fillId="7" borderId="0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3"/>
  <sheetViews>
    <sheetView tabSelected="1" workbookViewId="0"/>
  </sheetViews>
  <sheetFormatPr baseColWidth="10" defaultRowHeight="15" x14ac:dyDescent="0.25"/>
  <cols>
    <col min="1" max="1" width="77.5703125" customWidth="1"/>
    <col min="2" max="2" width="61.140625" customWidth="1"/>
    <col min="3" max="3" width="43.140625" customWidth="1"/>
    <col min="4" max="4" width="19.7109375" customWidth="1"/>
    <col min="5" max="5" width="17.140625" customWidth="1"/>
    <col min="6" max="6" width="21" customWidth="1"/>
    <col min="7" max="7" width="23" customWidth="1"/>
  </cols>
  <sheetData>
    <row r="1" spans="1:6" x14ac:dyDescent="0.25">
      <c r="A1" s="1" t="s">
        <v>0</v>
      </c>
      <c r="C1">
        <f>86+147+33+62+80+78+136+77+105+170+81+437+123+14+105+251+183+79</f>
        <v>2247</v>
      </c>
    </row>
    <row r="2" spans="1:6" x14ac:dyDescent="0.25">
      <c r="A2" s="2" t="s">
        <v>1</v>
      </c>
    </row>
    <row r="3" spans="1:6" x14ac:dyDescent="0.25">
      <c r="A3" s="2" t="s">
        <v>135</v>
      </c>
    </row>
    <row r="4" spans="1:6" x14ac:dyDescent="0.25">
      <c r="A4" s="8" t="s">
        <v>134</v>
      </c>
    </row>
    <row r="5" spans="1:6" ht="30" x14ac:dyDescent="0.25">
      <c r="A5" s="9" t="s">
        <v>2</v>
      </c>
      <c r="B5" s="9" t="s">
        <v>3</v>
      </c>
      <c r="C5" s="10" t="s">
        <v>141</v>
      </c>
      <c r="D5" s="9" t="s">
        <v>4</v>
      </c>
      <c r="E5" s="9" t="s">
        <v>5</v>
      </c>
      <c r="F5" s="9" t="s">
        <v>6</v>
      </c>
    </row>
    <row r="6" spans="1:6" x14ac:dyDescent="0.25">
      <c r="A6" s="63"/>
      <c r="B6" s="63"/>
      <c r="C6" s="64"/>
      <c r="D6" s="63"/>
      <c r="E6" s="63"/>
      <c r="F6" s="63"/>
    </row>
    <row r="7" spans="1:6" ht="15.75" x14ac:dyDescent="0.25">
      <c r="A7" s="11" t="s">
        <v>7</v>
      </c>
      <c r="B7" s="24" t="s">
        <v>8</v>
      </c>
      <c r="C7" s="46">
        <v>2.5099999999999998</v>
      </c>
      <c r="D7" s="25">
        <v>43</v>
      </c>
      <c r="E7" s="26">
        <v>43</v>
      </c>
      <c r="F7" s="27">
        <f>D7/E7</f>
        <v>1</v>
      </c>
    </row>
    <row r="8" spans="1:6" ht="15.75" x14ac:dyDescent="0.25">
      <c r="A8" s="11" t="s">
        <v>9</v>
      </c>
      <c r="B8" s="24" t="s">
        <v>8</v>
      </c>
      <c r="C8" s="46">
        <v>3.26</v>
      </c>
      <c r="D8" s="25">
        <v>9</v>
      </c>
      <c r="E8" s="26">
        <v>10</v>
      </c>
      <c r="F8" s="27">
        <f t="shared" ref="F8:F14" si="0">D8/E8</f>
        <v>0.9</v>
      </c>
    </row>
    <row r="9" spans="1:6" ht="15.75" x14ac:dyDescent="0.25">
      <c r="A9" s="11" t="s">
        <v>10</v>
      </c>
      <c r="B9" s="24" t="s">
        <v>8</v>
      </c>
      <c r="C9" s="46">
        <v>3.77</v>
      </c>
      <c r="D9" s="25">
        <v>15</v>
      </c>
      <c r="E9" s="26">
        <v>16</v>
      </c>
      <c r="F9" s="27">
        <f t="shared" si="0"/>
        <v>0.9375</v>
      </c>
    </row>
    <row r="10" spans="1:6" ht="15.75" x14ac:dyDescent="0.25">
      <c r="A10" s="11" t="s">
        <v>11</v>
      </c>
      <c r="B10" s="24" t="s">
        <v>8</v>
      </c>
      <c r="C10" s="46">
        <v>3.61</v>
      </c>
      <c r="D10" s="25">
        <v>6</v>
      </c>
      <c r="E10" s="26">
        <v>9</v>
      </c>
      <c r="F10" s="27">
        <f t="shared" si="0"/>
        <v>0.66666666666666663</v>
      </c>
    </row>
    <row r="11" spans="1:6" ht="15.75" x14ac:dyDescent="0.25">
      <c r="A11" s="11" t="s">
        <v>12</v>
      </c>
      <c r="B11" s="24" t="s">
        <v>8</v>
      </c>
      <c r="C11" s="46">
        <v>3.95</v>
      </c>
      <c r="D11" s="25">
        <v>8</v>
      </c>
      <c r="E11" s="26">
        <v>8</v>
      </c>
      <c r="F11" s="27">
        <f t="shared" si="0"/>
        <v>1</v>
      </c>
    </row>
    <row r="12" spans="1:6" ht="15.75" x14ac:dyDescent="0.25">
      <c r="A12" s="11" t="s">
        <v>13</v>
      </c>
      <c r="B12" s="24" t="s">
        <v>8</v>
      </c>
      <c r="C12" s="46">
        <v>4.4400000000000004</v>
      </c>
      <c r="D12" s="25">
        <v>3</v>
      </c>
      <c r="E12" s="26">
        <v>2</v>
      </c>
      <c r="F12" s="27">
        <f t="shared" si="0"/>
        <v>1.5</v>
      </c>
    </row>
    <row r="13" spans="1:6" ht="15.75" x14ac:dyDescent="0.25">
      <c r="A13" s="11" t="s">
        <v>14</v>
      </c>
      <c r="B13" s="24" t="s">
        <v>8</v>
      </c>
      <c r="C13" s="46">
        <v>3.83</v>
      </c>
      <c r="D13" s="25">
        <v>2</v>
      </c>
      <c r="E13" s="26">
        <v>2</v>
      </c>
      <c r="F13" s="27">
        <f t="shared" si="0"/>
        <v>1</v>
      </c>
    </row>
    <row r="14" spans="1:6" ht="15.75" x14ac:dyDescent="0.25">
      <c r="A14" s="12"/>
      <c r="B14" s="29" t="s">
        <v>8</v>
      </c>
      <c r="C14" s="47">
        <v>3.11</v>
      </c>
      <c r="D14" s="28">
        <f>SUM(D7:D13)</f>
        <v>86</v>
      </c>
      <c r="E14" s="29">
        <v>90</v>
      </c>
      <c r="F14" s="30">
        <f t="shared" si="0"/>
        <v>0.9555555555555556</v>
      </c>
    </row>
    <row r="15" spans="1:6" ht="15.75" x14ac:dyDescent="0.25">
      <c r="A15" s="16"/>
      <c r="B15" s="55"/>
      <c r="C15" s="53"/>
      <c r="D15" s="54"/>
      <c r="E15" s="55"/>
      <c r="F15" s="56"/>
    </row>
    <row r="16" spans="1:6" ht="15.75" x14ac:dyDescent="0.25">
      <c r="A16" s="13" t="s">
        <v>15</v>
      </c>
      <c r="B16" s="42" t="s">
        <v>16</v>
      </c>
      <c r="C16" s="44">
        <v>3.61</v>
      </c>
      <c r="D16" s="31">
        <v>28</v>
      </c>
      <c r="E16" s="32">
        <v>48</v>
      </c>
      <c r="F16" s="33">
        <v>0.58333333333333337</v>
      </c>
    </row>
    <row r="17" spans="1:6" ht="15.75" x14ac:dyDescent="0.25">
      <c r="A17" s="13" t="s">
        <v>7</v>
      </c>
      <c r="B17" s="42" t="s">
        <v>16</v>
      </c>
      <c r="C17" s="44">
        <v>3.62</v>
      </c>
      <c r="D17" s="31">
        <v>91</v>
      </c>
      <c r="E17" s="32">
        <v>127</v>
      </c>
      <c r="F17" s="33">
        <v>0.71653543307086609</v>
      </c>
    </row>
    <row r="18" spans="1:6" ht="15.75" x14ac:dyDescent="0.25">
      <c r="A18" s="13" t="s">
        <v>17</v>
      </c>
      <c r="B18" s="42" t="s">
        <v>16</v>
      </c>
      <c r="C18" s="44">
        <v>3.11</v>
      </c>
      <c r="D18" s="31">
        <v>6</v>
      </c>
      <c r="E18" s="32">
        <v>20</v>
      </c>
      <c r="F18" s="33">
        <v>0.3</v>
      </c>
    </row>
    <row r="19" spans="1:6" ht="15.75" x14ac:dyDescent="0.25">
      <c r="A19" s="13" t="s">
        <v>18</v>
      </c>
      <c r="B19" s="42" t="s">
        <v>16</v>
      </c>
      <c r="C19" s="44">
        <v>3.8</v>
      </c>
      <c r="D19" s="31">
        <v>22</v>
      </c>
      <c r="E19" s="32">
        <v>50</v>
      </c>
      <c r="F19" s="33">
        <v>0.44</v>
      </c>
    </row>
    <row r="20" spans="1:6" ht="15.75" x14ac:dyDescent="0.25">
      <c r="A20" s="14"/>
      <c r="B20" s="35" t="s">
        <v>16</v>
      </c>
      <c r="C20" s="45">
        <v>3.62</v>
      </c>
      <c r="D20" s="34">
        <f>SUM(D16:D19)</f>
        <v>147</v>
      </c>
      <c r="E20" s="35">
        <v>245</v>
      </c>
      <c r="F20" s="36">
        <v>0.6</v>
      </c>
    </row>
    <row r="21" spans="1:6" ht="15.75" x14ac:dyDescent="0.25">
      <c r="A21" s="16"/>
      <c r="B21" s="55"/>
      <c r="C21" s="53"/>
      <c r="D21" s="54"/>
      <c r="E21" s="55"/>
      <c r="F21" s="56"/>
    </row>
    <row r="22" spans="1:6" ht="15.75" x14ac:dyDescent="0.25">
      <c r="A22" s="15" t="s">
        <v>19</v>
      </c>
      <c r="B22" s="26" t="s">
        <v>20</v>
      </c>
      <c r="C22" s="48">
        <v>3.29</v>
      </c>
      <c r="D22" s="25">
        <v>6</v>
      </c>
      <c r="E22" s="26">
        <v>9</v>
      </c>
      <c r="F22" s="27">
        <v>0.66666666666666663</v>
      </c>
    </row>
    <row r="23" spans="1:6" ht="15.75" x14ac:dyDescent="0.25">
      <c r="A23" s="15" t="s">
        <v>21</v>
      </c>
      <c r="B23" s="26" t="s">
        <v>20</v>
      </c>
      <c r="C23" s="48">
        <v>4.4000000000000004</v>
      </c>
      <c r="D23" s="25">
        <v>10</v>
      </c>
      <c r="E23" s="26">
        <v>12</v>
      </c>
      <c r="F23" s="27">
        <v>0.83333333333333337</v>
      </c>
    </row>
    <row r="24" spans="1:6" ht="15.75" x14ac:dyDescent="0.25">
      <c r="A24" s="15" t="s">
        <v>22</v>
      </c>
      <c r="B24" s="26" t="s">
        <v>20</v>
      </c>
      <c r="C24" s="48">
        <v>3.5</v>
      </c>
      <c r="D24" s="25">
        <v>4</v>
      </c>
      <c r="E24" s="26">
        <v>23</v>
      </c>
      <c r="F24" s="27">
        <v>0.17391304347826086</v>
      </c>
    </row>
    <row r="25" spans="1:6" ht="15.75" x14ac:dyDescent="0.25">
      <c r="A25" s="15" t="s">
        <v>23</v>
      </c>
      <c r="B25" s="26" t="s">
        <v>20</v>
      </c>
      <c r="C25" s="48">
        <v>3.77</v>
      </c>
      <c r="D25" s="25">
        <v>12</v>
      </c>
      <c r="E25" s="26">
        <v>15</v>
      </c>
      <c r="F25" s="27">
        <v>0.8</v>
      </c>
    </row>
    <row r="26" spans="1:6" ht="15.75" x14ac:dyDescent="0.25">
      <c r="A26" s="15" t="s">
        <v>24</v>
      </c>
      <c r="B26" s="26" t="s">
        <v>20</v>
      </c>
      <c r="C26" s="48"/>
      <c r="D26" s="25">
        <v>1</v>
      </c>
      <c r="E26" s="26">
        <v>11</v>
      </c>
      <c r="F26" s="27">
        <v>9.0909090909090912E-2</v>
      </c>
    </row>
    <row r="27" spans="1:6" ht="15.75" x14ac:dyDescent="0.25">
      <c r="A27" s="12"/>
      <c r="B27" s="29" t="s">
        <v>20</v>
      </c>
      <c r="C27" s="47">
        <v>3.8</v>
      </c>
      <c r="D27" s="28">
        <v>33</v>
      </c>
      <c r="E27" s="37">
        <v>70</v>
      </c>
      <c r="F27" s="30">
        <v>0.47142857142857142</v>
      </c>
    </row>
    <row r="28" spans="1:6" ht="15.75" x14ac:dyDescent="0.25">
      <c r="A28" s="16"/>
      <c r="B28" s="55"/>
      <c r="C28" s="53"/>
      <c r="D28" s="54"/>
      <c r="E28" s="62"/>
      <c r="F28" s="56"/>
    </row>
    <row r="29" spans="1:6" ht="15.75" x14ac:dyDescent="0.25">
      <c r="A29" s="13" t="s">
        <v>25</v>
      </c>
      <c r="B29" s="44" t="s">
        <v>26</v>
      </c>
      <c r="C29" s="44">
        <v>4.2699999999999996</v>
      </c>
      <c r="D29" s="31">
        <v>10</v>
      </c>
      <c r="E29" s="38">
        <v>16</v>
      </c>
      <c r="F29" s="33">
        <v>0.625</v>
      </c>
    </row>
    <row r="30" spans="1:6" ht="15.75" x14ac:dyDescent="0.25">
      <c r="A30" s="13" t="s">
        <v>27</v>
      </c>
      <c r="B30" s="44" t="s">
        <v>26</v>
      </c>
      <c r="C30" s="44">
        <v>3.75</v>
      </c>
      <c r="D30" s="31">
        <v>18</v>
      </c>
      <c r="E30" s="32">
        <v>21</v>
      </c>
      <c r="F30" s="33">
        <v>0.8571428571428571</v>
      </c>
    </row>
    <row r="31" spans="1:6" ht="15.75" x14ac:dyDescent="0.25">
      <c r="A31" s="13" t="s">
        <v>22</v>
      </c>
      <c r="B31" s="44" t="s">
        <v>26</v>
      </c>
      <c r="C31" s="44">
        <v>3.88</v>
      </c>
      <c r="D31" s="31">
        <v>11</v>
      </c>
      <c r="E31" s="32">
        <v>14</v>
      </c>
      <c r="F31" s="33">
        <v>0.7857142857142857</v>
      </c>
    </row>
    <row r="32" spans="1:6" ht="15.75" x14ac:dyDescent="0.25">
      <c r="A32" s="13" t="s">
        <v>28</v>
      </c>
      <c r="B32" s="44" t="s">
        <v>26</v>
      </c>
      <c r="C32" s="44">
        <v>4</v>
      </c>
      <c r="D32" s="31">
        <v>8</v>
      </c>
      <c r="E32" s="38">
        <v>7</v>
      </c>
      <c r="F32" s="33">
        <v>1.1428571428571428</v>
      </c>
    </row>
    <row r="33" spans="1:6" ht="15.75" x14ac:dyDescent="0.25">
      <c r="A33" s="13" t="s">
        <v>29</v>
      </c>
      <c r="B33" s="44" t="s">
        <v>26</v>
      </c>
      <c r="C33" s="44">
        <v>4.2</v>
      </c>
      <c r="D33" s="31">
        <v>13</v>
      </c>
      <c r="E33" s="38">
        <v>8</v>
      </c>
      <c r="F33" s="33">
        <v>1.625</v>
      </c>
    </row>
    <row r="34" spans="1:6" ht="15.75" x14ac:dyDescent="0.25">
      <c r="A34" s="13" t="s">
        <v>14</v>
      </c>
      <c r="B34" s="44" t="s">
        <v>26</v>
      </c>
      <c r="C34" s="44">
        <v>3</v>
      </c>
      <c r="D34" s="31">
        <v>2</v>
      </c>
      <c r="E34" s="32">
        <v>3</v>
      </c>
      <c r="F34" s="33">
        <v>0.66666666666666663</v>
      </c>
    </row>
    <row r="35" spans="1:6" ht="15.75" x14ac:dyDescent="0.25">
      <c r="A35" s="14"/>
      <c r="B35" s="45" t="s">
        <v>26</v>
      </c>
      <c r="C35" s="45">
        <v>3.96</v>
      </c>
      <c r="D35" s="34">
        <v>62</v>
      </c>
      <c r="E35" s="39">
        <v>69</v>
      </c>
      <c r="F35" s="36">
        <v>0.89855072463768115</v>
      </c>
    </row>
    <row r="36" spans="1:6" ht="15.75" x14ac:dyDescent="0.25">
      <c r="A36" s="16"/>
      <c r="B36" s="53"/>
      <c r="C36" s="53"/>
      <c r="D36" s="54"/>
      <c r="E36" s="62"/>
      <c r="F36" s="56"/>
    </row>
    <row r="37" spans="1:6" ht="15.75" x14ac:dyDescent="0.25">
      <c r="A37" s="11" t="s">
        <v>31</v>
      </c>
      <c r="B37" s="46" t="s">
        <v>30</v>
      </c>
      <c r="C37" s="46">
        <v>3.94</v>
      </c>
      <c r="D37" s="25">
        <v>16</v>
      </c>
      <c r="E37" s="26">
        <v>22</v>
      </c>
      <c r="F37" s="27">
        <v>0.72727272727272729</v>
      </c>
    </row>
    <row r="38" spans="1:6" ht="15.75" x14ac:dyDescent="0.25">
      <c r="A38" s="11" t="s">
        <v>32</v>
      </c>
      <c r="B38" s="46" t="s">
        <v>30</v>
      </c>
      <c r="C38" s="46">
        <v>3.33</v>
      </c>
      <c r="D38" s="25">
        <v>10</v>
      </c>
      <c r="E38" s="26">
        <v>23</v>
      </c>
      <c r="F38" s="27">
        <v>0.43478260869565216</v>
      </c>
    </row>
    <row r="39" spans="1:6" ht="15.75" x14ac:dyDescent="0.25">
      <c r="A39" s="11" t="s">
        <v>33</v>
      </c>
      <c r="B39" s="46" t="s">
        <v>30</v>
      </c>
      <c r="C39" s="46">
        <v>3.87</v>
      </c>
      <c r="D39" s="25">
        <v>44</v>
      </c>
      <c r="E39" s="26">
        <v>61</v>
      </c>
      <c r="F39" s="27">
        <v>0.72131147540983609</v>
      </c>
    </row>
    <row r="40" spans="1:6" ht="15.75" x14ac:dyDescent="0.25">
      <c r="A40" s="11" t="s">
        <v>136</v>
      </c>
      <c r="B40" s="46" t="s">
        <v>30</v>
      </c>
      <c r="C40" s="46">
        <v>3</v>
      </c>
      <c r="D40" s="25">
        <v>1</v>
      </c>
      <c r="E40" s="26"/>
      <c r="F40" s="27"/>
    </row>
    <row r="41" spans="1:6" ht="15.75" x14ac:dyDescent="0.25">
      <c r="A41" s="11" t="s">
        <v>34</v>
      </c>
      <c r="B41" s="46" t="s">
        <v>30</v>
      </c>
      <c r="C41" s="46">
        <v>4</v>
      </c>
      <c r="D41" s="25">
        <v>1</v>
      </c>
      <c r="E41" s="26">
        <v>1</v>
      </c>
      <c r="F41" s="27">
        <v>1</v>
      </c>
    </row>
    <row r="42" spans="1:6" ht="15.75" x14ac:dyDescent="0.25">
      <c r="A42" s="11" t="s">
        <v>35</v>
      </c>
      <c r="B42" s="46" t="s">
        <v>30</v>
      </c>
      <c r="C42" s="46">
        <v>3.4</v>
      </c>
      <c r="D42" s="25">
        <v>5</v>
      </c>
      <c r="E42" s="26">
        <v>7</v>
      </c>
      <c r="F42" s="27">
        <v>0.7142857142857143</v>
      </c>
    </row>
    <row r="43" spans="1:6" ht="15.75" x14ac:dyDescent="0.25">
      <c r="A43" s="11" t="s">
        <v>14</v>
      </c>
      <c r="B43" s="46" t="s">
        <v>30</v>
      </c>
      <c r="C43" s="46"/>
      <c r="D43" s="25">
        <v>0</v>
      </c>
      <c r="E43" s="26">
        <v>1</v>
      </c>
      <c r="F43" s="27">
        <v>0</v>
      </c>
    </row>
    <row r="44" spans="1:6" ht="15.75" x14ac:dyDescent="0.25">
      <c r="A44" s="11" t="s">
        <v>36</v>
      </c>
      <c r="B44" s="46" t="s">
        <v>30</v>
      </c>
      <c r="C44" s="46"/>
      <c r="D44" s="25">
        <v>0</v>
      </c>
      <c r="E44" s="26">
        <v>3</v>
      </c>
      <c r="F44" s="27">
        <v>0</v>
      </c>
    </row>
    <row r="45" spans="1:6" ht="15.75" x14ac:dyDescent="0.25">
      <c r="A45" s="11" t="s">
        <v>37</v>
      </c>
      <c r="B45" s="46" t="s">
        <v>30</v>
      </c>
      <c r="C45" s="46">
        <v>3.22</v>
      </c>
      <c r="D45" s="25">
        <v>3</v>
      </c>
      <c r="E45" s="26">
        <v>6</v>
      </c>
      <c r="F45" s="27">
        <v>0.5</v>
      </c>
    </row>
    <row r="46" spans="1:6" ht="15.75" x14ac:dyDescent="0.25">
      <c r="A46" s="12"/>
      <c r="B46" s="47" t="s">
        <v>30</v>
      </c>
      <c r="C46" s="47">
        <v>3.76</v>
      </c>
      <c r="D46" s="28">
        <v>80</v>
      </c>
      <c r="E46" s="29">
        <v>124</v>
      </c>
      <c r="F46" s="30">
        <v>0.64516129032258063</v>
      </c>
    </row>
    <row r="47" spans="1:6" ht="15.75" x14ac:dyDescent="0.25">
      <c r="A47" s="16"/>
      <c r="B47" s="53"/>
      <c r="C47" s="53"/>
      <c r="D47" s="54"/>
      <c r="E47" s="55"/>
      <c r="F47" s="56"/>
    </row>
    <row r="48" spans="1:6" ht="15.75" x14ac:dyDescent="0.25">
      <c r="A48" s="13" t="s">
        <v>38</v>
      </c>
      <c r="B48" s="44" t="s">
        <v>39</v>
      </c>
      <c r="C48" s="44">
        <v>3.33</v>
      </c>
      <c r="D48" s="31">
        <v>7</v>
      </c>
      <c r="E48" s="32">
        <v>38</v>
      </c>
      <c r="F48" s="33">
        <v>0.18421052631578946</v>
      </c>
    </row>
    <row r="49" spans="1:6" ht="15.75" x14ac:dyDescent="0.25">
      <c r="A49" s="13" t="s">
        <v>40</v>
      </c>
      <c r="B49" s="44" t="s">
        <v>39</v>
      </c>
      <c r="C49" s="44">
        <v>2.8</v>
      </c>
      <c r="D49" s="31">
        <v>4</v>
      </c>
      <c r="E49" s="32">
        <v>13</v>
      </c>
      <c r="F49" s="33">
        <f>4/13</f>
        <v>0.30769230769230771</v>
      </c>
    </row>
    <row r="50" spans="1:6" ht="15.75" x14ac:dyDescent="0.25">
      <c r="A50" s="13" t="s">
        <v>41</v>
      </c>
      <c r="B50" s="44" t="s">
        <v>39</v>
      </c>
      <c r="C50" s="44">
        <v>3.3</v>
      </c>
      <c r="D50" s="31">
        <v>7</v>
      </c>
      <c r="E50" s="32">
        <v>11</v>
      </c>
      <c r="F50" s="33">
        <f>7/11</f>
        <v>0.63636363636363635</v>
      </c>
    </row>
    <row r="51" spans="1:6" ht="15.75" x14ac:dyDescent="0.25">
      <c r="A51" s="13" t="s">
        <v>42</v>
      </c>
      <c r="B51" s="44" t="s">
        <v>39</v>
      </c>
      <c r="C51" s="44">
        <v>3</v>
      </c>
      <c r="D51" s="31">
        <v>28</v>
      </c>
      <c r="E51" s="32">
        <v>61</v>
      </c>
      <c r="F51" s="33">
        <v>0.45901639344262296</v>
      </c>
    </row>
    <row r="52" spans="1:6" ht="15.75" x14ac:dyDescent="0.25">
      <c r="A52" s="13" t="s">
        <v>43</v>
      </c>
      <c r="B52" s="44" t="s">
        <v>39</v>
      </c>
      <c r="C52" s="44">
        <v>3.13</v>
      </c>
      <c r="D52" s="31">
        <v>15</v>
      </c>
      <c r="E52" s="32">
        <v>28</v>
      </c>
      <c r="F52" s="33">
        <f>15/28</f>
        <v>0.5357142857142857</v>
      </c>
    </row>
    <row r="53" spans="1:6" ht="15.75" x14ac:dyDescent="0.25">
      <c r="A53" s="13" t="s">
        <v>44</v>
      </c>
      <c r="B53" s="44" t="s">
        <v>39</v>
      </c>
      <c r="C53" s="44">
        <v>3.67</v>
      </c>
      <c r="D53" s="31">
        <v>4</v>
      </c>
      <c r="E53" s="32">
        <v>5</v>
      </c>
      <c r="F53" s="33">
        <f>4/5</f>
        <v>0.8</v>
      </c>
    </row>
    <row r="54" spans="1:6" ht="15.75" x14ac:dyDescent="0.25">
      <c r="A54" s="13" t="s">
        <v>45</v>
      </c>
      <c r="B54" s="44" t="s">
        <v>39</v>
      </c>
      <c r="C54" s="44">
        <v>3.6</v>
      </c>
      <c r="D54" s="31">
        <v>8</v>
      </c>
      <c r="E54" s="32">
        <v>19</v>
      </c>
      <c r="F54" s="33">
        <f>8/19</f>
        <v>0.42105263157894735</v>
      </c>
    </row>
    <row r="55" spans="1:6" ht="15.75" x14ac:dyDescent="0.25">
      <c r="A55" s="13" t="s">
        <v>46</v>
      </c>
      <c r="B55" s="44" t="s">
        <v>39</v>
      </c>
      <c r="C55" s="44"/>
      <c r="D55" s="31">
        <v>0</v>
      </c>
      <c r="E55" s="32">
        <v>1</v>
      </c>
      <c r="F55" s="33">
        <v>0</v>
      </c>
    </row>
    <row r="56" spans="1:6" ht="15.75" x14ac:dyDescent="0.25">
      <c r="A56" s="13" t="s">
        <v>47</v>
      </c>
      <c r="B56" s="44" t="s">
        <v>39</v>
      </c>
      <c r="C56" s="44">
        <v>3.67</v>
      </c>
      <c r="D56" s="31">
        <v>1</v>
      </c>
      <c r="E56" s="32">
        <v>2</v>
      </c>
      <c r="F56" s="33">
        <v>0.5</v>
      </c>
    </row>
    <row r="57" spans="1:6" ht="15.75" x14ac:dyDescent="0.25">
      <c r="A57" s="13" t="s">
        <v>48</v>
      </c>
      <c r="B57" s="44" t="s">
        <v>39</v>
      </c>
      <c r="C57" s="44">
        <v>4.17</v>
      </c>
      <c r="D57" s="31">
        <v>2</v>
      </c>
      <c r="E57" s="32">
        <v>9</v>
      </c>
      <c r="F57" s="33">
        <v>0.22222222222222221</v>
      </c>
    </row>
    <row r="58" spans="1:6" ht="15.75" x14ac:dyDescent="0.25">
      <c r="A58" s="13" t="s">
        <v>49</v>
      </c>
      <c r="B58" s="44" t="s">
        <v>39</v>
      </c>
      <c r="C58" s="44">
        <v>2.17</v>
      </c>
      <c r="D58" s="31">
        <v>2</v>
      </c>
      <c r="E58" s="32">
        <v>7</v>
      </c>
      <c r="F58" s="33">
        <v>0.2857142857142857</v>
      </c>
    </row>
    <row r="59" spans="1:6" ht="15.75" x14ac:dyDescent="0.25">
      <c r="A59" s="13" t="s">
        <v>14</v>
      </c>
      <c r="B59" s="44" t="s">
        <v>39</v>
      </c>
      <c r="C59" s="44"/>
      <c r="D59" s="31">
        <v>0</v>
      </c>
      <c r="E59" s="32">
        <v>3</v>
      </c>
      <c r="F59" s="33">
        <v>0</v>
      </c>
    </row>
    <row r="60" spans="1:6" ht="15.75" x14ac:dyDescent="0.25">
      <c r="A60" s="14"/>
      <c r="B60" s="45" t="s">
        <v>39</v>
      </c>
      <c r="C60" s="45">
        <f>(3.3*7+2.8*4+3.3*7+3*28+3.1*15+3.7*4+3.6*8+3.7*1+4.2*2+2.2*2)/(7+4+7+28+15+4+8+1+2+2)</f>
        <v>3.1794871794871793</v>
      </c>
      <c r="D60" s="34">
        <f>SUM(D48:D59)</f>
        <v>78</v>
      </c>
      <c r="E60" s="35">
        <v>197</v>
      </c>
      <c r="F60" s="36">
        <f>78/197</f>
        <v>0.39593908629441626</v>
      </c>
    </row>
    <row r="61" spans="1:6" ht="15.75" x14ac:dyDescent="0.25">
      <c r="A61" s="16"/>
      <c r="B61" s="53"/>
      <c r="C61" s="53"/>
      <c r="D61" s="54"/>
      <c r="E61" s="55"/>
      <c r="F61" s="56"/>
    </row>
    <row r="62" spans="1:6" ht="15.75" x14ac:dyDescent="0.25">
      <c r="A62" s="11" t="s">
        <v>50</v>
      </c>
      <c r="B62" s="48" t="s">
        <v>51</v>
      </c>
      <c r="C62" s="48">
        <v>3.14</v>
      </c>
      <c r="D62" s="25">
        <v>26</v>
      </c>
      <c r="E62" s="26">
        <v>42</v>
      </c>
      <c r="F62" s="27">
        <v>0.61904761904761907</v>
      </c>
    </row>
    <row r="63" spans="1:6" ht="15.75" x14ac:dyDescent="0.25">
      <c r="A63" s="11" t="s">
        <v>52</v>
      </c>
      <c r="B63" s="48" t="s">
        <v>51</v>
      </c>
      <c r="C63" s="48">
        <v>3.42</v>
      </c>
      <c r="D63" s="25">
        <v>4</v>
      </c>
      <c r="E63" s="26">
        <v>11</v>
      </c>
      <c r="F63" s="27">
        <v>0.36363636363636365</v>
      </c>
    </row>
    <row r="64" spans="1:6" ht="15.75" x14ac:dyDescent="0.25">
      <c r="A64" s="11" t="s">
        <v>53</v>
      </c>
      <c r="B64" s="48" t="s">
        <v>51</v>
      </c>
      <c r="C64" s="48">
        <v>3.89</v>
      </c>
      <c r="D64" s="25">
        <v>3</v>
      </c>
      <c r="E64" s="26">
        <v>3</v>
      </c>
      <c r="F64" s="27">
        <v>1</v>
      </c>
    </row>
    <row r="65" spans="1:6" ht="15.75" x14ac:dyDescent="0.25">
      <c r="A65" s="11" t="s">
        <v>54</v>
      </c>
      <c r="B65" s="48" t="s">
        <v>51</v>
      </c>
      <c r="C65" s="48"/>
      <c r="D65" s="25">
        <v>0</v>
      </c>
      <c r="E65" s="26">
        <v>1</v>
      </c>
      <c r="F65" s="27">
        <v>0</v>
      </c>
    </row>
    <row r="66" spans="1:6" ht="15.75" x14ac:dyDescent="0.25">
      <c r="A66" s="11" t="s">
        <v>55</v>
      </c>
      <c r="B66" s="48" t="s">
        <v>51</v>
      </c>
      <c r="C66" s="48">
        <v>4.67</v>
      </c>
      <c r="D66" s="25">
        <v>1</v>
      </c>
      <c r="E66" s="26">
        <v>5</v>
      </c>
      <c r="F66" s="27">
        <v>0.2</v>
      </c>
    </row>
    <row r="67" spans="1:6" ht="15.75" x14ac:dyDescent="0.25">
      <c r="A67" s="11" t="s">
        <v>56</v>
      </c>
      <c r="B67" s="48" t="s">
        <v>51</v>
      </c>
      <c r="C67" s="48"/>
      <c r="D67" s="25">
        <v>0</v>
      </c>
      <c r="E67" s="26">
        <v>1</v>
      </c>
      <c r="F67" s="27">
        <v>0</v>
      </c>
    </row>
    <row r="68" spans="1:6" ht="15.75" x14ac:dyDescent="0.25">
      <c r="A68" s="11" t="s">
        <v>57</v>
      </c>
      <c r="B68" s="48" t="s">
        <v>51</v>
      </c>
      <c r="C68" s="48">
        <v>3.8</v>
      </c>
      <c r="D68" s="25">
        <v>5</v>
      </c>
      <c r="E68" s="40">
        <v>5</v>
      </c>
      <c r="F68" s="27">
        <v>1</v>
      </c>
    </row>
    <row r="69" spans="1:6" ht="15.75" x14ac:dyDescent="0.25">
      <c r="A69" s="11" t="s">
        <v>58</v>
      </c>
      <c r="B69" s="48" t="s">
        <v>51</v>
      </c>
      <c r="C69" s="48">
        <v>2.5299999999999998</v>
      </c>
      <c r="D69" s="25">
        <v>6</v>
      </c>
      <c r="E69" s="26">
        <v>10</v>
      </c>
      <c r="F69" s="27">
        <v>0.6</v>
      </c>
    </row>
    <row r="70" spans="1:6" ht="15.75" x14ac:dyDescent="0.25">
      <c r="A70" s="11" t="s">
        <v>59</v>
      </c>
      <c r="B70" s="48" t="s">
        <v>51</v>
      </c>
      <c r="C70" s="48">
        <v>3.89</v>
      </c>
      <c r="D70" s="25">
        <v>9</v>
      </c>
      <c r="E70" s="26">
        <v>11</v>
      </c>
      <c r="F70" s="27">
        <v>0.81818181818181823</v>
      </c>
    </row>
    <row r="71" spans="1:6" ht="15.75" x14ac:dyDescent="0.25">
      <c r="A71" s="11" t="s">
        <v>60</v>
      </c>
      <c r="B71" s="48" t="s">
        <v>51</v>
      </c>
      <c r="C71" s="48">
        <v>3.12</v>
      </c>
      <c r="D71" s="25">
        <v>18</v>
      </c>
      <c r="E71" s="26">
        <v>18</v>
      </c>
      <c r="F71" s="27">
        <v>1</v>
      </c>
    </row>
    <row r="72" spans="1:6" ht="15.75" x14ac:dyDescent="0.25">
      <c r="A72" s="11" t="s">
        <v>61</v>
      </c>
      <c r="B72" s="48" t="s">
        <v>51</v>
      </c>
      <c r="C72" s="48">
        <v>3.5</v>
      </c>
      <c r="D72" s="25">
        <v>2</v>
      </c>
      <c r="E72" s="26">
        <v>3</v>
      </c>
      <c r="F72" s="27">
        <v>0.66666666666666663</v>
      </c>
    </row>
    <row r="73" spans="1:6" ht="15.75" x14ac:dyDescent="0.25">
      <c r="A73" s="11" t="s">
        <v>62</v>
      </c>
      <c r="B73" s="48" t="s">
        <v>51</v>
      </c>
      <c r="C73" s="48">
        <v>3.26</v>
      </c>
      <c r="D73" s="25">
        <v>51</v>
      </c>
      <c r="E73" s="26">
        <v>66</v>
      </c>
      <c r="F73" s="27">
        <v>0.77272727272727271</v>
      </c>
    </row>
    <row r="74" spans="1:6" ht="15.75" x14ac:dyDescent="0.25">
      <c r="A74" s="11" t="s">
        <v>63</v>
      </c>
      <c r="B74" s="48" t="s">
        <v>51</v>
      </c>
      <c r="C74" s="48">
        <v>3.82</v>
      </c>
      <c r="D74" s="25">
        <v>8</v>
      </c>
      <c r="E74" s="24">
        <v>6</v>
      </c>
      <c r="F74" s="27">
        <v>1.3333333333333333</v>
      </c>
    </row>
    <row r="75" spans="1:6" ht="15.75" x14ac:dyDescent="0.25">
      <c r="A75" s="11" t="s">
        <v>64</v>
      </c>
      <c r="B75" s="48" t="s">
        <v>51</v>
      </c>
      <c r="C75" s="48"/>
      <c r="D75" s="25">
        <v>1</v>
      </c>
      <c r="E75" s="24">
        <v>1</v>
      </c>
      <c r="F75" s="27">
        <v>1</v>
      </c>
    </row>
    <row r="76" spans="1:6" ht="15.75" x14ac:dyDescent="0.25">
      <c r="A76" s="11" t="s">
        <v>137</v>
      </c>
      <c r="B76" s="48" t="s">
        <v>51</v>
      </c>
      <c r="C76" s="48">
        <v>5</v>
      </c>
      <c r="D76" s="25">
        <v>1</v>
      </c>
      <c r="E76" s="24">
        <v>2</v>
      </c>
      <c r="F76" s="27">
        <v>0.5</v>
      </c>
    </row>
    <row r="77" spans="1:6" ht="15.75" x14ac:dyDescent="0.25">
      <c r="A77" s="12"/>
      <c r="B77" s="47" t="s">
        <v>51</v>
      </c>
      <c r="C77" s="47">
        <v>3.35</v>
      </c>
      <c r="D77" s="28">
        <v>136</v>
      </c>
      <c r="E77" s="41">
        <v>185</v>
      </c>
      <c r="F77" s="30">
        <v>0.73513513513513518</v>
      </c>
    </row>
    <row r="78" spans="1:6" ht="15.75" x14ac:dyDescent="0.25">
      <c r="A78" s="16"/>
      <c r="B78" s="53"/>
      <c r="C78" s="53"/>
      <c r="D78" s="54"/>
      <c r="E78" s="61"/>
      <c r="F78" s="56"/>
    </row>
    <row r="79" spans="1:6" ht="15.75" x14ac:dyDescent="0.25">
      <c r="A79" s="13" t="s">
        <v>65</v>
      </c>
      <c r="B79" s="44" t="s">
        <v>66</v>
      </c>
      <c r="C79" s="44">
        <v>2.84</v>
      </c>
      <c r="D79" s="31">
        <v>62</v>
      </c>
      <c r="E79" s="42">
        <v>46</v>
      </c>
      <c r="F79" s="33">
        <f>62/46</f>
        <v>1.3478260869565217</v>
      </c>
    </row>
    <row r="80" spans="1:6" ht="15.75" x14ac:dyDescent="0.25">
      <c r="A80" s="13" t="s">
        <v>67</v>
      </c>
      <c r="B80" s="44" t="s">
        <v>66</v>
      </c>
      <c r="C80" s="44">
        <v>3.7</v>
      </c>
      <c r="D80" s="31">
        <v>6</v>
      </c>
      <c r="E80" s="32">
        <v>5</v>
      </c>
      <c r="F80" s="33">
        <v>1.2</v>
      </c>
    </row>
    <row r="81" spans="1:6" ht="15.75" x14ac:dyDescent="0.25">
      <c r="A81" s="13" t="s">
        <v>68</v>
      </c>
      <c r="B81" s="44" t="s">
        <v>66</v>
      </c>
      <c r="C81" s="44">
        <v>3.56</v>
      </c>
      <c r="D81" s="31">
        <v>7</v>
      </c>
      <c r="E81" s="32">
        <v>8</v>
      </c>
      <c r="F81" s="33">
        <f>7/8</f>
        <v>0.875</v>
      </c>
    </row>
    <row r="82" spans="1:6" ht="15.75" x14ac:dyDescent="0.25">
      <c r="A82" s="13" t="s">
        <v>69</v>
      </c>
      <c r="B82" s="44" t="s">
        <v>66</v>
      </c>
      <c r="C82" s="44">
        <v>4.2</v>
      </c>
      <c r="D82" s="31">
        <v>2</v>
      </c>
      <c r="E82" s="32">
        <v>2</v>
      </c>
      <c r="F82" s="33">
        <f>2/2</f>
        <v>1</v>
      </c>
    </row>
    <row r="83" spans="1:6" ht="15.75" x14ac:dyDescent="0.25">
      <c r="A83" s="13" t="s">
        <v>70</v>
      </c>
      <c r="B83" s="44" t="s">
        <v>66</v>
      </c>
      <c r="C83" s="44"/>
      <c r="D83" s="31">
        <v>0</v>
      </c>
      <c r="E83" s="32">
        <v>1</v>
      </c>
      <c r="F83" s="33">
        <v>0</v>
      </c>
    </row>
    <row r="84" spans="1:6" ht="15.75" x14ac:dyDescent="0.25">
      <c r="A84" s="14"/>
      <c r="B84" s="45" t="s">
        <v>66</v>
      </c>
      <c r="C84" s="45">
        <f>(62*2.8+6*3.7+3.6*7+4.2*2)/77</f>
        <v>2.9792207792207792</v>
      </c>
      <c r="D84" s="34">
        <f>62+6+7+2</f>
        <v>77</v>
      </c>
      <c r="E84" s="35">
        <v>62</v>
      </c>
      <c r="F84" s="36">
        <f>77/62</f>
        <v>1.2419354838709677</v>
      </c>
    </row>
    <row r="85" spans="1:6" ht="15.75" x14ac:dyDescent="0.25">
      <c r="A85" s="16"/>
      <c r="B85" s="53"/>
      <c r="C85" s="53"/>
      <c r="D85" s="54"/>
      <c r="E85" s="55"/>
      <c r="F85" s="56"/>
    </row>
    <row r="86" spans="1:6" ht="15.75" x14ac:dyDescent="0.25">
      <c r="A86" s="11" t="s">
        <v>71</v>
      </c>
      <c r="B86" s="46" t="s">
        <v>72</v>
      </c>
      <c r="C86" s="46">
        <v>4.2</v>
      </c>
      <c r="D86" s="25">
        <v>70</v>
      </c>
      <c r="E86" s="26">
        <v>60</v>
      </c>
      <c r="F86" s="27">
        <f>70/60</f>
        <v>1.1666666666666667</v>
      </c>
    </row>
    <row r="87" spans="1:6" ht="15.75" x14ac:dyDescent="0.25">
      <c r="A87" s="17" t="s">
        <v>73</v>
      </c>
      <c r="B87" s="46" t="s">
        <v>72</v>
      </c>
      <c r="C87" s="46">
        <v>4.3</v>
      </c>
      <c r="D87" s="25">
        <v>10</v>
      </c>
      <c r="E87" s="26">
        <v>9</v>
      </c>
      <c r="F87" s="27">
        <f>10/9</f>
        <v>1.1111111111111112</v>
      </c>
    </row>
    <row r="88" spans="1:6" ht="15.75" x14ac:dyDescent="0.25">
      <c r="A88" s="11" t="s">
        <v>69</v>
      </c>
      <c r="B88" s="46" t="s">
        <v>72</v>
      </c>
      <c r="C88" s="46">
        <v>4.8</v>
      </c>
      <c r="D88" s="25">
        <v>3</v>
      </c>
      <c r="E88" s="26">
        <v>1</v>
      </c>
      <c r="F88" s="27">
        <v>3</v>
      </c>
    </row>
    <row r="89" spans="1:6" ht="15.75" x14ac:dyDescent="0.25">
      <c r="A89" s="18" t="s">
        <v>74</v>
      </c>
      <c r="B89" s="46" t="s">
        <v>72</v>
      </c>
      <c r="C89" s="46">
        <v>4.0999999999999996</v>
      </c>
      <c r="D89" s="25">
        <v>20</v>
      </c>
      <c r="E89" s="26">
        <v>21</v>
      </c>
      <c r="F89" s="27">
        <f>20/21</f>
        <v>0.95238095238095233</v>
      </c>
    </row>
    <row r="90" spans="1:6" ht="15.75" x14ac:dyDescent="0.25">
      <c r="A90" s="12"/>
      <c r="B90" s="47" t="s">
        <v>72</v>
      </c>
      <c r="C90" s="47">
        <f>(70*4.2+2*4.3+10*4.3+4.8*3+4.1*20)/105</f>
        <v>4.2095238095238097</v>
      </c>
      <c r="D90" s="28">
        <f>105</f>
        <v>105</v>
      </c>
      <c r="E90" s="29">
        <v>91</v>
      </c>
      <c r="F90" s="30">
        <f>105/91</f>
        <v>1.1538461538461537</v>
      </c>
    </row>
    <row r="91" spans="1:6" ht="15.75" x14ac:dyDescent="0.25">
      <c r="A91" s="16"/>
      <c r="B91" s="53"/>
      <c r="C91" s="53"/>
      <c r="D91" s="54"/>
      <c r="E91" s="55"/>
      <c r="F91" s="56"/>
    </row>
    <row r="92" spans="1:6" ht="15.75" x14ac:dyDescent="0.25">
      <c r="A92" s="19" t="s">
        <v>15</v>
      </c>
      <c r="B92" s="42" t="s">
        <v>75</v>
      </c>
      <c r="C92" s="44">
        <v>3.48</v>
      </c>
      <c r="D92" s="31">
        <v>104</v>
      </c>
      <c r="E92" s="32">
        <v>153</v>
      </c>
      <c r="F92" s="33">
        <v>0.6797385620915033</v>
      </c>
    </row>
    <row r="93" spans="1:6" ht="15.75" x14ac:dyDescent="0.25">
      <c r="A93" s="20" t="s">
        <v>76</v>
      </c>
      <c r="B93" s="42" t="s">
        <v>75</v>
      </c>
      <c r="C93" s="44">
        <v>3.59</v>
      </c>
      <c r="D93" s="31">
        <v>24</v>
      </c>
      <c r="E93" s="32">
        <v>44</v>
      </c>
      <c r="F93" s="33">
        <v>0.54545454545454541</v>
      </c>
    </row>
    <row r="94" spans="1:6" ht="15.75" x14ac:dyDescent="0.25">
      <c r="A94" s="20" t="s">
        <v>77</v>
      </c>
      <c r="B94" s="42" t="s">
        <v>75</v>
      </c>
      <c r="C94" s="44">
        <v>3.31</v>
      </c>
      <c r="D94" s="31">
        <v>29</v>
      </c>
      <c r="E94" s="32">
        <v>54</v>
      </c>
      <c r="F94" s="33">
        <v>0.53703703703703709</v>
      </c>
    </row>
    <row r="95" spans="1:6" ht="15.75" x14ac:dyDescent="0.25">
      <c r="A95" s="20" t="s">
        <v>78</v>
      </c>
      <c r="B95" s="42" t="s">
        <v>75</v>
      </c>
      <c r="C95" s="44">
        <v>4.04</v>
      </c>
      <c r="D95" s="31">
        <v>8</v>
      </c>
      <c r="E95" s="32">
        <v>10</v>
      </c>
      <c r="F95" s="33">
        <v>0.8</v>
      </c>
    </row>
    <row r="96" spans="1:6" ht="15.75" x14ac:dyDescent="0.25">
      <c r="A96" s="20" t="s">
        <v>79</v>
      </c>
      <c r="B96" s="42" t="s">
        <v>75</v>
      </c>
      <c r="C96" s="44">
        <v>5</v>
      </c>
      <c r="D96" s="31">
        <v>2</v>
      </c>
      <c r="E96" s="32">
        <v>6</v>
      </c>
      <c r="F96" s="33">
        <v>0.33333333333333331</v>
      </c>
    </row>
    <row r="97" spans="1:6" ht="15.75" x14ac:dyDescent="0.25">
      <c r="A97" s="20" t="s">
        <v>80</v>
      </c>
      <c r="B97" s="42" t="s">
        <v>75</v>
      </c>
      <c r="C97" s="44">
        <v>4</v>
      </c>
      <c r="D97" s="31">
        <v>1</v>
      </c>
      <c r="E97" s="32">
        <v>10</v>
      </c>
      <c r="F97" s="33">
        <v>0.1</v>
      </c>
    </row>
    <row r="98" spans="1:6" ht="15.75" x14ac:dyDescent="0.25">
      <c r="A98" s="20" t="s">
        <v>81</v>
      </c>
      <c r="B98" s="42" t="s">
        <v>75</v>
      </c>
      <c r="C98" s="44">
        <v>3.33</v>
      </c>
      <c r="D98" s="31">
        <v>1</v>
      </c>
      <c r="E98" s="32">
        <v>37</v>
      </c>
      <c r="F98" s="33">
        <v>2.7027027027027029E-2</v>
      </c>
    </row>
    <row r="99" spans="1:6" ht="15.75" x14ac:dyDescent="0.25">
      <c r="A99" s="20" t="s">
        <v>82</v>
      </c>
      <c r="B99" s="42" t="s">
        <v>75</v>
      </c>
      <c r="C99" s="44">
        <v>4.67</v>
      </c>
      <c r="D99" s="31">
        <v>1</v>
      </c>
      <c r="E99" s="32">
        <v>28</v>
      </c>
      <c r="F99" s="33">
        <v>3.5714285714285712E-2</v>
      </c>
    </row>
    <row r="100" spans="1:6" ht="15.75" x14ac:dyDescent="0.25">
      <c r="A100" s="20" t="s">
        <v>83</v>
      </c>
      <c r="B100" s="42" t="s">
        <v>75</v>
      </c>
      <c r="C100" s="44"/>
      <c r="D100" s="31">
        <v>0</v>
      </c>
      <c r="E100" s="32">
        <v>11</v>
      </c>
      <c r="F100" s="33">
        <v>0</v>
      </c>
    </row>
    <row r="101" spans="1:6" ht="15.75" x14ac:dyDescent="0.25">
      <c r="A101" s="14"/>
      <c r="B101" s="35" t="s">
        <v>75</v>
      </c>
      <c r="C101" s="45">
        <v>3.52</v>
      </c>
      <c r="D101" s="34">
        <v>170</v>
      </c>
      <c r="E101" s="35">
        <v>353</v>
      </c>
      <c r="F101" s="36">
        <v>0.48158640226628896</v>
      </c>
    </row>
    <row r="102" spans="1:6" ht="15.75" x14ac:dyDescent="0.25">
      <c r="A102" s="16"/>
      <c r="B102" s="55"/>
      <c r="C102" s="53"/>
      <c r="D102" s="54"/>
      <c r="E102" s="55"/>
      <c r="F102" s="56"/>
    </row>
    <row r="103" spans="1:6" ht="15.75" x14ac:dyDescent="0.25">
      <c r="A103" s="11" t="s">
        <v>84</v>
      </c>
      <c r="B103" s="46" t="s">
        <v>85</v>
      </c>
      <c r="C103" s="46">
        <v>3.19</v>
      </c>
      <c r="D103" s="25">
        <v>11</v>
      </c>
      <c r="E103" s="26">
        <v>37</v>
      </c>
      <c r="F103" s="27">
        <v>0.29729729729729731</v>
      </c>
    </row>
    <row r="104" spans="1:6" ht="15.75" x14ac:dyDescent="0.25">
      <c r="A104" s="11" t="s">
        <v>86</v>
      </c>
      <c r="B104" s="46" t="s">
        <v>85</v>
      </c>
      <c r="C104" s="46">
        <v>3.03</v>
      </c>
      <c r="D104" s="25">
        <v>53</v>
      </c>
      <c r="E104" s="26">
        <v>197</v>
      </c>
      <c r="F104" s="27">
        <v>0.26903553299492383</v>
      </c>
    </row>
    <row r="105" spans="1:6" ht="15.75" x14ac:dyDescent="0.25">
      <c r="A105" s="11" t="s">
        <v>87</v>
      </c>
      <c r="B105" s="46" t="s">
        <v>85</v>
      </c>
      <c r="C105" s="46">
        <v>3.33</v>
      </c>
      <c r="D105" s="25">
        <v>4</v>
      </c>
      <c r="E105" s="26">
        <v>79</v>
      </c>
      <c r="F105" s="27">
        <v>5.0632911392405063E-2</v>
      </c>
    </row>
    <row r="106" spans="1:6" ht="15.75" x14ac:dyDescent="0.25">
      <c r="A106" s="11" t="s">
        <v>88</v>
      </c>
      <c r="B106" s="46" t="s">
        <v>85</v>
      </c>
      <c r="C106" s="46">
        <v>3.31</v>
      </c>
      <c r="D106" s="25">
        <v>13</v>
      </c>
      <c r="E106" s="26">
        <v>36</v>
      </c>
      <c r="F106" s="27">
        <v>0.3611111111111111</v>
      </c>
    </row>
    <row r="107" spans="1:6" ht="15.75" x14ac:dyDescent="0.25">
      <c r="A107" s="12"/>
      <c r="B107" s="47" t="s">
        <v>85</v>
      </c>
      <c r="C107" s="47">
        <v>3.11</v>
      </c>
      <c r="D107" s="28">
        <v>81</v>
      </c>
      <c r="E107" s="29">
        <v>349</v>
      </c>
      <c r="F107" s="30">
        <v>0.23209169054441262</v>
      </c>
    </row>
    <row r="108" spans="1:6" ht="15.75" x14ac:dyDescent="0.25">
      <c r="A108" s="58"/>
      <c r="B108" s="53"/>
      <c r="C108" s="53"/>
      <c r="D108" s="54"/>
      <c r="E108" s="55"/>
      <c r="F108" s="56"/>
    </row>
    <row r="109" spans="1:6" ht="15.75" x14ac:dyDescent="0.25">
      <c r="A109" s="21" t="s">
        <v>89</v>
      </c>
      <c r="B109" s="44" t="s">
        <v>90</v>
      </c>
      <c r="C109" s="44">
        <v>3.1</v>
      </c>
      <c r="D109" s="31">
        <v>96</v>
      </c>
      <c r="E109" s="32">
        <v>96</v>
      </c>
      <c r="F109" s="33">
        <v>0.76041666666666696</v>
      </c>
    </row>
    <row r="110" spans="1:6" ht="15.75" x14ac:dyDescent="0.25">
      <c r="A110" s="13" t="s">
        <v>91</v>
      </c>
      <c r="B110" s="44" t="s">
        <v>90</v>
      </c>
      <c r="C110" s="44">
        <v>3.41</v>
      </c>
      <c r="D110" s="31">
        <v>194</v>
      </c>
      <c r="E110" s="32">
        <v>185</v>
      </c>
      <c r="F110" s="33">
        <v>0.86486486486486491</v>
      </c>
    </row>
    <row r="111" spans="1:6" ht="15.75" x14ac:dyDescent="0.25">
      <c r="A111" s="21" t="s">
        <v>92</v>
      </c>
      <c r="B111" s="44" t="s">
        <v>90</v>
      </c>
      <c r="C111" s="44">
        <f>3.8</f>
        <v>3.8</v>
      </c>
      <c r="D111" s="31">
        <v>15</v>
      </c>
      <c r="E111" s="32">
        <v>21</v>
      </c>
      <c r="F111" s="33">
        <v>0.7142857142857143</v>
      </c>
    </row>
    <row r="112" spans="1:6" ht="15.75" x14ac:dyDescent="0.25">
      <c r="A112" s="21" t="s">
        <v>93</v>
      </c>
      <c r="B112" s="44" t="s">
        <v>90</v>
      </c>
      <c r="C112" s="44">
        <v>3.7</v>
      </c>
      <c r="D112" s="31">
        <v>17</v>
      </c>
      <c r="E112" s="32">
        <v>10</v>
      </c>
      <c r="F112" s="33">
        <v>1.2</v>
      </c>
    </row>
    <row r="113" spans="1:6" ht="15.75" x14ac:dyDescent="0.25">
      <c r="A113" s="21" t="s">
        <v>94</v>
      </c>
      <c r="B113" s="44" t="s">
        <v>90</v>
      </c>
      <c r="C113" s="44">
        <v>2.88</v>
      </c>
      <c r="D113" s="31">
        <v>79</v>
      </c>
      <c r="E113" s="32">
        <v>90</v>
      </c>
      <c r="F113" s="33">
        <f>79/90</f>
        <v>0.87777777777777777</v>
      </c>
    </row>
    <row r="114" spans="1:6" ht="15.75" x14ac:dyDescent="0.25">
      <c r="A114" s="21" t="s">
        <v>79</v>
      </c>
      <c r="B114" s="44" t="s">
        <v>90</v>
      </c>
      <c r="C114" s="44">
        <v>3.5</v>
      </c>
      <c r="D114" s="31">
        <v>27</v>
      </c>
      <c r="E114" s="32">
        <v>7</v>
      </c>
      <c r="F114" s="33">
        <v>3.5714285714285716</v>
      </c>
    </row>
    <row r="115" spans="1:6" ht="15.75" x14ac:dyDescent="0.25">
      <c r="A115" s="14"/>
      <c r="B115" s="45" t="s">
        <v>90</v>
      </c>
      <c r="C115" s="45">
        <f>(3.1*96+3.4*194+3.8*15+3.7*17+2.9*79+3.5*27)/428</f>
        <v>3.2726635514018692</v>
      </c>
      <c r="D115" s="34">
        <f>437</f>
        <v>437</v>
      </c>
      <c r="E115" s="35">
        <f>SUM(E109:E114)</f>
        <v>409</v>
      </c>
      <c r="F115" s="36">
        <v>1.0464547677261613</v>
      </c>
    </row>
    <row r="116" spans="1:6" ht="15.75" x14ac:dyDescent="0.25">
      <c r="A116" s="58"/>
      <c r="B116" s="60"/>
      <c r="C116" s="53"/>
      <c r="D116" s="54"/>
      <c r="E116" s="55"/>
      <c r="F116" s="56"/>
    </row>
    <row r="117" spans="1:6" ht="15.75" x14ac:dyDescent="0.25">
      <c r="A117" s="22" t="s">
        <v>95</v>
      </c>
      <c r="B117" s="49" t="s">
        <v>96</v>
      </c>
      <c r="C117" s="46">
        <v>3.81</v>
      </c>
      <c r="D117" s="25">
        <v>80</v>
      </c>
      <c r="E117" s="26">
        <v>101</v>
      </c>
      <c r="F117" s="27">
        <f>D117/E117</f>
        <v>0.79207920792079212</v>
      </c>
    </row>
    <row r="118" spans="1:6" ht="15.75" x14ac:dyDescent="0.25">
      <c r="A118" s="22" t="s">
        <v>97</v>
      </c>
      <c r="B118" s="49" t="s">
        <v>96</v>
      </c>
      <c r="C118" s="46">
        <v>3.9</v>
      </c>
      <c r="D118" s="25">
        <v>42</v>
      </c>
      <c r="E118" s="26">
        <v>53</v>
      </c>
      <c r="F118" s="27">
        <f t="shared" ref="F118:F121" si="1">D118/E118</f>
        <v>0.79245283018867929</v>
      </c>
    </row>
    <row r="119" spans="1:6" ht="15.75" x14ac:dyDescent="0.25">
      <c r="A119" s="22" t="s">
        <v>98</v>
      </c>
      <c r="B119" s="49" t="s">
        <v>96</v>
      </c>
      <c r="C119" s="46"/>
      <c r="D119" s="25">
        <v>1</v>
      </c>
      <c r="E119" s="26">
        <v>1</v>
      </c>
      <c r="F119" s="27">
        <f t="shared" si="1"/>
        <v>1</v>
      </c>
    </row>
    <row r="120" spans="1:6" ht="15.75" x14ac:dyDescent="0.25">
      <c r="A120" s="22" t="s">
        <v>99</v>
      </c>
      <c r="B120" s="49" t="s">
        <v>96</v>
      </c>
      <c r="C120" s="46">
        <v>4.67</v>
      </c>
      <c r="D120" s="25"/>
      <c r="E120" s="26">
        <v>12</v>
      </c>
      <c r="F120" s="27">
        <f t="shared" si="1"/>
        <v>0</v>
      </c>
    </row>
    <row r="121" spans="1:6" ht="15.75" x14ac:dyDescent="0.25">
      <c r="A121" s="12"/>
      <c r="B121" s="50" t="s">
        <v>96</v>
      </c>
      <c r="C121" s="47">
        <v>3.85</v>
      </c>
      <c r="D121" s="28">
        <v>123</v>
      </c>
      <c r="E121" s="29">
        <v>167</v>
      </c>
      <c r="F121" s="30">
        <f t="shared" si="1"/>
        <v>0.73652694610778446</v>
      </c>
    </row>
    <row r="122" spans="1:6" ht="15.75" x14ac:dyDescent="0.25">
      <c r="A122" s="58"/>
      <c r="B122" s="59"/>
      <c r="C122" s="53"/>
      <c r="D122" s="54"/>
      <c r="E122" s="55"/>
      <c r="F122" s="56"/>
    </row>
    <row r="123" spans="1:6" ht="15.75" x14ac:dyDescent="0.25">
      <c r="A123" s="21" t="s">
        <v>100</v>
      </c>
      <c r="B123" s="51" t="s">
        <v>101</v>
      </c>
      <c r="C123" s="44">
        <v>2.57</v>
      </c>
      <c r="D123" s="31">
        <v>9</v>
      </c>
      <c r="E123" s="32">
        <v>169</v>
      </c>
      <c r="F123" s="33">
        <v>5.3254437869822487E-2</v>
      </c>
    </row>
    <row r="124" spans="1:6" ht="15.75" x14ac:dyDescent="0.25">
      <c r="A124" s="21" t="s">
        <v>102</v>
      </c>
      <c r="B124" s="51" t="s">
        <v>101</v>
      </c>
      <c r="C124" s="44">
        <v>2.78</v>
      </c>
      <c r="D124" s="31">
        <v>3</v>
      </c>
      <c r="E124" s="32">
        <v>28</v>
      </c>
      <c r="F124" s="33">
        <v>0.10714285714285714</v>
      </c>
    </row>
    <row r="125" spans="1:6" ht="15.75" x14ac:dyDescent="0.25">
      <c r="A125" s="21" t="s">
        <v>103</v>
      </c>
      <c r="B125" s="51" t="s">
        <v>101</v>
      </c>
      <c r="C125" s="44">
        <v>1</v>
      </c>
      <c r="D125" s="31">
        <v>1</v>
      </c>
      <c r="E125" s="32">
        <v>39</v>
      </c>
      <c r="F125" s="33">
        <v>2.564102564102564E-2</v>
      </c>
    </row>
    <row r="126" spans="1:6" ht="15.75" x14ac:dyDescent="0.25">
      <c r="A126" s="21" t="s">
        <v>104</v>
      </c>
      <c r="B126" s="51" t="s">
        <v>101</v>
      </c>
      <c r="C126" s="44"/>
      <c r="D126" s="31">
        <v>0</v>
      </c>
      <c r="E126" s="32">
        <v>6</v>
      </c>
      <c r="F126" s="33">
        <v>0</v>
      </c>
    </row>
    <row r="127" spans="1:6" ht="15.75" x14ac:dyDescent="0.25">
      <c r="A127" s="21" t="s">
        <v>79</v>
      </c>
      <c r="B127" s="51" t="s">
        <v>101</v>
      </c>
      <c r="C127" s="44">
        <v>2.67</v>
      </c>
      <c r="D127" s="31">
        <v>1</v>
      </c>
      <c r="E127" s="32">
        <v>4</v>
      </c>
      <c r="F127" s="33">
        <v>0.25</v>
      </c>
    </row>
    <row r="128" spans="1:6" ht="15.75" x14ac:dyDescent="0.25">
      <c r="A128" s="21" t="s">
        <v>105</v>
      </c>
      <c r="B128" s="51" t="s">
        <v>101</v>
      </c>
      <c r="C128" s="44"/>
      <c r="D128" s="31">
        <v>0</v>
      </c>
      <c r="E128" s="32">
        <v>17</v>
      </c>
      <c r="F128" s="33">
        <v>0</v>
      </c>
    </row>
    <row r="129" spans="1:6" ht="15.75" x14ac:dyDescent="0.25">
      <c r="A129" s="14"/>
      <c r="B129" s="52" t="s">
        <v>101</v>
      </c>
      <c r="C129" s="45">
        <v>2.5</v>
      </c>
      <c r="D129" s="34">
        <v>14</v>
      </c>
      <c r="E129" s="35">
        <v>263</v>
      </c>
      <c r="F129" s="36">
        <v>5.3231939163498096E-2</v>
      </c>
    </row>
    <row r="130" spans="1:6" ht="15.75" x14ac:dyDescent="0.25">
      <c r="A130" s="16"/>
      <c r="B130" s="57"/>
      <c r="C130" s="53"/>
      <c r="D130" s="54"/>
      <c r="E130" s="55"/>
      <c r="F130" s="56"/>
    </row>
    <row r="131" spans="1:6" ht="15.75" x14ac:dyDescent="0.25">
      <c r="A131" s="11" t="s">
        <v>106</v>
      </c>
      <c r="B131" s="46" t="s">
        <v>138</v>
      </c>
      <c r="C131" s="46">
        <v>3.56</v>
      </c>
      <c r="D131" s="25">
        <v>22</v>
      </c>
      <c r="E131" s="26">
        <v>42</v>
      </c>
      <c r="F131" s="27">
        <v>0.52380952380952384</v>
      </c>
    </row>
    <row r="132" spans="1:6" ht="15.75" x14ac:dyDescent="0.25">
      <c r="A132" s="11" t="s">
        <v>107</v>
      </c>
      <c r="B132" s="46" t="s">
        <v>138</v>
      </c>
      <c r="C132" s="46">
        <v>3.11</v>
      </c>
      <c r="D132" s="25">
        <v>3</v>
      </c>
      <c r="E132" s="26">
        <v>5</v>
      </c>
      <c r="F132" s="27">
        <v>0.6</v>
      </c>
    </row>
    <row r="133" spans="1:6" ht="15.75" x14ac:dyDescent="0.25">
      <c r="A133" s="11" t="s">
        <v>108</v>
      </c>
      <c r="B133" s="46" t="s">
        <v>138</v>
      </c>
      <c r="C133" s="46">
        <v>3.33</v>
      </c>
      <c r="D133" s="25">
        <v>5</v>
      </c>
      <c r="E133" s="26">
        <v>21</v>
      </c>
      <c r="F133" s="27">
        <v>0.23809523809523808</v>
      </c>
    </row>
    <row r="134" spans="1:6" ht="15.75" x14ac:dyDescent="0.25">
      <c r="A134" s="11" t="s">
        <v>109</v>
      </c>
      <c r="B134" s="46" t="s">
        <v>138</v>
      </c>
      <c r="C134" s="46">
        <v>3.58</v>
      </c>
      <c r="D134" s="25">
        <v>8</v>
      </c>
      <c r="E134" s="26">
        <v>13</v>
      </c>
      <c r="F134" s="27">
        <v>0.61538461538461542</v>
      </c>
    </row>
    <row r="135" spans="1:6" ht="15.75" x14ac:dyDescent="0.25">
      <c r="A135" s="11" t="s">
        <v>110</v>
      </c>
      <c r="B135" s="46" t="s">
        <v>139</v>
      </c>
      <c r="C135" s="46">
        <v>2.75</v>
      </c>
      <c r="D135" s="25">
        <v>4</v>
      </c>
      <c r="E135" s="26">
        <v>11</v>
      </c>
      <c r="F135" s="27">
        <v>0.36363636363636365</v>
      </c>
    </row>
    <row r="136" spans="1:6" ht="15.75" x14ac:dyDescent="0.25">
      <c r="A136" s="11" t="s">
        <v>111</v>
      </c>
      <c r="B136" s="46" t="s">
        <v>138</v>
      </c>
      <c r="C136" s="46">
        <v>3.24</v>
      </c>
      <c r="D136" s="25">
        <v>9</v>
      </c>
      <c r="E136" s="26">
        <v>26</v>
      </c>
      <c r="F136" s="27">
        <v>0.34615384615384615</v>
      </c>
    </row>
    <row r="137" spans="1:6" ht="15.75" x14ac:dyDescent="0.25">
      <c r="A137" s="11" t="s">
        <v>112</v>
      </c>
      <c r="B137" s="46" t="s">
        <v>138</v>
      </c>
      <c r="C137" s="46">
        <v>3.17</v>
      </c>
      <c r="D137" s="25">
        <v>2</v>
      </c>
      <c r="E137" s="26">
        <v>3</v>
      </c>
      <c r="F137" s="27">
        <v>0.66666666666666663</v>
      </c>
    </row>
    <row r="138" spans="1:6" ht="15.75" x14ac:dyDescent="0.25">
      <c r="A138" s="11" t="s">
        <v>113</v>
      </c>
      <c r="B138" s="46" t="s">
        <v>138</v>
      </c>
      <c r="C138" s="46">
        <v>5</v>
      </c>
      <c r="D138" s="25">
        <v>1</v>
      </c>
      <c r="E138" s="26">
        <v>1</v>
      </c>
      <c r="F138" s="27">
        <v>1</v>
      </c>
    </row>
    <row r="139" spans="1:6" ht="15.75" x14ac:dyDescent="0.25">
      <c r="A139" s="23" t="s">
        <v>114</v>
      </c>
      <c r="B139" s="46" t="s">
        <v>138</v>
      </c>
      <c r="C139" s="46">
        <v>4.07</v>
      </c>
      <c r="D139" s="25">
        <v>5</v>
      </c>
      <c r="E139" s="26">
        <v>20</v>
      </c>
      <c r="F139" s="27">
        <v>0.25</v>
      </c>
    </row>
    <row r="140" spans="1:6" ht="15.75" x14ac:dyDescent="0.25">
      <c r="A140" s="22" t="s">
        <v>94</v>
      </c>
      <c r="B140" s="46" t="s">
        <v>138</v>
      </c>
      <c r="C140" s="46">
        <v>3.3</v>
      </c>
      <c r="D140" s="25">
        <v>34</v>
      </c>
      <c r="E140" s="26">
        <v>99</v>
      </c>
      <c r="F140" s="27">
        <v>0.34343434343434343</v>
      </c>
    </row>
    <row r="141" spans="1:6" ht="15.75" x14ac:dyDescent="0.25">
      <c r="A141" s="22" t="s">
        <v>140</v>
      </c>
      <c r="B141" s="46" t="s">
        <v>138</v>
      </c>
      <c r="C141" s="46"/>
      <c r="D141" s="25">
        <v>1</v>
      </c>
      <c r="E141" s="26">
        <v>8</v>
      </c>
      <c r="F141" s="27">
        <v>0.125</v>
      </c>
    </row>
    <row r="142" spans="1:6" ht="15.75" x14ac:dyDescent="0.25">
      <c r="A142" s="22" t="s">
        <v>115</v>
      </c>
      <c r="B142" s="46" t="s">
        <v>138</v>
      </c>
      <c r="C142" s="46">
        <v>3.72</v>
      </c>
      <c r="D142" s="43">
        <v>4</v>
      </c>
      <c r="E142" s="26">
        <v>12</v>
      </c>
      <c r="F142" s="27">
        <v>0.33333333333333331</v>
      </c>
    </row>
    <row r="143" spans="1:6" ht="15.75" x14ac:dyDescent="0.25">
      <c r="A143" s="22" t="s">
        <v>116</v>
      </c>
      <c r="B143" s="46" t="s">
        <v>138</v>
      </c>
      <c r="C143" s="46">
        <v>2.67</v>
      </c>
      <c r="D143" s="25">
        <v>4</v>
      </c>
      <c r="E143" s="26">
        <v>15</v>
      </c>
      <c r="F143" s="27">
        <v>0.26666666666666666</v>
      </c>
    </row>
    <row r="144" spans="1:6" ht="15.75" x14ac:dyDescent="0.25">
      <c r="A144" s="12"/>
      <c r="B144" s="47" t="s">
        <v>138</v>
      </c>
      <c r="C144" s="47">
        <v>3.39</v>
      </c>
      <c r="D144" s="28">
        <v>105</v>
      </c>
      <c r="E144" s="29">
        <v>278</v>
      </c>
      <c r="F144" s="30">
        <v>0.37769784172661869</v>
      </c>
    </row>
    <row r="145" spans="1:6" ht="15.75" x14ac:dyDescent="0.25">
      <c r="A145" s="16"/>
      <c r="B145" s="53"/>
      <c r="C145" s="53"/>
      <c r="D145" s="54"/>
      <c r="E145" s="55"/>
      <c r="F145" s="56"/>
    </row>
    <row r="146" spans="1:6" ht="15.75" x14ac:dyDescent="0.25">
      <c r="A146" s="13" t="s">
        <v>117</v>
      </c>
      <c r="B146" s="44" t="s">
        <v>118</v>
      </c>
      <c r="C146" s="44">
        <v>3.19</v>
      </c>
      <c r="D146" s="31">
        <v>58</v>
      </c>
      <c r="E146" s="32">
        <v>92</v>
      </c>
      <c r="F146" s="33">
        <v>0.63043478260869568</v>
      </c>
    </row>
    <row r="147" spans="1:6" ht="15.75" x14ac:dyDescent="0.25">
      <c r="A147" s="13" t="s">
        <v>119</v>
      </c>
      <c r="B147" s="44" t="s">
        <v>118</v>
      </c>
      <c r="C147" s="44">
        <v>3.37</v>
      </c>
      <c r="D147" s="31">
        <v>78</v>
      </c>
      <c r="E147" s="32">
        <v>134</v>
      </c>
      <c r="F147" s="33">
        <v>0.58208955223880599</v>
      </c>
    </row>
    <row r="148" spans="1:6" ht="15.75" x14ac:dyDescent="0.25">
      <c r="A148" s="13" t="s">
        <v>120</v>
      </c>
      <c r="B148" s="44" t="s">
        <v>118</v>
      </c>
      <c r="C148" s="44">
        <v>3.13</v>
      </c>
      <c r="D148" s="31">
        <v>41</v>
      </c>
      <c r="E148" s="32">
        <v>57</v>
      </c>
      <c r="F148" s="33">
        <v>0.7192982456140351</v>
      </c>
    </row>
    <row r="149" spans="1:6" ht="15.75" x14ac:dyDescent="0.25">
      <c r="A149" s="13" t="s">
        <v>121</v>
      </c>
      <c r="B149" s="44" t="s">
        <v>118</v>
      </c>
      <c r="C149" s="44">
        <v>3.83</v>
      </c>
      <c r="D149" s="31">
        <v>6</v>
      </c>
      <c r="E149" s="32">
        <v>4</v>
      </c>
      <c r="F149" s="33">
        <v>1.5</v>
      </c>
    </row>
    <row r="150" spans="1:6" ht="15.75" x14ac:dyDescent="0.25">
      <c r="A150" s="13" t="s">
        <v>122</v>
      </c>
      <c r="B150" s="44" t="s">
        <v>118</v>
      </c>
      <c r="C150" s="44">
        <v>5</v>
      </c>
      <c r="D150" s="31">
        <v>3</v>
      </c>
      <c r="E150" s="32">
        <v>7</v>
      </c>
      <c r="F150" s="33">
        <v>0.42857142857142855</v>
      </c>
    </row>
    <row r="151" spans="1:6" ht="15.75" x14ac:dyDescent="0.25">
      <c r="A151" s="13" t="s">
        <v>123</v>
      </c>
      <c r="B151" s="44" t="s">
        <v>118</v>
      </c>
      <c r="C151" s="44">
        <v>3.03</v>
      </c>
      <c r="D151" s="31">
        <v>38</v>
      </c>
      <c r="E151" s="32">
        <v>72</v>
      </c>
      <c r="F151" s="33">
        <v>0.52777777777777779</v>
      </c>
    </row>
    <row r="152" spans="1:6" ht="15.75" x14ac:dyDescent="0.25">
      <c r="A152" s="13" t="s">
        <v>124</v>
      </c>
      <c r="B152" s="44" t="s">
        <v>118</v>
      </c>
      <c r="C152" s="44">
        <v>2</v>
      </c>
      <c r="D152" s="31">
        <v>1</v>
      </c>
      <c r="E152" s="32">
        <v>1</v>
      </c>
      <c r="F152" s="33">
        <v>1</v>
      </c>
    </row>
    <row r="153" spans="1:6" ht="15.75" x14ac:dyDescent="0.25">
      <c r="A153" s="13" t="s">
        <v>79</v>
      </c>
      <c r="B153" s="44" t="s">
        <v>118</v>
      </c>
      <c r="C153" s="44">
        <v>3.33</v>
      </c>
      <c r="D153" s="31">
        <v>21</v>
      </c>
      <c r="E153" s="32">
        <v>28</v>
      </c>
      <c r="F153" s="33">
        <v>0.75</v>
      </c>
    </row>
    <row r="154" spans="1:6" ht="15.75" x14ac:dyDescent="0.25">
      <c r="A154" s="14"/>
      <c r="B154" s="45" t="s">
        <v>118</v>
      </c>
      <c r="C154" s="45">
        <v>3.24</v>
      </c>
      <c r="D154" s="34">
        <v>251</v>
      </c>
      <c r="E154" s="35">
        <v>395</v>
      </c>
      <c r="F154" s="36">
        <v>0.63544303797468349</v>
      </c>
    </row>
    <row r="155" spans="1:6" ht="15.75" x14ac:dyDescent="0.25">
      <c r="A155" s="16"/>
      <c r="B155" s="53"/>
      <c r="C155" s="53"/>
      <c r="D155" s="54"/>
      <c r="E155" s="55"/>
      <c r="F155" s="56"/>
    </row>
    <row r="156" spans="1:6" ht="15.75" x14ac:dyDescent="0.25">
      <c r="A156" s="11" t="s">
        <v>7</v>
      </c>
      <c r="B156" s="46" t="s">
        <v>125</v>
      </c>
      <c r="C156" s="46">
        <v>2.95</v>
      </c>
      <c r="D156" s="25">
        <v>66</v>
      </c>
      <c r="E156" s="26">
        <v>77</v>
      </c>
      <c r="F156" s="27">
        <v>0.8571428571428571</v>
      </c>
    </row>
    <row r="157" spans="1:6" ht="15.75" x14ac:dyDescent="0.25">
      <c r="A157" s="11" t="s">
        <v>126</v>
      </c>
      <c r="B157" s="46" t="s">
        <v>125</v>
      </c>
      <c r="C157" s="46">
        <v>2.65</v>
      </c>
      <c r="D157" s="25">
        <v>22</v>
      </c>
      <c r="E157" s="26">
        <v>31</v>
      </c>
      <c r="F157" s="27">
        <v>0.70967741935483875</v>
      </c>
    </row>
    <row r="158" spans="1:6" ht="15.75" x14ac:dyDescent="0.25">
      <c r="A158" s="11" t="s">
        <v>127</v>
      </c>
      <c r="B158" s="46" t="s">
        <v>125</v>
      </c>
      <c r="C158" s="46">
        <v>2.3199999999999998</v>
      </c>
      <c r="D158" s="25">
        <v>95</v>
      </c>
      <c r="E158" s="26">
        <v>148</v>
      </c>
      <c r="F158" s="27">
        <v>0.64189189189189189</v>
      </c>
    </row>
    <row r="159" spans="1:6" ht="15.75" x14ac:dyDescent="0.25">
      <c r="A159" s="11" t="s">
        <v>98</v>
      </c>
      <c r="B159" s="46" t="s">
        <v>125</v>
      </c>
      <c r="C159" s="46"/>
      <c r="D159" s="25">
        <v>0</v>
      </c>
      <c r="E159" s="26">
        <v>9</v>
      </c>
      <c r="F159" s="27">
        <v>0</v>
      </c>
    </row>
    <row r="160" spans="1:6" ht="15.75" x14ac:dyDescent="0.25">
      <c r="A160" s="12"/>
      <c r="B160" s="47" t="s">
        <v>125</v>
      </c>
      <c r="C160" s="47">
        <v>2.59</v>
      </c>
      <c r="D160" s="28">
        <v>183</v>
      </c>
      <c r="E160" s="29">
        <v>265</v>
      </c>
      <c r="F160" s="30">
        <v>0.69056603773584901</v>
      </c>
    </row>
    <row r="161" spans="1:6" ht="15.75" x14ac:dyDescent="0.25">
      <c r="A161" s="16"/>
      <c r="B161" s="53"/>
      <c r="C161" s="53"/>
      <c r="D161" s="54"/>
      <c r="E161" s="55"/>
      <c r="F161" s="56"/>
    </row>
    <row r="162" spans="1:6" ht="15.75" x14ac:dyDescent="0.25">
      <c r="A162" s="13" t="s">
        <v>129</v>
      </c>
      <c r="B162" s="44" t="s">
        <v>128</v>
      </c>
      <c r="C162" s="44">
        <v>3.67</v>
      </c>
      <c r="D162" s="31">
        <v>70</v>
      </c>
      <c r="E162" s="32">
        <v>81</v>
      </c>
      <c r="F162" s="33">
        <f>70/81</f>
        <v>0.86419753086419748</v>
      </c>
    </row>
    <row r="163" spans="1:6" ht="15.75" x14ac:dyDescent="0.25">
      <c r="A163" s="13" t="s">
        <v>130</v>
      </c>
      <c r="B163" s="44" t="s">
        <v>128</v>
      </c>
      <c r="C163" s="44">
        <v>4.17</v>
      </c>
      <c r="D163" s="31">
        <v>6</v>
      </c>
      <c r="E163" s="32">
        <v>1</v>
      </c>
      <c r="F163" s="33">
        <f>6/1</f>
        <v>6</v>
      </c>
    </row>
    <row r="164" spans="1:6" ht="15.75" x14ac:dyDescent="0.25">
      <c r="A164" s="13" t="s">
        <v>131</v>
      </c>
      <c r="B164" s="44" t="s">
        <v>128</v>
      </c>
      <c r="C164" s="44">
        <v>5</v>
      </c>
      <c r="D164" s="38">
        <v>1</v>
      </c>
      <c r="E164" s="32">
        <v>1</v>
      </c>
      <c r="F164" s="33">
        <v>1</v>
      </c>
    </row>
    <row r="165" spans="1:6" ht="15.75" x14ac:dyDescent="0.25">
      <c r="A165" s="13" t="s">
        <v>98</v>
      </c>
      <c r="B165" s="44" t="s">
        <v>128</v>
      </c>
      <c r="C165" s="44">
        <v>3.17</v>
      </c>
      <c r="D165" s="31">
        <v>2</v>
      </c>
      <c r="E165" s="32">
        <v>2</v>
      </c>
      <c r="F165" s="33">
        <v>1</v>
      </c>
    </row>
    <row r="166" spans="1:6" ht="15.75" x14ac:dyDescent="0.25">
      <c r="A166" s="14"/>
      <c r="B166" s="45" t="s">
        <v>128</v>
      </c>
      <c r="C166" s="45">
        <v>3.69</v>
      </c>
      <c r="D166" s="34">
        <v>79</v>
      </c>
      <c r="E166" s="35">
        <v>85</v>
      </c>
      <c r="F166" s="36">
        <v>0.92941176470588238</v>
      </c>
    </row>
    <row r="168" spans="1:6" x14ac:dyDescent="0.25">
      <c r="A168" s="7" t="s">
        <v>132</v>
      </c>
      <c r="B168" s="3"/>
      <c r="C168" s="3">
        <v>3.36</v>
      </c>
      <c r="D168" s="4">
        <v>2247</v>
      </c>
      <c r="E168" s="4">
        <v>3697</v>
      </c>
      <c r="F168" s="5">
        <f>2247/3697</f>
        <v>0.60779010008114687</v>
      </c>
    </row>
    <row r="169" spans="1:6" x14ac:dyDescent="0.25">
      <c r="A169" s="7" t="s">
        <v>133</v>
      </c>
      <c r="B169" s="6"/>
      <c r="C169" s="6">
        <v>2247</v>
      </c>
    </row>
    <row r="172" spans="1:6" x14ac:dyDescent="0.25">
      <c r="A172" t="s">
        <v>143</v>
      </c>
    </row>
    <row r="173" spans="1:6" x14ac:dyDescent="0.25">
      <c r="A173" t="s">
        <v>142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Aurora Rodero Rodríguez</cp:lastModifiedBy>
  <dcterms:created xsi:type="dcterms:W3CDTF">2015-12-01T09:25:53Z</dcterms:created>
  <dcterms:modified xsi:type="dcterms:W3CDTF">2023-11-13T12:38:43Z</dcterms:modified>
</cp:coreProperties>
</file>