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732A5\"/>
    </mc:Choice>
  </mc:AlternateContent>
  <xr:revisionPtr revIDLastSave="0" documentId="13_ncr:1_{6AF6BBC8-7969-4214-AD83-5F31B9B5A8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fermería_PDI" sheetId="1" r:id="rId1"/>
    <sheet name="Grado Enfermería_Estud" sheetId="7" r:id="rId2"/>
    <sheet name="Grado Ing. Dis. Indust_PDI" sheetId="10" r:id="rId3"/>
    <sheet name="Grado Ing. Dis. Indust_Estud" sheetId="11" r:id="rId4"/>
    <sheet name="Grado Ing. Geom. y Topog_PDI" sheetId="12" r:id="rId5"/>
    <sheet name="Grado Ing. Geom. y Topog_Estud" sheetId="13" r:id="rId6"/>
    <sheet name="Grado Ing. Telemática_PDI" sheetId="14" r:id="rId7"/>
    <sheet name="Grado Ing. Telemática_Estud" sheetId="15" r:id="rId8"/>
    <sheet name="Grado Ing. Inf. Tec. Info_PDI" sheetId="16" r:id="rId9"/>
    <sheet name="Grado Ing. Inf. Tec. Info_Estud" sheetId="28" r:id="rId10"/>
    <sheet name="MU Gest Innov Tecnol_PDI" sheetId="22" r:id="rId11"/>
    <sheet name="MU Gest Innov Tecnol_Estud" sheetId="23" r:id="rId12"/>
    <sheet name="MUI Ing y Arquit_PDI" sheetId="24" r:id="rId13"/>
    <sheet name="MUI Ing y Arquit_Estud" sheetId="25" r:id="rId14"/>
    <sheet name="PCEO Ing Telem-Ing Inf TC_PDI" sheetId="3" r:id="rId15"/>
    <sheet name="PCEO Ing Telem-Ing Inf TC_Estud" sheetId="32" r:id="rId16"/>
    <sheet name="PAS_centro" sheetId="4" r:id="rId17"/>
    <sheet name="código preguntas PDI" sheetId="5" r:id="rId18"/>
    <sheet name="código preguntas PAS" sheetId="6" r:id="rId19"/>
    <sheet name="código preguntas Estud" sheetId="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5" l="1"/>
  <c r="B20" i="25"/>
  <c r="B18" i="28"/>
  <c r="B20" i="28"/>
  <c r="B18" i="15"/>
  <c r="B20" i="15"/>
  <c r="B18" i="13"/>
  <c r="B20" i="13"/>
  <c r="B18" i="11"/>
  <c r="B18" i="7"/>
  <c r="B20" i="11"/>
  <c r="B20" i="7"/>
</calcChain>
</file>

<file path=xl/sharedStrings.xml><?xml version="1.0" encoding="utf-8"?>
<sst xmlns="http://schemas.openxmlformats.org/spreadsheetml/2006/main" count="846" uniqueCount="137">
  <si>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</si>
  <si>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</si>
  <si>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</si>
  <si>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</si>
  <si>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</si>
  <si>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</si>
  <si>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</si>
  <si>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</si>
  <si>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</si>
  <si>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</si>
  <si>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</si>
  <si>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</si>
  <si>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</si>
  <si>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</si>
  <si>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</si>
  <si>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</si>
  <si>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</si>
  <si>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</si>
  <si>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</si>
  <si>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</si>
  <si>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</si>
  <si>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</si>
  <si>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</si>
  <si>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</si>
  <si>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</si>
  <si>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</si>
  <si>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</si>
  <si>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</si>
  <si>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</si>
  <si>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</si>
  <si>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</si>
  <si>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</si>
  <si>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</si>
  <si>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</si>
  <si>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</si>
  <si>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</si>
  <si>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</si>
  <si>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</si>
  <si>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</si>
  <si>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</si>
  <si>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</si>
  <si>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</si>
  <si>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</si>
  <si>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</si>
  <si>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</si>
  <si>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</si>
  <si>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</si>
  <si>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</si>
  <si>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</si>
  <si>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</si>
  <si>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</si>
  <si>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</si>
  <si>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</si>
  <si>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</si>
  <si>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</si>
  <si>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</si>
  <si>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</si>
  <si>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</si>
  <si>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</si>
  <si>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</si>
  <si>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</si>
  <si>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</si>
  <si>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</si>
  <si>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</si>
  <si>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</si>
  <si>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</si>
  <si>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</si>
  <si>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</si>
  <si>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</si>
  <si>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</si>
  <si>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</si>
  <si>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</si>
  <si>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</si>
  <si>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</si>
  <si>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</si>
  <si>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</si>
  <si>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</si>
  <si>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</si>
  <si>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</si>
  <si>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</si>
  <si>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</si>
  <si>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</si>
  <si>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</si>
  <si>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</si>
  <si>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</si>
  <si>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</si>
  <si>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</si>
  <si>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</si>
  <si>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</si>
  <si>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</si>
  <si>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</si>
  <si>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</si>
  <si>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</si>
  <si>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</si>
  <si>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</si>
  <si>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</si>
  <si>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</si>
  <si>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</si>
  <si>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</si>
  <si>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</si>
  <si>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</si>
  <si>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</si>
  <si>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</si>
  <si>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</si>
  <si>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</si>
  <si>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</si>
  <si>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</si>
  <si>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</si>
  <si>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</si>
  <si>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</si>
  <si>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</si>
  <si>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</si>
  <si>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</si>
  <si>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</si>
  <si>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</si>
  <si>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</si>
  <si>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</si>
  <si>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</si>
  <si>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NS/NC</t>
  </si>
  <si>
    <t>Centro Universitario de Mérida</t>
  </si>
  <si>
    <t>Todas las del Centro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</si>
  <si>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</si>
  <si>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</si>
  <si>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</si>
  <si>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</si>
  <si>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</si>
  <si>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Investigación en Ingeniería y Arquitectura</t>
  </si>
  <si>
    <t>P.C.E.O. Ingeniería en Telemática / Ing. Informática en Tecnologías de la Información</t>
  </si>
  <si>
    <t>Total egresados</t>
  </si>
  <si>
    <t>Nº encuestados</t>
  </si>
  <si>
    <t>Tasa de Participación</t>
  </si>
  <si>
    <t>P31</t>
  </si>
  <si>
    <t>Master Universitario en Gestión de la Innovación Tecnológica</t>
  </si>
  <si>
    <t>Sistemas de evaluación empleados por los profesores</t>
  </si>
  <si>
    <t>2016/2017</t>
  </si>
  <si>
    <t>Tatal títulos solicitados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</si>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</sst>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5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1</v>
      </c>
      <c r="D7" s="25">
        <v>1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1</v>
      </c>
      <c r="L8" s="25">
        <v>0</v>
      </c>
      <c r="M8" s="25">
        <v>1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2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2</v>
      </c>
      <c r="C9" s="25">
        <v>1</v>
      </c>
      <c r="D9" s="25">
        <v>3</v>
      </c>
      <c r="E9" s="25">
        <v>0</v>
      </c>
      <c r="F9" s="25">
        <v>1</v>
      </c>
      <c r="G9" s="25">
        <v>2</v>
      </c>
      <c r="H9" s="25">
        <v>0</v>
      </c>
      <c r="I9" s="25">
        <v>1</v>
      </c>
      <c r="J9" s="25">
        <v>3</v>
      </c>
      <c r="K9" s="25">
        <v>2</v>
      </c>
      <c r="L9" s="25">
        <v>1</v>
      </c>
      <c r="M9" s="25">
        <v>1</v>
      </c>
      <c r="N9" s="25">
        <v>2</v>
      </c>
      <c r="O9" s="25">
        <v>1</v>
      </c>
      <c r="P9" s="25">
        <v>0</v>
      </c>
      <c r="Q9" s="25">
        <v>1</v>
      </c>
      <c r="R9" s="25">
        <v>2</v>
      </c>
      <c r="S9" s="25">
        <v>2</v>
      </c>
      <c r="T9" s="25">
        <v>2</v>
      </c>
      <c r="U9" s="25">
        <v>2</v>
      </c>
      <c r="V9" s="25">
        <v>2</v>
      </c>
      <c r="W9" s="25">
        <v>0</v>
      </c>
      <c r="X9" s="25">
        <v>1</v>
      </c>
      <c r="Y9" s="25">
        <v>2</v>
      </c>
    </row>
    <row r="10" spans="1:25" x14ac:dyDescent="0.25">
      <c r="A10" s="24">
        <v>4</v>
      </c>
      <c r="B10" s="25">
        <v>3</v>
      </c>
      <c r="C10" s="25">
        <v>1</v>
      </c>
      <c r="D10" s="25">
        <v>1</v>
      </c>
      <c r="E10" s="25">
        <v>3</v>
      </c>
      <c r="F10" s="25">
        <v>2</v>
      </c>
      <c r="G10" s="25">
        <v>1</v>
      </c>
      <c r="H10" s="25">
        <v>1</v>
      </c>
      <c r="I10" s="25">
        <v>2</v>
      </c>
      <c r="J10" s="25">
        <v>1</v>
      </c>
      <c r="K10" s="25">
        <v>1</v>
      </c>
      <c r="L10" s="25">
        <v>2</v>
      </c>
      <c r="M10" s="25">
        <v>1</v>
      </c>
      <c r="N10" s="25">
        <v>1</v>
      </c>
      <c r="O10" s="25">
        <v>3</v>
      </c>
      <c r="P10" s="25">
        <v>3</v>
      </c>
      <c r="Q10" s="25">
        <v>2</v>
      </c>
      <c r="R10" s="25">
        <v>2</v>
      </c>
      <c r="S10" s="25">
        <v>1</v>
      </c>
      <c r="T10" s="25">
        <v>2</v>
      </c>
      <c r="U10" s="25">
        <v>2</v>
      </c>
      <c r="V10" s="25">
        <v>1</v>
      </c>
      <c r="W10" s="25">
        <v>2</v>
      </c>
      <c r="X10" s="25">
        <v>2</v>
      </c>
      <c r="Y10" s="25">
        <v>3</v>
      </c>
    </row>
    <row r="11" spans="1:25" x14ac:dyDescent="0.25">
      <c r="A11" s="24">
        <v>5</v>
      </c>
      <c r="B11" s="25">
        <v>0</v>
      </c>
      <c r="C11" s="25">
        <v>2</v>
      </c>
      <c r="D11" s="25">
        <v>0</v>
      </c>
      <c r="E11" s="25">
        <v>1</v>
      </c>
      <c r="F11" s="25">
        <v>2</v>
      </c>
      <c r="G11" s="25">
        <v>1</v>
      </c>
      <c r="H11" s="25">
        <v>4</v>
      </c>
      <c r="I11" s="25">
        <v>2</v>
      </c>
      <c r="J11" s="25">
        <v>1</v>
      </c>
      <c r="K11" s="25">
        <v>1</v>
      </c>
      <c r="L11" s="25">
        <v>2</v>
      </c>
      <c r="M11" s="25">
        <v>2</v>
      </c>
      <c r="N11" s="25">
        <v>2</v>
      </c>
      <c r="O11" s="25">
        <v>1</v>
      </c>
      <c r="P11" s="25">
        <v>2</v>
      </c>
      <c r="Q11" s="25">
        <v>2</v>
      </c>
      <c r="R11" s="25">
        <v>1</v>
      </c>
      <c r="S11" s="25">
        <v>2</v>
      </c>
      <c r="T11" s="25">
        <v>1</v>
      </c>
      <c r="U11" s="25">
        <v>1</v>
      </c>
      <c r="V11" s="25">
        <v>0</v>
      </c>
      <c r="W11" s="25">
        <v>3</v>
      </c>
      <c r="X11" s="25">
        <v>2</v>
      </c>
      <c r="Y11" s="25">
        <v>0</v>
      </c>
    </row>
    <row r="12" spans="1:25" x14ac:dyDescent="0.25">
      <c r="A12" s="24" t="s">
        <v>118</v>
      </c>
      <c r="B12" s="25">
        <v>0</v>
      </c>
      <c r="C12" s="25">
        <v>0</v>
      </c>
      <c r="D12" s="25">
        <v>0</v>
      </c>
      <c r="E12" s="25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6" t="s">
        <v>36</v>
      </c>
      <c r="B14" s="27">
        <v>3.6</v>
      </c>
      <c r="C14" s="27">
        <v>3.6</v>
      </c>
      <c r="D14" s="27">
        <v>2.8</v>
      </c>
      <c r="E14" s="27">
        <v>4.25</v>
      </c>
      <c r="F14" s="27">
        <v>4.2</v>
      </c>
      <c r="G14" s="27">
        <v>3.4</v>
      </c>
      <c r="H14" s="27">
        <v>4.8</v>
      </c>
      <c r="I14" s="27">
        <v>4.2</v>
      </c>
      <c r="J14" s="27">
        <v>3.6</v>
      </c>
      <c r="K14" s="27">
        <v>3.4</v>
      </c>
      <c r="L14" s="27">
        <v>4.2</v>
      </c>
      <c r="M14" s="27">
        <v>3.8</v>
      </c>
      <c r="N14" s="27">
        <v>4</v>
      </c>
      <c r="O14" s="27">
        <v>4</v>
      </c>
      <c r="P14" s="27">
        <v>4.4000000000000004</v>
      </c>
      <c r="Q14" s="27">
        <v>4.2</v>
      </c>
      <c r="R14" s="27">
        <v>3.8</v>
      </c>
      <c r="S14" s="27">
        <v>4</v>
      </c>
      <c r="T14" s="27">
        <v>3.8</v>
      </c>
      <c r="U14" s="27">
        <v>3.8</v>
      </c>
      <c r="V14" s="27">
        <v>2.8</v>
      </c>
      <c r="W14" s="27">
        <v>4.5999999999999996</v>
      </c>
      <c r="X14" s="27">
        <v>4.2</v>
      </c>
      <c r="Y14" s="27">
        <v>3.6</v>
      </c>
    </row>
    <row r="15" spans="1:25" x14ac:dyDescent="0.25">
      <c r="A15" s="26" t="s">
        <v>37</v>
      </c>
      <c r="B15" s="27">
        <v>0.54772255750516674</v>
      </c>
      <c r="C15" s="27">
        <v>1.6733200530681513</v>
      </c>
      <c r="D15" s="27">
        <v>1.0954451150103319</v>
      </c>
      <c r="E15" s="27">
        <v>0.5</v>
      </c>
      <c r="F15" s="27">
        <v>0.83666002653407512</v>
      </c>
      <c r="G15" s="27">
        <v>1.1401754250991383</v>
      </c>
      <c r="H15" s="27">
        <v>0.44721359549995793</v>
      </c>
      <c r="I15" s="27">
        <v>0.83666002653407512</v>
      </c>
      <c r="J15" s="27">
        <v>0.8944271909999163</v>
      </c>
      <c r="K15" s="27">
        <v>1.1401754250991383</v>
      </c>
      <c r="L15" s="27">
        <v>0.83666002653407512</v>
      </c>
      <c r="M15" s="27">
        <v>1.3038404810405295</v>
      </c>
      <c r="N15" s="27">
        <v>1</v>
      </c>
      <c r="O15" s="27">
        <v>0.70710678118654757</v>
      </c>
      <c r="P15" s="27">
        <v>0.54772255750516674</v>
      </c>
      <c r="Q15" s="27">
        <v>0.83666002653407512</v>
      </c>
      <c r="R15" s="27">
        <v>0.83666002653407512</v>
      </c>
      <c r="S15" s="27">
        <v>1</v>
      </c>
      <c r="T15" s="27">
        <v>0.83666002653407512</v>
      </c>
      <c r="U15" s="27">
        <v>0.83666002653407512</v>
      </c>
      <c r="V15" s="27">
        <v>0.83666002653407512</v>
      </c>
      <c r="W15" s="27">
        <v>0.54772255750516674</v>
      </c>
      <c r="X15" s="27">
        <v>0.83666002653407512</v>
      </c>
      <c r="Y15" s="27">
        <v>0.54772255750516674</v>
      </c>
    </row>
    <row r="16" spans="1:25" x14ac:dyDescent="0.25">
      <c r="A16" s="26" t="s">
        <v>38</v>
      </c>
      <c r="B16" s="28">
        <v>5</v>
      </c>
      <c r="C16" s="28">
        <v>5</v>
      </c>
      <c r="D16" s="28">
        <v>5</v>
      </c>
      <c r="E16" s="28">
        <v>4</v>
      </c>
      <c r="F16" s="28">
        <v>5</v>
      </c>
      <c r="G16" s="28">
        <v>5</v>
      </c>
      <c r="H16" s="28">
        <v>5</v>
      </c>
      <c r="I16" s="28">
        <v>5</v>
      </c>
      <c r="J16" s="28">
        <v>5</v>
      </c>
      <c r="K16" s="28">
        <v>5</v>
      </c>
      <c r="L16" s="28">
        <v>5</v>
      </c>
      <c r="M16" s="28">
        <v>5</v>
      </c>
      <c r="N16" s="28">
        <v>5</v>
      </c>
      <c r="O16" s="28">
        <v>5</v>
      </c>
      <c r="P16" s="28">
        <v>5</v>
      </c>
      <c r="Q16" s="28">
        <v>5</v>
      </c>
      <c r="R16" s="28">
        <v>5</v>
      </c>
      <c r="S16" s="28">
        <v>5</v>
      </c>
      <c r="T16" s="28">
        <v>5</v>
      </c>
      <c r="U16" s="28">
        <v>5</v>
      </c>
      <c r="V16" s="28">
        <v>5</v>
      </c>
      <c r="W16" s="28">
        <v>5</v>
      </c>
      <c r="X16" s="28">
        <v>5</v>
      </c>
      <c r="Y16" s="28">
        <v>5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71093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24">
        <v>1</v>
      </c>
      <c r="B7" s="25">
        <v>0</v>
      </c>
      <c r="C7" s="25">
        <v>1</v>
      </c>
      <c r="D7" s="25">
        <v>4</v>
      </c>
      <c r="E7" s="25">
        <v>1</v>
      </c>
      <c r="F7" s="25">
        <v>6</v>
      </c>
      <c r="G7" s="25">
        <v>4</v>
      </c>
      <c r="H7" s="25">
        <v>4</v>
      </c>
      <c r="I7" s="25">
        <v>5</v>
      </c>
      <c r="J7" s="25">
        <v>0</v>
      </c>
      <c r="K7" s="25">
        <v>3</v>
      </c>
      <c r="L7" s="25">
        <v>9</v>
      </c>
      <c r="M7" s="25">
        <v>3</v>
      </c>
      <c r="N7" s="25">
        <v>3</v>
      </c>
      <c r="O7" s="25">
        <v>2</v>
      </c>
      <c r="P7" s="25">
        <v>1</v>
      </c>
      <c r="Q7" s="25">
        <v>0</v>
      </c>
      <c r="R7" s="25">
        <v>2</v>
      </c>
      <c r="S7" s="25">
        <v>6</v>
      </c>
      <c r="T7" s="25">
        <v>0</v>
      </c>
      <c r="U7" s="25">
        <v>1</v>
      </c>
      <c r="V7" s="25">
        <v>3</v>
      </c>
      <c r="W7" s="25">
        <v>2</v>
      </c>
      <c r="X7" s="25">
        <v>8</v>
      </c>
      <c r="Y7" s="25">
        <v>4</v>
      </c>
      <c r="Z7" s="25">
        <v>9</v>
      </c>
      <c r="AA7" s="25">
        <v>1</v>
      </c>
      <c r="AB7" s="25">
        <v>0</v>
      </c>
      <c r="AC7" s="25">
        <v>1</v>
      </c>
      <c r="AD7" s="25">
        <v>1</v>
      </c>
      <c r="AE7" s="25">
        <v>1</v>
      </c>
      <c r="AF7" s="25">
        <v>0</v>
      </c>
    </row>
    <row r="8" spans="1:32" x14ac:dyDescent="0.25">
      <c r="A8" s="24">
        <v>2</v>
      </c>
      <c r="B8" s="25">
        <v>3</v>
      </c>
      <c r="C8" s="25">
        <v>4</v>
      </c>
      <c r="D8" s="25">
        <v>10</v>
      </c>
      <c r="E8" s="25">
        <v>8</v>
      </c>
      <c r="F8" s="25">
        <v>5</v>
      </c>
      <c r="G8" s="25">
        <v>7</v>
      </c>
      <c r="H8" s="25">
        <v>3</v>
      </c>
      <c r="I8" s="25">
        <v>14</v>
      </c>
      <c r="J8" s="25">
        <v>9</v>
      </c>
      <c r="K8" s="25">
        <v>4</v>
      </c>
      <c r="L8" s="25">
        <v>9</v>
      </c>
      <c r="M8" s="25">
        <v>7</v>
      </c>
      <c r="N8" s="25">
        <v>11</v>
      </c>
      <c r="O8" s="25">
        <v>11</v>
      </c>
      <c r="P8" s="25">
        <v>12</v>
      </c>
      <c r="Q8" s="25">
        <v>9</v>
      </c>
      <c r="R8" s="25">
        <v>10</v>
      </c>
      <c r="S8" s="25">
        <v>17</v>
      </c>
      <c r="T8" s="25">
        <v>5</v>
      </c>
      <c r="U8" s="25">
        <v>5</v>
      </c>
      <c r="V8" s="25">
        <v>8</v>
      </c>
      <c r="W8" s="25">
        <v>9</v>
      </c>
      <c r="X8" s="25">
        <v>12</v>
      </c>
      <c r="Y8" s="25">
        <v>10</v>
      </c>
      <c r="Z8" s="25">
        <v>18</v>
      </c>
      <c r="AA8" s="25">
        <v>2</v>
      </c>
      <c r="AB8" s="25">
        <v>4</v>
      </c>
      <c r="AC8" s="25">
        <v>2</v>
      </c>
      <c r="AD8" s="25">
        <v>3</v>
      </c>
      <c r="AE8" s="25">
        <v>6</v>
      </c>
      <c r="AF8" s="25">
        <v>7</v>
      </c>
    </row>
    <row r="9" spans="1:32" x14ac:dyDescent="0.25">
      <c r="A9" s="24">
        <v>3</v>
      </c>
      <c r="B9" s="25">
        <v>25</v>
      </c>
      <c r="C9" s="25">
        <v>29</v>
      </c>
      <c r="D9" s="25">
        <v>22</v>
      </c>
      <c r="E9" s="25">
        <v>17</v>
      </c>
      <c r="F9" s="25">
        <v>18</v>
      </c>
      <c r="G9" s="25">
        <v>31</v>
      </c>
      <c r="H9" s="25">
        <v>23</v>
      </c>
      <c r="I9" s="25">
        <v>18</v>
      </c>
      <c r="J9" s="25">
        <v>23</v>
      </c>
      <c r="K9" s="25">
        <v>16</v>
      </c>
      <c r="L9" s="25">
        <v>13</v>
      </c>
      <c r="M9" s="25">
        <v>20</v>
      </c>
      <c r="N9" s="25">
        <v>17</v>
      </c>
      <c r="O9" s="25">
        <v>27</v>
      </c>
      <c r="P9" s="25">
        <v>27</v>
      </c>
      <c r="Q9" s="25">
        <v>22</v>
      </c>
      <c r="R9" s="25">
        <v>24</v>
      </c>
      <c r="S9" s="25">
        <v>21</v>
      </c>
      <c r="T9" s="25">
        <v>14</v>
      </c>
      <c r="U9" s="25">
        <v>17</v>
      </c>
      <c r="V9" s="25">
        <v>16</v>
      </c>
      <c r="W9" s="25">
        <v>18</v>
      </c>
      <c r="X9" s="25">
        <v>19</v>
      </c>
      <c r="Y9" s="25">
        <v>19</v>
      </c>
      <c r="Z9" s="25">
        <v>16</v>
      </c>
      <c r="AA9" s="25">
        <v>5</v>
      </c>
      <c r="AB9" s="25">
        <v>13</v>
      </c>
      <c r="AC9" s="25">
        <v>3</v>
      </c>
      <c r="AD9" s="25">
        <v>8</v>
      </c>
      <c r="AE9" s="25">
        <v>10</v>
      </c>
      <c r="AF9" s="25">
        <v>20</v>
      </c>
    </row>
    <row r="10" spans="1:32" x14ac:dyDescent="0.25">
      <c r="A10" s="24">
        <v>4</v>
      </c>
      <c r="B10" s="25">
        <v>23</v>
      </c>
      <c r="C10" s="25">
        <v>23</v>
      </c>
      <c r="D10" s="25">
        <v>12</v>
      </c>
      <c r="E10" s="25">
        <v>18</v>
      </c>
      <c r="F10" s="25">
        <v>21</v>
      </c>
      <c r="G10" s="25">
        <v>15</v>
      </c>
      <c r="H10" s="25">
        <v>25</v>
      </c>
      <c r="I10" s="25">
        <v>16</v>
      </c>
      <c r="J10" s="25">
        <v>20</v>
      </c>
      <c r="K10" s="25">
        <v>25</v>
      </c>
      <c r="L10" s="25">
        <v>18</v>
      </c>
      <c r="M10" s="25">
        <v>18</v>
      </c>
      <c r="N10" s="25">
        <v>16</v>
      </c>
      <c r="O10" s="25">
        <v>17</v>
      </c>
      <c r="P10" s="25">
        <v>17</v>
      </c>
      <c r="Q10" s="25">
        <v>26</v>
      </c>
      <c r="R10" s="25">
        <v>20</v>
      </c>
      <c r="S10" s="25">
        <v>12</v>
      </c>
      <c r="T10" s="25">
        <v>33</v>
      </c>
      <c r="U10" s="25">
        <v>27</v>
      </c>
      <c r="V10" s="25">
        <v>24</v>
      </c>
      <c r="W10" s="25">
        <v>25</v>
      </c>
      <c r="X10" s="25">
        <v>16</v>
      </c>
      <c r="Y10" s="25">
        <v>17</v>
      </c>
      <c r="Z10" s="25">
        <v>14</v>
      </c>
      <c r="AA10" s="25">
        <v>27</v>
      </c>
      <c r="AB10" s="25">
        <v>26</v>
      </c>
      <c r="AC10" s="25">
        <v>12</v>
      </c>
      <c r="AD10" s="25">
        <v>21</v>
      </c>
      <c r="AE10" s="25">
        <v>23</v>
      </c>
      <c r="AF10" s="25">
        <v>19</v>
      </c>
    </row>
    <row r="11" spans="1:32" x14ac:dyDescent="0.25">
      <c r="A11" s="24">
        <v>5</v>
      </c>
      <c r="B11" s="25">
        <v>5</v>
      </c>
      <c r="C11" s="25">
        <v>1</v>
      </c>
      <c r="D11" s="25">
        <v>7</v>
      </c>
      <c r="E11" s="25">
        <v>12</v>
      </c>
      <c r="F11" s="25">
        <v>4</v>
      </c>
      <c r="G11" s="25">
        <v>1</v>
      </c>
      <c r="H11" s="25">
        <v>4</v>
      </c>
      <c r="I11" s="25">
        <v>5</v>
      </c>
      <c r="J11" s="25">
        <v>6</v>
      </c>
      <c r="K11" s="25">
        <v>9</v>
      </c>
      <c r="L11" s="25">
        <v>8</v>
      </c>
      <c r="M11" s="25">
        <v>8</v>
      </c>
      <c r="N11" s="25">
        <v>9</v>
      </c>
      <c r="O11" s="25">
        <v>2</v>
      </c>
      <c r="P11" s="25">
        <v>1</v>
      </c>
      <c r="Q11" s="25">
        <v>2</v>
      </c>
      <c r="R11" s="25">
        <v>3</v>
      </c>
      <c r="S11" s="25">
        <v>2</v>
      </c>
      <c r="T11" s="25">
        <v>7</v>
      </c>
      <c r="U11" s="25">
        <v>7</v>
      </c>
      <c r="V11" s="25">
        <v>7</v>
      </c>
      <c r="W11" s="25">
        <v>4</v>
      </c>
      <c r="X11" s="25">
        <v>4</v>
      </c>
      <c r="Y11" s="25">
        <v>8</v>
      </c>
      <c r="Z11" s="25">
        <v>2</v>
      </c>
      <c r="AA11" s="25">
        <v>24</v>
      </c>
      <c r="AB11" s="25">
        <v>15</v>
      </c>
      <c r="AC11" s="25">
        <v>39</v>
      </c>
      <c r="AD11" s="25">
        <v>9</v>
      </c>
      <c r="AE11" s="25">
        <v>10</v>
      </c>
      <c r="AF11" s="25">
        <v>11</v>
      </c>
    </row>
    <row r="12" spans="1:32" x14ac:dyDescent="0.25">
      <c r="A12" s="24" t="s">
        <v>118</v>
      </c>
      <c r="B12" s="25">
        <v>3</v>
      </c>
      <c r="C12" s="25">
        <v>1</v>
      </c>
      <c r="D12" s="25">
        <v>4</v>
      </c>
      <c r="E12" s="25">
        <v>3</v>
      </c>
      <c r="F12" s="25">
        <v>5</v>
      </c>
      <c r="G12" s="25">
        <v>1</v>
      </c>
      <c r="H12" s="25">
        <v>0</v>
      </c>
      <c r="I12" s="25">
        <v>1</v>
      </c>
      <c r="J12" s="25">
        <v>1</v>
      </c>
      <c r="K12" s="25">
        <v>2</v>
      </c>
      <c r="L12" s="25">
        <v>2</v>
      </c>
      <c r="M12" s="25">
        <v>3</v>
      </c>
      <c r="N12" s="25">
        <v>3</v>
      </c>
      <c r="O12" s="25">
        <v>0</v>
      </c>
      <c r="P12" s="25">
        <v>1</v>
      </c>
      <c r="Q12" s="25">
        <v>0</v>
      </c>
      <c r="R12" s="25">
        <v>0</v>
      </c>
      <c r="S12" s="25">
        <v>1</v>
      </c>
      <c r="T12" s="25">
        <v>0</v>
      </c>
      <c r="U12" s="25">
        <v>2</v>
      </c>
      <c r="V12" s="25">
        <v>1</v>
      </c>
      <c r="W12" s="25">
        <v>1</v>
      </c>
      <c r="X12" s="25">
        <v>0</v>
      </c>
      <c r="Y12" s="25">
        <v>1</v>
      </c>
      <c r="Z12" s="25">
        <v>0</v>
      </c>
      <c r="AA12" s="25">
        <v>0</v>
      </c>
      <c r="AB12" s="25">
        <v>1</v>
      </c>
      <c r="AC12" s="25">
        <v>2</v>
      </c>
      <c r="AD12" s="25">
        <v>17</v>
      </c>
      <c r="AE12" s="25">
        <v>9</v>
      </c>
      <c r="AF12" s="25">
        <v>2</v>
      </c>
    </row>
    <row r="13" spans="1:32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1:32" x14ac:dyDescent="0.25">
      <c r="A14" s="26" t="s">
        <v>36</v>
      </c>
      <c r="B14" s="27">
        <v>3.5357142857142856</v>
      </c>
      <c r="C14" s="27">
        <v>3.3275862068965516</v>
      </c>
      <c r="D14" s="27">
        <v>3.1454545454545455</v>
      </c>
      <c r="E14" s="27">
        <v>3.5714285714285716</v>
      </c>
      <c r="F14" s="27">
        <v>3.2222222222222223</v>
      </c>
      <c r="G14" s="27">
        <v>3.0344827586206895</v>
      </c>
      <c r="H14" s="27">
        <v>3.3728813559322033</v>
      </c>
      <c r="I14" s="27">
        <v>3.0344827586206895</v>
      </c>
      <c r="J14" s="27">
        <v>3.396551724137931</v>
      </c>
      <c r="K14" s="27">
        <v>3.5789473684210527</v>
      </c>
      <c r="L14" s="27">
        <v>3.1228070175438596</v>
      </c>
      <c r="M14" s="27">
        <v>3.375</v>
      </c>
      <c r="N14" s="27">
        <v>3.3035714285714284</v>
      </c>
      <c r="O14" s="27">
        <v>3.1016949152542375</v>
      </c>
      <c r="P14" s="27">
        <v>3.0862068965517242</v>
      </c>
      <c r="Q14" s="27">
        <v>3.3559322033898304</v>
      </c>
      <c r="R14" s="27">
        <v>3.2033898305084745</v>
      </c>
      <c r="S14" s="27">
        <v>2.7758620689655173</v>
      </c>
      <c r="T14" s="27">
        <v>3.7118644067796609</v>
      </c>
      <c r="U14" s="27">
        <v>3.5964912280701755</v>
      </c>
      <c r="V14" s="27">
        <v>3.4137931034482758</v>
      </c>
      <c r="W14" s="27">
        <v>3.3448275862068964</v>
      </c>
      <c r="X14" s="27">
        <v>2.9322033898305087</v>
      </c>
      <c r="Y14" s="27">
        <v>3.2586206896551726</v>
      </c>
      <c r="Z14" s="27">
        <v>2.6949152542372881</v>
      </c>
      <c r="AA14" s="27">
        <v>4.2033898305084749</v>
      </c>
      <c r="AB14" s="27">
        <v>3.896551724137931</v>
      </c>
      <c r="AC14" s="27">
        <v>4.5087719298245617</v>
      </c>
      <c r="AD14" s="27">
        <v>3.8095238095238093</v>
      </c>
      <c r="AE14" s="27">
        <v>3.7</v>
      </c>
      <c r="AF14" s="27">
        <v>3.5964912280701755</v>
      </c>
    </row>
    <row r="15" spans="1:32" x14ac:dyDescent="0.25">
      <c r="A15" s="26" t="s">
        <v>37</v>
      </c>
      <c r="B15" s="27">
        <v>0.73766919696829181</v>
      </c>
      <c r="C15" s="27">
        <v>0.71052071427963781</v>
      </c>
      <c r="D15" s="27">
        <v>1.0957524358510007</v>
      </c>
      <c r="E15" s="27">
        <v>1.041976144503455</v>
      </c>
      <c r="F15" s="27">
        <v>1.093146172046136</v>
      </c>
      <c r="G15" s="27">
        <v>0.85769002787023574</v>
      </c>
      <c r="H15" s="27">
        <v>0.94501058349749023</v>
      </c>
      <c r="I15" s="27">
        <v>1.1076372393899929</v>
      </c>
      <c r="J15" s="27">
        <v>0.87738957264715489</v>
      </c>
      <c r="K15" s="27">
        <v>1.016776566638987</v>
      </c>
      <c r="L15" s="27">
        <v>1.2965638026088762</v>
      </c>
      <c r="M15" s="27">
        <v>1.0542123298290702</v>
      </c>
      <c r="N15" s="27">
        <v>1.1268563328149661</v>
      </c>
      <c r="O15" s="27">
        <v>0.86492804672306833</v>
      </c>
      <c r="P15" s="27">
        <v>0.80097490506762736</v>
      </c>
      <c r="Q15" s="27">
        <v>0.78262845953185123</v>
      </c>
      <c r="R15" s="27">
        <v>0.90553205958115091</v>
      </c>
      <c r="S15" s="27">
        <v>1.009483165457955</v>
      </c>
      <c r="T15" s="27">
        <v>0.78895057879454389</v>
      </c>
      <c r="U15" s="27">
        <v>0.8835732875013621</v>
      </c>
      <c r="V15" s="27">
        <v>1.0435177140809475</v>
      </c>
      <c r="W15" s="27">
        <v>0.94686415294799897</v>
      </c>
      <c r="X15" s="27">
        <v>1.1426588289155497</v>
      </c>
      <c r="Y15" s="27">
        <v>1.1170189781105626</v>
      </c>
      <c r="Z15" s="27">
        <v>1.1025712470236542</v>
      </c>
      <c r="AA15" s="27">
        <v>0.86661571280925997</v>
      </c>
      <c r="AB15" s="27">
        <v>0.87237637082018438</v>
      </c>
      <c r="AC15" s="27">
        <v>0.8888758353260412</v>
      </c>
      <c r="AD15" s="27">
        <v>0.94321958331350886</v>
      </c>
      <c r="AE15" s="27">
        <v>0.99488487694172278</v>
      </c>
      <c r="AF15" s="27">
        <v>0.94225506712822826</v>
      </c>
    </row>
    <row r="16" spans="1:32" x14ac:dyDescent="0.25">
      <c r="A16" s="26" t="s">
        <v>38</v>
      </c>
      <c r="B16" s="28">
        <v>56</v>
      </c>
      <c r="C16" s="28">
        <v>58</v>
      </c>
      <c r="D16" s="28">
        <v>55</v>
      </c>
      <c r="E16" s="28">
        <v>56</v>
      </c>
      <c r="F16" s="28">
        <v>54</v>
      </c>
      <c r="G16" s="28">
        <v>58</v>
      </c>
      <c r="H16" s="28">
        <v>59</v>
      </c>
      <c r="I16" s="28">
        <v>58</v>
      </c>
      <c r="J16" s="28">
        <v>58</v>
      </c>
      <c r="K16" s="28">
        <v>57</v>
      </c>
      <c r="L16" s="28">
        <v>57</v>
      </c>
      <c r="M16" s="28">
        <v>56</v>
      </c>
      <c r="N16" s="28">
        <v>56</v>
      </c>
      <c r="O16" s="28">
        <v>59</v>
      </c>
      <c r="P16" s="28">
        <v>58</v>
      </c>
      <c r="Q16" s="28">
        <v>59</v>
      </c>
      <c r="R16" s="28">
        <v>59</v>
      </c>
      <c r="S16" s="28">
        <v>58</v>
      </c>
      <c r="T16" s="28">
        <v>59</v>
      </c>
      <c r="U16" s="28">
        <v>57</v>
      </c>
      <c r="V16" s="28">
        <v>58</v>
      </c>
      <c r="W16" s="28">
        <v>58</v>
      </c>
      <c r="X16" s="28">
        <v>59</v>
      </c>
      <c r="Y16" s="28">
        <v>58</v>
      </c>
      <c r="Z16" s="28">
        <v>59</v>
      </c>
      <c r="AA16" s="28">
        <v>59</v>
      </c>
      <c r="AB16" s="28">
        <v>58</v>
      </c>
      <c r="AC16" s="28">
        <v>57</v>
      </c>
      <c r="AD16" s="28">
        <v>42</v>
      </c>
      <c r="AE16" s="28">
        <v>50</v>
      </c>
      <c r="AF16" s="27">
        <v>57</v>
      </c>
    </row>
    <row r="17" spans="1:32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x14ac:dyDescent="0.25">
      <c r="A18" s="26" t="s">
        <v>129</v>
      </c>
      <c r="B18" s="28">
        <f>SUM(B7:B12)</f>
        <v>59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x14ac:dyDescent="0.25">
      <c r="A19" s="26" t="s">
        <v>135</v>
      </c>
      <c r="B19" s="26">
        <v>62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x14ac:dyDescent="0.25">
      <c r="A20" s="26" t="s">
        <v>130</v>
      </c>
      <c r="B20" s="31">
        <f>B18/B19</f>
        <v>0.95161290322580649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16"/>
  <sheetViews>
    <sheetView workbookViewId="0"/>
  </sheetViews>
  <sheetFormatPr baseColWidth="10" defaultRowHeight="15" x14ac:dyDescent="0.25"/>
  <cols>
    <col min="1" max="1" width="20.5703125" customWidth="1"/>
  </cols>
  <sheetData>
    <row r="1" spans="1:44" x14ac:dyDescent="0.25">
      <c r="A1" s="2" t="s">
        <v>41</v>
      </c>
    </row>
    <row r="2" spans="1:44" x14ac:dyDescent="0.25">
      <c r="A2" s="1" t="s">
        <v>0</v>
      </c>
      <c r="B2" s="20" t="s">
        <v>122</v>
      </c>
    </row>
    <row r="3" spans="1:44" x14ac:dyDescent="0.25">
      <c r="A3" s="1" t="s">
        <v>1</v>
      </c>
      <c r="B3" t="s">
        <v>119</v>
      </c>
    </row>
    <row r="4" spans="1:44" x14ac:dyDescent="0.25">
      <c r="A4" s="1" t="s">
        <v>2</v>
      </c>
      <c r="B4" t="s">
        <v>134</v>
      </c>
    </row>
    <row r="6" spans="1:44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44" x14ac:dyDescent="0.25">
      <c r="A7" s="24">
        <v>1</v>
      </c>
      <c r="B7" s="25">
        <v>0</v>
      </c>
      <c r="C7" s="25">
        <v>1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5">
        <v>0</v>
      </c>
      <c r="M7" s="25">
        <v>1</v>
      </c>
      <c r="N7" s="25">
        <v>0</v>
      </c>
      <c r="O7" s="25">
        <v>1</v>
      </c>
      <c r="P7" s="25">
        <v>1</v>
      </c>
      <c r="Q7" s="25">
        <v>1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</row>
    <row r="8" spans="1:44" x14ac:dyDescent="0.25">
      <c r="A8" s="24">
        <v>2</v>
      </c>
      <c r="B8" s="25">
        <v>0</v>
      </c>
      <c r="C8" s="25">
        <v>0</v>
      </c>
      <c r="D8" s="25">
        <v>1</v>
      </c>
      <c r="E8" s="25">
        <v>0</v>
      </c>
      <c r="F8" s="25">
        <v>1</v>
      </c>
      <c r="G8" s="25">
        <v>4</v>
      </c>
      <c r="H8" s="25">
        <v>2</v>
      </c>
      <c r="I8" s="25">
        <v>1</v>
      </c>
      <c r="J8" s="25">
        <v>3</v>
      </c>
      <c r="K8" s="25">
        <v>2</v>
      </c>
      <c r="L8" s="25">
        <v>0</v>
      </c>
      <c r="M8" s="25">
        <v>3</v>
      </c>
      <c r="N8" s="25">
        <v>2</v>
      </c>
      <c r="O8" s="25">
        <v>0</v>
      </c>
      <c r="P8" s="25">
        <v>1</v>
      </c>
      <c r="Q8" s="25">
        <v>0</v>
      </c>
      <c r="R8" s="25">
        <v>1</v>
      </c>
      <c r="S8" s="25">
        <v>1</v>
      </c>
      <c r="T8" s="25">
        <v>2</v>
      </c>
      <c r="U8" s="25">
        <v>0</v>
      </c>
      <c r="V8" s="25">
        <v>3</v>
      </c>
      <c r="W8" s="25">
        <v>1</v>
      </c>
      <c r="X8" s="25">
        <v>1</v>
      </c>
      <c r="Y8" s="25">
        <v>0</v>
      </c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x14ac:dyDescent="0.25">
      <c r="A9" s="24">
        <v>3</v>
      </c>
      <c r="B9" s="25">
        <v>5</v>
      </c>
      <c r="C9" s="25">
        <v>4</v>
      </c>
      <c r="D9" s="25">
        <v>6</v>
      </c>
      <c r="E9" s="25">
        <v>4</v>
      </c>
      <c r="F9" s="25">
        <v>4</v>
      </c>
      <c r="G9" s="25">
        <v>5</v>
      </c>
      <c r="H9" s="25">
        <v>7</v>
      </c>
      <c r="I9" s="25">
        <v>3</v>
      </c>
      <c r="J9" s="25">
        <v>5</v>
      </c>
      <c r="K9" s="25">
        <v>5</v>
      </c>
      <c r="L9" s="25">
        <v>5</v>
      </c>
      <c r="M9" s="25">
        <v>3</v>
      </c>
      <c r="N9" s="25">
        <v>6</v>
      </c>
      <c r="O9" s="25">
        <v>3</v>
      </c>
      <c r="P9" s="25">
        <v>0</v>
      </c>
      <c r="Q9" s="25">
        <v>1</v>
      </c>
      <c r="R9" s="25">
        <v>0</v>
      </c>
      <c r="S9" s="25">
        <v>4</v>
      </c>
      <c r="T9" s="25">
        <v>6</v>
      </c>
      <c r="U9" s="25">
        <v>7</v>
      </c>
      <c r="V9" s="25">
        <v>2</v>
      </c>
      <c r="W9" s="25">
        <v>3</v>
      </c>
      <c r="X9" s="25">
        <v>3</v>
      </c>
      <c r="Y9" s="25">
        <v>4</v>
      </c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 x14ac:dyDescent="0.25">
      <c r="A10" s="24">
        <v>4</v>
      </c>
      <c r="B10" s="25">
        <v>5</v>
      </c>
      <c r="C10" s="25">
        <v>5</v>
      </c>
      <c r="D10" s="25">
        <v>4</v>
      </c>
      <c r="E10" s="25">
        <v>7</v>
      </c>
      <c r="F10" s="25">
        <v>6</v>
      </c>
      <c r="G10" s="25">
        <v>3</v>
      </c>
      <c r="H10" s="25">
        <v>3</v>
      </c>
      <c r="I10" s="25">
        <v>8</v>
      </c>
      <c r="J10" s="25">
        <v>2</v>
      </c>
      <c r="K10" s="25">
        <v>4</v>
      </c>
      <c r="L10" s="25">
        <v>4</v>
      </c>
      <c r="M10" s="25">
        <v>4</v>
      </c>
      <c r="N10" s="25">
        <v>3</v>
      </c>
      <c r="O10" s="25">
        <v>5</v>
      </c>
      <c r="P10" s="25">
        <v>6</v>
      </c>
      <c r="Q10" s="25">
        <v>7</v>
      </c>
      <c r="R10" s="25">
        <v>6</v>
      </c>
      <c r="S10" s="25">
        <v>6</v>
      </c>
      <c r="T10" s="25">
        <v>2</v>
      </c>
      <c r="U10" s="25">
        <v>4</v>
      </c>
      <c r="V10" s="25">
        <v>5</v>
      </c>
      <c r="W10" s="25">
        <v>6</v>
      </c>
      <c r="X10" s="25">
        <v>7</v>
      </c>
      <c r="Y10" s="25">
        <v>6</v>
      </c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x14ac:dyDescent="0.25">
      <c r="A11" s="24">
        <v>5</v>
      </c>
      <c r="B11" s="25">
        <v>2</v>
      </c>
      <c r="C11" s="25">
        <v>2</v>
      </c>
      <c r="D11" s="25">
        <v>1</v>
      </c>
      <c r="E11" s="25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1</v>
      </c>
      <c r="M11" s="25">
        <v>1</v>
      </c>
      <c r="N11" s="25">
        <v>1</v>
      </c>
      <c r="O11" s="25">
        <v>2</v>
      </c>
      <c r="P11" s="25">
        <v>4</v>
      </c>
      <c r="Q11" s="25">
        <v>3</v>
      </c>
      <c r="R11" s="25">
        <v>4</v>
      </c>
      <c r="S11" s="25">
        <v>1</v>
      </c>
      <c r="T11" s="25">
        <v>1</v>
      </c>
      <c r="U11" s="25">
        <v>1</v>
      </c>
      <c r="V11" s="25">
        <v>1</v>
      </c>
      <c r="W11" s="25">
        <v>2</v>
      </c>
      <c r="X11" s="25">
        <v>1</v>
      </c>
      <c r="Y11" s="25">
        <v>2</v>
      </c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x14ac:dyDescent="0.25">
      <c r="A12" s="24" t="s">
        <v>118</v>
      </c>
      <c r="B12" s="25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0</v>
      </c>
      <c r="I12" s="25">
        <v>0</v>
      </c>
      <c r="J12" s="25">
        <v>1</v>
      </c>
      <c r="K12" s="25">
        <v>1</v>
      </c>
      <c r="L12" s="25">
        <v>2</v>
      </c>
      <c r="M12" s="25">
        <v>0</v>
      </c>
      <c r="N12" s="25">
        <v>0</v>
      </c>
      <c r="O12" s="25">
        <v>1</v>
      </c>
      <c r="P12" s="25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44" x14ac:dyDescent="0.25">
      <c r="A14" s="26" t="s">
        <v>36</v>
      </c>
      <c r="B14" s="27">
        <v>3.75</v>
      </c>
      <c r="C14" s="27">
        <v>3.5833333333333335</v>
      </c>
      <c r="D14" s="27">
        <v>3.4166666666666665</v>
      </c>
      <c r="E14" s="27">
        <v>3.75</v>
      </c>
      <c r="F14" s="27">
        <v>3.4545454545454546</v>
      </c>
      <c r="G14" s="27">
        <v>2.9166666666666665</v>
      </c>
      <c r="H14" s="27">
        <v>3.0833333333333335</v>
      </c>
      <c r="I14" s="27">
        <v>3.5833333333333335</v>
      </c>
      <c r="J14" s="27">
        <v>2.7272727272727271</v>
      </c>
      <c r="K14" s="27">
        <v>3.1818181818181817</v>
      </c>
      <c r="L14" s="27">
        <v>3.6</v>
      </c>
      <c r="M14" s="27">
        <v>3.0833333333333335</v>
      </c>
      <c r="N14" s="27">
        <v>3.25</v>
      </c>
      <c r="O14" s="27">
        <v>3.6363636363636362</v>
      </c>
      <c r="P14" s="27">
        <v>3.9166666666666665</v>
      </c>
      <c r="Q14" s="27">
        <v>3.9166666666666665</v>
      </c>
      <c r="R14" s="27">
        <v>4.1818181818181817</v>
      </c>
      <c r="S14" s="27">
        <v>3.5833333333333335</v>
      </c>
      <c r="T14" s="27">
        <v>3</v>
      </c>
      <c r="U14" s="27">
        <v>3.5</v>
      </c>
      <c r="V14" s="27">
        <v>3.1666666666666665</v>
      </c>
      <c r="W14" s="27">
        <v>3.75</v>
      </c>
      <c r="X14" s="27">
        <v>3.6666666666666665</v>
      </c>
      <c r="Y14" s="27">
        <v>3.8333333333333335</v>
      </c>
    </row>
    <row r="15" spans="1:44" x14ac:dyDescent="0.25">
      <c r="A15" s="26" t="s">
        <v>37</v>
      </c>
      <c r="B15" s="27">
        <v>0.75377836144440913</v>
      </c>
      <c r="C15" s="27">
        <v>1.0836246694508314</v>
      </c>
      <c r="D15" s="27">
        <v>0.79296146109875854</v>
      </c>
      <c r="E15" s="27">
        <v>0.62158156050806102</v>
      </c>
      <c r="F15" s="27">
        <v>0.68755165095232806</v>
      </c>
      <c r="G15" s="27">
        <v>0.79296146109875931</v>
      </c>
      <c r="H15" s="27">
        <v>0.66855792342152176</v>
      </c>
      <c r="I15" s="27">
        <v>0.66855792342152087</v>
      </c>
      <c r="J15" s="27">
        <v>0.90453403373329111</v>
      </c>
      <c r="K15" s="27">
        <v>0.75075719352954862</v>
      </c>
      <c r="L15" s="27">
        <v>0.69920589878010153</v>
      </c>
      <c r="M15" s="27">
        <v>1.1645001528813153</v>
      </c>
      <c r="N15" s="27">
        <v>0.8660254037844386</v>
      </c>
      <c r="O15" s="27">
        <v>1.1200649331826495</v>
      </c>
      <c r="P15" s="27">
        <v>1.2401124093721452</v>
      </c>
      <c r="Q15" s="27">
        <v>1.0836246694508314</v>
      </c>
      <c r="R15" s="27">
        <v>0.87386289750530233</v>
      </c>
      <c r="S15" s="27">
        <v>0.79296146109875854</v>
      </c>
      <c r="T15" s="27">
        <v>1.044465935734187</v>
      </c>
      <c r="U15" s="27">
        <v>0.67419986246324204</v>
      </c>
      <c r="V15" s="27">
        <v>1.1934162828797104</v>
      </c>
      <c r="W15" s="27">
        <v>0.8660254037844386</v>
      </c>
      <c r="X15" s="27">
        <v>0.77849894416152243</v>
      </c>
      <c r="Y15" s="27">
        <v>0.71774056256527274</v>
      </c>
    </row>
    <row r="16" spans="1:44" x14ac:dyDescent="0.25">
      <c r="A16" s="26" t="s">
        <v>38</v>
      </c>
      <c r="B16" s="28">
        <v>12</v>
      </c>
      <c r="C16" s="28">
        <v>12</v>
      </c>
      <c r="D16" s="28">
        <v>12</v>
      </c>
      <c r="E16" s="28">
        <v>12</v>
      </c>
      <c r="F16" s="28">
        <v>11</v>
      </c>
      <c r="G16" s="28">
        <v>12</v>
      </c>
      <c r="H16" s="28">
        <v>12</v>
      </c>
      <c r="I16" s="28">
        <v>12</v>
      </c>
      <c r="J16" s="28">
        <v>11</v>
      </c>
      <c r="K16" s="28">
        <v>11</v>
      </c>
      <c r="L16" s="28">
        <v>10</v>
      </c>
      <c r="M16" s="28">
        <v>12</v>
      </c>
      <c r="N16" s="28">
        <v>12</v>
      </c>
      <c r="O16" s="28">
        <v>11</v>
      </c>
      <c r="P16" s="28">
        <v>12</v>
      </c>
      <c r="Q16" s="28">
        <v>12</v>
      </c>
      <c r="R16" s="28">
        <v>11</v>
      </c>
      <c r="S16" s="28">
        <v>12</v>
      </c>
      <c r="T16" s="28">
        <v>12</v>
      </c>
      <c r="U16" s="28">
        <v>12</v>
      </c>
      <c r="V16" s="28">
        <v>12</v>
      </c>
      <c r="W16" s="28">
        <v>12</v>
      </c>
      <c r="X16" s="28">
        <v>12</v>
      </c>
      <c r="Y16" s="28">
        <v>12</v>
      </c>
    </row>
  </sheetData>
  <phoneticPr fontId="5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32">
        <v>1</v>
      </c>
      <c r="B7" s="33">
        <v>0</v>
      </c>
      <c r="C7" s="33">
        <v>0</v>
      </c>
      <c r="D7" s="33">
        <v>0</v>
      </c>
      <c r="E7" s="33">
        <v>1</v>
      </c>
      <c r="F7" s="33">
        <v>1</v>
      </c>
      <c r="G7" s="33">
        <v>0</v>
      </c>
      <c r="H7" s="33">
        <v>0</v>
      </c>
      <c r="I7" s="33">
        <v>2</v>
      </c>
      <c r="J7" s="33">
        <v>0</v>
      </c>
      <c r="K7" s="33">
        <v>0</v>
      </c>
      <c r="L7" s="33">
        <v>1</v>
      </c>
      <c r="M7" s="33">
        <v>0</v>
      </c>
      <c r="N7" s="33">
        <v>2</v>
      </c>
      <c r="O7" s="33">
        <v>1</v>
      </c>
      <c r="P7" s="33">
        <v>0</v>
      </c>
      <c r="Q7" s="33">
        <v>1</v>
      </c>
      <c r="R7" s="33">
        <v>1</v>
      </c>
      <c r="S7" s="33">
        <v>2</v>
      </c>
      <c r="T7" s="33">
        <v>0</v>
      </c>
      <c r="U7" s="33">
        <v>0</v>
      </c>
      <c r="V7" s="33">
        <v>2</v>
      </c>
      <c r="W7" s="33">
        <v>1</v>
      </c>
      <c r="X7" s="33">
        <v>1</v>
      </c>
      <c r="Y7" s="33">
        <v>0</v>
      </c>
      <c r="Z7" s="33">
        <v>0</v>
      </c>
      <c r="AA7" s="33">
        <v>1</v>
      </c>
      <c r="AB7" s="33">
        <v>1</v>
      </c>
      <c r="AC7" s="33">
        <v>0</v>
      </c>
      <c r="AD7" s="33">
        <v>0</v>
      </c>
      <c r="AE7" s="33">
        <v>0</v>
      </c>
      <c r="AF7" s="33">
        <v>0</v>
      </c>
    </row>
    <row r="8" spans="1:32" x14ac:dyDescent="0.25">
      <c r="A8" s="32">
        <v>2</v>
      </c>
      <c r="B8" s="33">
        <v>1</v>
      </c>
      <c r="C8" s="33">
        <v>2</v>
      </c>
      <c r="D8" s="33">
        <v>5</v>
      </c>
      <c r="E8" s="33">
        <v>4</v>
      </c>
      <c r="F8" s="33">
        <v>2</v>
      </c>
      <c r="G8" s="33">
        <v>2</v>
      </c>
      <c r="H8" s="33">
        <v>0</v>
      </c>
      <c r="I8" s="33">
        <v>3</v>
      </c>
      <c r="J8" s="33">
        <v>3</v>
      </c>
      <c r="K8" s="33">
        <v>3</v>
      </c>
      <c r="L8" s="33">
        <v>4</v>
      </c>
      <c r="M8" s="33">
        <v>2</v>
      </c>
      <c r="N8" s="33">
        <v>3</v>
      </c>
      <c r="O8" s="33">
        <v>1</v>
      </c>
      <c r="P8" s="33">
        <v>2</v>
      </c>
      <c r="Q8" s="33">
        <v>2</v>
      </c>
      <c r="R8" s="33">
        <v>0</v>
      </c>
      <c r="S8" s="33">
        <v>6</v>
      </c>
      <c r="T8" s="33">
        <v>2</v>
      </c>
      <c r="U8" s="33">
        <v>2</v>
      </c>
      <c r="V8" s="33">
        <v>0</v>
      </c>
      <c r="W8" s="33">
        <v>1</v>
      </c>
      <c r="X8" s="33">
        <v>2</v>
      </c>
      <c r="Y8" s="33">
        <v>3</v>
      </c>
      <c r="Z8" s="33">
        <v>4</v>
      </c>
      <c r="AA8" s="33">
        <v>1</v>
      </c>
      <c r="AB8" s="33">
        <v>0</v>
      </c>
      <c r="AC8" s="33">
        <v>1</v>
      </c>
      <c r="AD8" s="33">
        <v>2</v>
      </c>
      <c r="AE8" s="33">
        <v>1</v>
      </c>
      <c r="AF8" s="33">
        <v>1</v>
      </c>
    </row>
    <row r="9" spans="1:32" x14ac:dyDescent="0.25">
      <c r="A9" s="32">
        <v>3</v>
      </c>
      <c r="B9" s="33">
        <v>6</v>
      </c>
      <c r="C9" s="33">
        <v>2</v>
      </c>
      <c r="D9" s="33">
        <v>5</v>
      </c>
      <c r="E9" s="33">
        <v>5</v>
      </c>
      <c r="F9" s="33">
        <v>7</v>
      </c>
      <c r="G9" s="33">
        <v>3</v>
      </c>
      <c r="H9" s="33">
        <v>7</v>
      </c>
      <c r="I9" s="33">
        <v>3</v>
      </c>
      <c r="J9" s="33">
        <v>5</v>
      </c>
      <c r="K9" s="33">
        <v>2</v>
      </c>
      <c r="L9" s="33">
        <v>3</v>
      </c>
      <c r="M9" s="33">
        <v>4</v>
      </c>
      <c r="N9" s="33">
        <v>4</v>
      </c>
      <c r="O9" s="33">
        <v>6</v>
      </c>
      <c r="P9" s="33">
        <v>4</v>
      </c>
      <c r="Q9" s="33">
        <v>2</v>
      </c>
      <c r="R9" s="33">
        <v>7</v>
      </c>
      <c r="S9" s="33">
        <v>4</v>
      </c>
      <c r="T9" s="33">
        <v>4</v>
      </c>
      <c r="U9" s="33">
        <v>5</v>
      </c>
      <c r="V9" s="33">
        <v>3</v>
      </c>
      <c r="W9" s="33">
        <v>2</v>
      </c>
      <c r="X9" s="33">
        <v>6</v>
      </c>
      <c r="Y9" s="33">
        <v>3</v>
      </c>
      <c r="Z9" s="33">
        <v>4</v>
      </c>
      <c r="AA9" s="33">
        <v>5</v>
      </c>
      <c r="AB9" s="33">
        <v>5</v>
      </c>
      <c r="AC9" s="33">
        <v>2</v>
      </c>
      <c r="AD9" s="33">
        <v>1</v>
      </c>
      <c r="AE9" s="33">
        <v>6</v>
      </c>
      <c r="AF9" s="33">
        <v>4</v>
      </c>
    </row>
    <row r="10" spans="1:32" x14ac:dyDescent="0.25">
      <c r="A10" s="32">
        <v>4</v>
      </c>
      <c r="B10" s="33">
        <v>7</v>
      </c>
      <c r="C10" s="33">
        <v>10</v>
      </c>
      <c r="D10" s="33">
        <v>4</v>
      </c>
      <c r="E10" s="33">
        <v>5</v>
      </c>
      <c r="F10" s="33">
        <v>4</v>
      </c>
      <c r="G10" s="33">
        <v>8</v>
      </c>
      <c r="H10" s="33">
        <v>6</v>
      </c>
      <c r="I10" s="33">
        <v>6</v>
      </c>
      <c r="J10" s="33">
        <v>5</v>
      </c>
      <c r="K10" s="33">
        <v>7</v>
      </c>
      <c r="L10" s="33">
        <v>5</v>
      </c>
      <c r="M10" s="33">
        <v>8</v>
      </c>
      <c r="N10" s="33">
        <v>3</v>
      </c>
      <c r="O10" s="33">
        <v>4</v>
      </c>
      <c r="P10" s="33">
        <v>9</v>
      </c>
      <c r="Q10" s="33">
        <v>5</v>
      </c>
      <c r="R10" s="33">
        <v>7</v>
      </c>
      <c r="S10" s="33">
        <v>2</v>
      </c>
      <c r="T10" s="33">
        <v>6</v>
      </c>
      <c r="U10" s="33">
        <v>5</v>
      </c>
      <c r="V10" s="33">
        <v>7</v>
      </c>
      <c r="W10" s="33">
        <v>9</v>
      </c>
      <c r="X10" s="33">
        <v>3</v>
      </c>
      <c r="Y10" s="33">
        <v>6</v>
      </c>
      <c r="Z10" s="33">
        <v>4</v>
      </c>
      <c r="AA10" s="33">
        <v>3</v>
      </c>
      <c r="AB10" s="33">
        <v>6</v>
      </c>
      <c r="AC10" s="33">
        <v>5</v>
      </c>
      <c r="AD10" s="33">
        <v>4</v>
      </c>
      <c r="AE10" s="33">
        <v>4</v>
      </c>
      <c r="AF10" s="33">
        <v>7</v>
      </c>
    </row>
    <row r="11" spans="1:32" x14ac:dyDescent="0.25">
      <c r="A11" s="32">
        <v>5</v>
      </c>
      <c r="B11" s="33">
        <v>2</v>
      </c>
      <c r="C11" s="33">
        <v>2</v>
      </c>
      <c r="D11" s="33">
        <v>2</v>
      </c>
      <c r="E11" s="33">
        <v>1</v>
      </c>
      <c r="F11" s="33">
        <v>2</v>
      </c>
      <c r="G11" s="33">
        <v>3</v>
      </c>
      <c r="H11" s="33">
        <v>3</v>
      </c>
      <c r="I11" s="33">
        <v>2</v>
      </c>
      <c r="J11" s="33">
        <v>3</v>
      </c>
      <c r="K11" s="33">
        <v>4</v>
      </c>
      <c r="L11" s="33">
        <v>2</v>
      </c>
      <c r="M11" s="33">
        <v>1</v>
      </c>
      <c r="N11" s="33">
        <v>3</v>
      </c>
      <c r="O11" s="33">
        <v>4</v>
      </c>
      <c r="P11" s="33">
        <v>1</v>
      </c>
      <c r="Q11" s="33">
        <v>6</v>
      </c>
      <c r="R11" s="33">
        <v>1</v>
      </c>
      <c r="S11" s="33">
        <v>1</v>
      </c>
      <c r="T11" s="33">
        <v>4</v>
      </c>
      <c r="U11" s="33">
        <v>3</v>
      </c>
      <c r="V11" s="33">
        <v>3</v>
      </c>
      <c r="W11" s="33">
        <v>3</v>
      </c>
      <c r="X11" s="33">
        <v>4</v>
      </c>
      <c r="Y11" s="33">
        <v>4</v>
      </c>
      <c r="Z11" s="33">
        <v>3</v>
      </c>
      <c r="AA11" s="33">
        <v>6</v>
      </c>
      <c r="AB11" s="33">
        <v>4</v>
      </c>
      <c r="AC11" s="33">
        <v>8</v>
      </c>
      <c r="AD11" s="33">
        <v>2</v>
      </c>
      <c r="AE11" s="33">
        <v>2</v>
      </c>
      <c r="AF11" s="33">
        <v>4</v>
      </c>
    </row>
    <row r="12" spans="1:32" x14ac:dyDescent="0.25">
      <c r="A12" s="32" t="s">
        <v>118</v>
      </c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1</v>
      </c>
      <c r="M12" s="33">
        <v>1</v>
      </c>
      <c r="N12" s="33">
        <v>1</v>
      </c>
      <c r="O12" s="33">
        <v>0</v>
      </c>
      <c r="P12" s="33">
        <v>0</v>
      </c>
      <c r="Q12" s="33">
        <v>0</v>
      </c>
      <c r="R12" s="33">
        <v>0</v>
      </c>
      <c r="S12" s="33">
        <v>1</v>
      </c>
      <c r="T12" s="33">
        <v>0</v>
      </c>
      <c r="U12" s="33">
        <v>1</v>
      </c>
      <c r="V12" s="33">
        <v>1</v>
      </c>
      <c r="W12" s="33">
        <v>0</v>
      </c>
      <c r="X12" s="33">
        <v>0</v>
      </c>
      <c r="Y12" s="33">
        <v>0</v>
      </c>
      <c r="Z12" s="33">
        <v>1</v>
      </c>
      <c r="AA12" s="33">
        <v>0</v>
      </c>
      <c r="AB12" s="33">
        <v>0</v>
      </c>
      <c r="AC12" s="33">
        <v>0</v>
      </c>
      <c r="AD12" s="33">
        <v>7</v>
      </c>
      <c r="AE12" s="33">
        <v>3</v>
      </c>
      <c r="AF12" s="33">
        <v>0</v>
      </c>
    </row>
    <row r="13" spans="1:32" x14ac:dyDescent="0.25">
      <c r="A13" s="32" t="s">
        <v>35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</row>
    <row r="14" spans="1:32" x14ac:dyDescent="0.25">
      <c r="A14" s="34" t="s">
        <v>36</v>
      </c>
      <c r="B14" s="35">
        <v>3.625</v>
      </c>
      <c r="C14" s="35">
        <v>3.75</v>
      </c>
      <c r="D14" s="35">
        <v>3.1875</v>
      </c>
      <c r="E14" s="35">
        <v>3.0625</v>
      </c>
      <c r="F14" s="35">
        <v>3.25</v>
      </c>
      <c r="G14" s="35">
        <v>3.75</v>
      </c>
      <c r="H14" s="35">
        <v>3.75</v>
      </c>
      <c r="I14" s="35">
        <v>3.1875</v>
      </c>
      <c r="J14" s="35">
        <v>3.5</v>
      </c>
      <c r="K14" s="35">
        <v>3.75</v>
      </c>
      <c r="L14" s="35">
        <v>3.2</v>
      </c>
      <c r="M14" s="35">
        <v>3.5333333333333332</v>
      </c>
      <c r="N14" s="35">
        <v>3.1333333333333333</v>
      </c>
      <c r="O14" s="35">
        <v>3.5625</v>
      </c>
      <c r="P14" s="35">
        <v>3.5625</v>
      </c>
      <c r="Q14" s="35">
        <v>3.8125</v>
      </c>
      <c r="R14" s="35">
        <v>3.4375</v>
      </c>
      <c r="S14" s="35">
        <v>2.6</v>
      </c>
      <c r="T14" s="35">
        <v>3.75</v>
      </c>
      <c r="U14" s="35">
        <v>3.6</v>
      </c>
      <c r="V14" s="35">
        <v>3.6</v>
      </c>
      <c r="W14" s="35">
        <v>3.75</v>
      </c>
      <c r="X14" s="35">
        <v>3.4375</v>
      </c>
      <c r="Y14" s="35">
        <v>3.6875</v>
      </c>
      <c r="Z14" s="35">
        <v>3.4</v>
      </c>
      <c r="AA14" s="35">
        <v>3.75</v>
      </c>
      <c r="AB14" s="35">
        <v>3.75</v>
      </c>
      <c r="AC14" s="35">
        <v>4.25</v>
      </c>
      <c r="AD14" s="35">
        <v>3.6666666666666665</v>
      </c>
      <c r="AE14" s="35">
        <v>3.5384615384615383</v>
      </c>
      <c r="AF14" s="35">
        <v>3.875</v>
      </c>
    </row>
    <row r="15" spans="1:32" x14ac:dyDescent="0.25">
      <c r="A15" s="34" t="s">
        <v>37</v>
      </c>
      <c r="B15" s="35">
        <v>0.80622577482985502</v>
      </c>
      <c r="C15" s="35">
        <v>0.85634883857767519</v>
      </c>
      <c r="D15" s="35">
        <v>1.0468205831628137</v>
      </c>
      <c r="E15" s="35">
        <v>1.0626225419530053</v>
      </c>
      <c r="F15" s="35">
        <v>1.0645812948447542</v>
      </c>
      <c r="G15" s="35">
        <v>0.93094933625126275</v>
      </c>
      <c r="H15" s="35">
        <v>0.7745966692414834</v>
      </c>
      <c r="I15" s="35">
        <v>1.2763881332363862</v>
      </c>
      <c r="J15" s="35">
        <v>1.0327955589886444</v>
      </c>
      <c r="K15" s="35">
        <v>1.0645812948447542</v>
      </c>
      <c r="L15" s="35">
        <v>1.207121724244435</v>
      </c>
      <c r="M15" s="35">
        <v>0.83380938783279135</v>
      </c>
      <c r="N15" s="35">
        <v>1.3557637102737472</v>
      </c>
      <c r="O15" s="35">
        <v>1.1528949070347507</v>
      </c>
      <c r="P15" s="35">
        <v>0.81394102980498528</v>
      </c>
      <c r="Q15" s="35">
        <v>1.2763881332363862</v>
      </c>
      <c r="R15" s="35">
        <v>0.89209491273817565</v>
      </c>
      <c r="S15" s="35">
        <v>1.1212238211627761</v>
      </c>
      <c r="T15" s="35">
        <v>1</v>
      </c>
      <c r="U15" s="35">
        <v>0.98561076060916208</v>
      </c>
      <c r="V15" s="35">
        <v>1.2421180068162374</v>
      </c>
      <c r="W15" s="35">
        <v>1.0645812948447542</v>
      </c>
      <c r="X15" s="35">
        <v>1.2093386622447824</v>
      </c>
      <c r="Y15" s="35">
        <v>1.0781929326423914</v>
      </c>
      <c r="Z15" s="35">
        <v>1.1212238211627761</v>
      </c>
      <c r="AA15" s="35">
        <v>1.2382783747337807</v>
      </c>
      <c r="AB15" s="35">
        <v>1.0645812948447542</v>
      </c>
      <c r="AC15" s="35">
        <v>0.93094933625126275</v>
      </c>
      <c r="AD15" s="35">
        <v>1.1180339887498949</v>
      </c>
      <c r="AE15" s="35">
        <v>0.87705801930702898</v>
      </c>
      <c r="AF15" s="35">
        <v>0.8850612031567836</v>
      </c>
    </row>
    <row r="16" spans="1:32" x14ac:dyDescent="0.25">
      <c r="A16" s="34" t="s">
        <v>38</v>
      </c>
      <c r="B16" s="36">
        <v>16</v>
      </c>
      <c r="C16" s="36">
        <v>16</v>
      </c>
      <c r="D16" s="36">
        <v>16</v>
      </c>
      <c r="E16" s="36">
        <v>16</v>
      </c>
      <c r="F16" s="36">
        <v>16</v>
      </c>
      <c r="G16" s="36">
        <v>16</v>
      </c>
      <c r="H16" s="36">
        <v>16</v>
      </c>
      <c r="I16" s="36">
        <v>16</v>
      </c>
      <c r="J16" s="36">
        <v>16</v>
      </c>
      <c r="K16" s="36">
        <v>16</v>
      </c>
      <c r="L16" s="36">
        <v>15</v>
      </c>
      <c r="M16" s="36">
        <v>15</v>
      </c>
      <c r="N16" s="36">
        <v>15</v>
      </c>
      <c r="O16" s="36">
        <v>16</v>
      </c>
      <c r="P16" s="36">
        <v>16</v>
      </c>
      <c r="Q16" s="36">
        <v>16</v>
      </c>
      <c r="R16" s="36">
        <v>16</v>
      </c>
      <c r="S16" s="36">
        <v>15</v>
      </c>
      <c r="T16" s="36">
        <v>16</v>
      </c>
      <c r="U16" s="36">
        <v>15</v>
      </c>
      <c r="V16" s="36">
        <v>15</v>
      </c>
      <c r="W16" s="36">
        <v>16</v>
      </c>
      <c r="X16" s="36">
        <v>16</v>
      </c>
      <c r="Y16" s="36">
        <v>16</v>
      </c>
      <c r="Z16" s="36">
        <v>15</v>
      </c>
      <c r="AA16" s="36">
        <v>16</v>
      </c>
      <c r="AB16" s="36">
        <v>16</v>
      </c>
      <c r="AC16" s="36">
        <v>16</v>
      </c>
      <c r="AD16" s="36">
        <v>9</v>
      </c>
      <c r="AE16" s="36">
        <v>13</v>
      </c>
      <c r="AF16" s="35">
        <v>16</v>
      </c>
    </row>
    <row r="17" spans="1:32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 s="34" t="s">
        <v>129</v>
      </c>
      <c r="B18" s="36">
        <f>SUM(B7:B12)</f>
        <v>16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ht="30" x14ac:dyDescent="0.25">
      <c r="A19" s="34" t="s">
        <v>136</v>
      </c>
      <c r="B19" s="34">
        <v>22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 s="34" t="s">
        <v>130</v>
      </c>
      <c r="B20" s="37">
        <f>B18/B19</f>
        <v>0.72727272727272729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</sheetData>
  <phoneticPr fontId="5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1</v>
      </c>
      <c r="E7" s="25">
        <v>1</v>
      </c>
      <c r="F7" s="25">
        <v>1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2</v>
      </c>
      <c r="C8" s="25">
        <v>0</v>
      </c>
      <c r="D8" s="25">
        <v>1</v>
      </c>
      <c r="E8" s="25">
        <v>3</v>
      </c>
      <c r="F8" s="25">
        <v>1</v>
      </c>
      <c r="G8" s="25">
        <v>4</v>
      </c>
      <c r="H8" s="25">
        <v>0</v>
      </c>
      <c r="I8" s="25">
        <v>0</v>
      </c>
      <c r="J8" s="25">
        <v>1</v>
      </c>
      <c r="K8" s="25">
        <v>1</v>
      </c>
      <c r="L8" s="25">
        <v>1</v>
      </c>
      <c r="M8" s="25">
        <v>4</v>
      </c>
      <c r="N8" s="25">
        <v>1</v>
      </c>
      <c r="O8" s="25">
        <v>1</v>
      </c>
      <c r="P8" s="25">
        <v>0</v>
      </c>
      <c r="Q8" s="25">
        <v>0</v>
      </c>
      <c r="R8" s="25">
        <v>0</v>
      </c>
      <c r="S8" s="25">
        <v>1</v>
      </c>
      <c r="T8" s="25">
        <v>2</v>
      </c>
      <c r="U8" s="25">
        <v>1</v>
      </c>
      <c r="V8" s="25">
        <v>3</v>
      </c>
      <c r="W8" s="25">
        <v>1</v>
      </c>
      <c r="X8" s="25">
        <v>0</v>
      </c>
      <c r="Y8" s="25">
        <v>1</v>
      </c>
    </row>
    <row r="9" spans="1:25" x14ac:dyDescent="0.25">
      <c r="A9" s="24">
        <v>3</v>
      </c>
      <c r="B9" s="25">
        <v>4</v>
      </c>
      <c r="C9" s="25">
        <v>4</v>
      </c>
      <c r="D9" s="25">
        <v>5</v>
      </c>
      <c r="E9" s="25">
        <v>5</v>
      </c>
      <c r="F9" s="25">
        <v>5</v>
      </c>
      <c r="G9" s="25">
        <v>7</v>
      </c>
      <c r="H9" s="25">
        <v>5</v>
      </c>
      <c r="I9" s="25">
        <v>2</v>
      </c>
      <c r="J9" s="25">
        <v>4</v>
      </c>
      <c r="K9" s="25">
        <v>8</v>
      </c>
      <c r="L9" s="25">
        <v>5</v>
      </c>
      <c r="M9" s="25">
        <v>5</v>
      </c>
      <c r="N9" s="25">
        <v>3</v>
      </c>
      <c r="O9" s="25">
        <v>3</v>
      </c>
      <c r="P9" s="25">
        <v>0</v>
      </c>
      <c r="Q9" s="25">
        <v>1</v>
      </c>
      <c r="R9" s="25">
        <v>1</v>
      </c>
      <c r="S9" s="25">
        <v>2</v>
      </c>
      <c r="T9" s="25">
        <v>5</v>
      </c>
      <c r="U9" s="25">
        <v>5</v>
      </c>
      <c r="V9" s="25">
        <v>4</v>
      </c>
      <c r="W9" s="25">
        <v>1</v>
      </c>
      <c r="X9" s="25">
        <v>0</v>
      </c>
      <c r="Y9" s="25">
        <v>3</v>
      </c>
    </row>
    <row r="10" spans="1:25" x14ac:dyDescent="0.25">
      <c r="A10" s="24">
        <v>4</v>
      </c>
      <c r="B10" s="25">
        <v>6</v>
      </c>
      <c r="C10" s="25">
        <v>5</v>
      </c>
      <c r="D10" s="25">
        <v>2</v>
      </c>
      <c r="E10" s="25">
        <v>1</v>
      </c>
      <c r="F10" s="25">
        <v>5</v>
      </c>
      <c r="G10" s="25">
        <v>1</v>
      </c>
      <c r="H10" s="25">
        <v>4</v>
      </c>
      <c r="I10" s="25">
        <v>6</v>
      </c>
      <c r="J10" s="25">
        <v>4</v>
      </c>
      <c r="K10" s="25">
        <v>2</v>
      </c>
      <c r="L10" s="25">
        <v>4</v>
      </c>
      <c r="M10" s="25">
        <v>3</v>
      </c>
      <c r="N10" s="25">
        <v>4</v>
      </c>
      <c r="O10" s="25">
        <v>7</v>
      </c>
      <c r="P10" s="25">
        <v>6</v>
      </c>
      <c r="Q10" s="25">
        <v>6</v>
      </c>
      <c r="R10" s="25">
        <v>4</v>
      </c>
      <c r="S10" s="25">
        <v>7</v>
      </c>
      <c r="T10" s="25">
        <v>4</v>
      </c>
      <c r="U10" s="25">
        <v>3</v>
      </c>
      <c r="V10" s="25">
        <v>4</v>
      </c>
      <c r="W10" s="25">
        <v>9</v>
      </c>
      <c r="X10" s="25">
        <v>10</v>
      </c>
      <c r="Y10" s="25">
        <v>8</v>
      </c>
    </row>
    <row r="11" spans="1:25" x14ac:dyDescent="0.25">
      <c r="A11" s="24">
        <v>5</v>
      </c>
      <c r="B11" s="25">
        <v>0</v>
      </c>
      <c r="C11" s="25">
        <v>2</v>
      </c>
      <c r="D11" s="25">
        <v>3</v>
      </c>
      <c r="E11" s="25">
        <v>2</v>
      </c>
      <c r="F11" s="25">
        <v>0</v>
      </c>
      <c r="G11" s="25">
        <v>0</v>
      </c>
      <c r="H11" s="25">
        <v>3</v>
      </c>
      <c r="I11" s="25">
        <v>4</v>
      </c>
      <c r="J11" s="25">
        <v>1</v>
      </c>
      <c r="K11" s="25">
        <v>0</v>
      </c>
      <c r="L11" s="25">
        <v>2</v>
      </c>
      <c r="M11" s="25">
        <v>0</v>
      </c>
      <c r="N11" s="25">
        <v>4</v>
      </c>
      <c r="O11" s="25">
        <v>0</v>
      </c>
      <c r="P11" s="25">
        <v>6</v>
      </c>
      <c r="Q11" s="25">
        <v>5</v>
      </c>
      <c r="R11" s="25">
        <v>7</v>
      </c>
      <c r="S11" s="25">
        <v>2</v>
      </c>
      <c r="T11" s="25">
        <v>0</v>
      </c>
      <c r="U11" s="25">
        <v>2</v>
      </c>
      <c r="V11" s="25">
        <v>0</v>
      </c>
      <c r="W11" s="25">
        <v>1</v>
      </c>
      <c r="X11" s="25">
        <v>2</v>
      </c>
      <c r="Y11" s="25">
        <v>0</v>
      </c>
    </row>
    <row r="12" spans="1:25" x14ac:dyDescent="0.25">
      <c r="A12" s="24" t="s">
        <v>118</v>
      </c>
      <c r="B12" s="25">
        <v>0</v>
      </c>
      <c r="C12" s="25">
        <v>1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2</v>
      </c>
      <c r="K12" s="25">
        <v>1</v>
      </c>
      <c r="L12" s="25">
        <v>0</v>
      </c>
      <c r="M12" s="25">
        <v>0</v>
      </c>
      <c r="N12" s="25">
        <v>0</v>
      </c>
      <c r="O12" s="25">
        <v>1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6" t="s">
        <v>36</v>
      </c>
      <c r="B14" s="27">
        <v>3.3333333333333335</v>
      </c>
      <c r="C14" s="27">
        <v>3.8181818181818183</v>
      </c>
      <c r="D14" s="27">
        <v>3.4166666666666665</v>
      </c>
      <c r="E14" s="27">
        <v>3</v>
      </c>
      <c r="F14" s="27">
        <v>3.1666666666666665</v>
      </c>
      <c r="G14" s="27">
        <v>2.75</v>
      </c>
      <c r="H14" s="27">
        <v>3.8333333333333335</v>
      </c>
      <c r="I14" s="27">
        <v>4.166666666666667</v>
      </c>
      <c r="J14" s="27">
        <v>3.5</v>
      </c>
      <c r="K14" s="27">
        <v>3.0909090909090908</v>
      </c>
      <c r="L14" s="27">
        <v>3.5833333333333335</v>
      </c>
      <c r="M14" s="27">
        <v>2.9166666666666665</v>
      </c>
      <c r="N14" s="27">
        <v>3.9166666666666665</v>
      </c>
      <c r="O14" s="27">
        <v>3.5454545454545454</v>
      </c>
      <c r="P14" s="27">
        <v>4.5</v>
      </c>
      <c r="Q14" s="27">
        <v>4.333333333333333</v>
      </c>
      <c r="R14" s="27">
        <v>4.5</v>
      </c>
      <c r="S14" s="27">
        <v>3.8333333333333335</v>
      </c>
      <c r="T14" s="27">
        <v>3</v>
      </c>
      <c r="U14" s="27">
        <v>3.5454545454545454</v>
      </c>
      <c r="V14" s="27">
        <v>2.9166666666666665</v>
      </c>
      <c r="W14" s="27">
        <v>3.8333333333333335</v>
      </c>
      <c r="X14" s="27">
        <v>4.166666666666667</v>
      </c>
      <c r="Y14" s="27">
        <v>3.5833333333333335</v>
      </c>
    </row>
    <row r="15" spans="1:25" x14ac:dyDescent="0.25">
      <c r="A15" s="26" t="s">
        <v>37</v>
      </c>
      <c r="B15" s="27">
        <v>0.77849894416152243</v>
      </c>
      <c r="C15" s="27">
        <v>0.75075719352954762</v>
      </c>
      <c r="D15" s="27">
        <v>1.2401124093721452</v>
      </c>
      <c r="E15" s="27">
        <v>1.2060453783110545</v>
      </c>
      <c r="F15" s="27">
        <v>0.93743686656109237</v>
      </c>
      <c r="G15" s="27">
        <v>0.62158156050806102</v>
      </c>
      <c r="H15" s="27">
        <v>0.8348471099367214</v>
      </c>
      <c r="I15" s="27">
        <v>0.71774056256527274</v>
      </c>
      <c r="J15" s="27">
        <v>0.84983658559879749</v>
      </c>
      <c r="K15" s="27">
        <v>0.53935988997059348</v>
      </c>
      <c r="L15" s="27">
        <v>0.90033663737851954</v>
      </c>
      <c r="M15" s="27">
        <v>0.79296146109875931</v>
      </c>
      <c r="N15" s="27">
        <v>0.99620491989562143</v>
      </c>
      <c r="O15" s="27">
        <v>0.68755165095232806</v>
      </c>
      <c r="P15" s="27">
        <v>0.5222329678670935</v>
      </c>
      <c r="Q15" s="27">
        <v>0.65133894727892894</v>
      </c>
      <c r="R15" s="27">
        <v>0.67419986246324204</v>
      </c>
      <c r="S15" s="27">
        <v>0.8348471099367214</v>
      </c>
      <c r="T15" s="27">
        <v>0.95346258924559235</v>
      </c>
      <c r="U15" s="27">
        <v>0.93419873299382716</v>
      </c>
      <c r="V15" s="27">
        <v>0.9962049198956221</v>
      </c>
      <c r="W15" s="27">
        <v>0.71774056256527274</v>
      </c>
      <c r="X15" s="27">
        <v>0.38924947208076155</v>
      </c>
      <c r="Y15" s="27">
        <v>0.66855792342152087</v>
      </c>
    </row>
    <row r="16" spans="1:25" x14ac:dyDescent="0.25">
      <c r="A16" s="26" t="s">
        <v>38</v>
      </c>
      <c r="B16" s="28">
        <v>12</v>
      </c>
      <c r="C16" s="28">
        <v>11</v>
      </c>
      <c r="D16" s="28">
        <v>12</v>
      </c>
      <c r="E16" s="28">
        <v>12</v>
      </c>
      <c r="F16" s="28">
        <v>12</v>
      </c>
      <c r="G16" s="28">
        <v>12</v>
      </c>
      <c r="H16" s="28">
        <v>12</v>
      </c>
      <c r="I16" s="28">
        <v>12</v>
      </c>
      <c r="J16" s="28">
        <v>10</v>
      </c>
      <c r="K16" s="28">
        <v>11</v>
      </c>
      <c r="L16" s="28">
        <v>12</v>
      </c>
      <c r="M16" s="28">
        <v>12</v>
      </c>
      <c r="N16" s="28">
        <v>12</v>
      </c>
      <c r="O16" s="28">
        <v>11</v>
      </c>
      <c r="P16" s="28">
        <v>12</v>
      </c>
      <c r="Q16" s="28">
        <v>12</v>
      </c>
      <c r="R16" s="28">
        <v>12</v>
      </c>
      <c r="S16" s="28">
        <v>12</v>
      </c>
      <c r="T16" s="28">
        <v>12</v>
      </c>
      <c r="U16" s="28">
        <v>11</v>
      </c>
      <c r="V16" s="28">
        <v>12</v>
      </c>
      <c r="W16" s="28">
        <v>12</v>
      </c>
      <c r="X16" s="28">
        <v>12</v>
      </c>
      <c r="Y16" s="28">
        <v>12</v>
      </c>
    </row>
  </sheetData>
  <phoneticPr fontId="5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1</v>
      </c>
      <c r="I9" s="3">
        <v>2</v>
      </c>
      <c r="J9" s="3">
        <v>3</v>
      </c>
      <c r="K9" s="3">
        <v>1</v>
      </c>
      <c r="L9" s="3">
        <v>0</v>
      </c>
      <c r="M9" s="3">
        <v>4</v>
      </c>
      <c r="N9" s="3">
        <v>3</v>
      </c>
      <c r="O9" s="3">
        <v>1</v>
      </c>
      <c r="P9" s="3">
        <v>2</v>
      </c>
      <c r="Q9" s="3">
        <v>3</v>
      </c>
      <c r="R9" s="3">
        <v>1</v>
      </c>
      <c r="S9" s="3">
        <v>3</v>
      </c>
      <c r="T9" s="3">
        <v>0</v>
      </c>
      <c r="U9" s="3">
        <v>2</v>
      </c>
      <c r="V9" s="3">
        <v>2</v>
      </c>
      <c r="W9" s="3">
        <v>1</v>
      </c>
      <c r="X9" s="3">
        <v>4</v>
      </c>
      <c r="Y9" s="3">
        <v>1</v>
      </c>
      <c r="Z9" s="3">
        <v>2</v>
      </c>
      <c r="AA9" s="3">
        <v>1</v>
      </c>
      <c r="AB9" s="3">
        <v>0</v>
      </c>
      <c r="AC9" s="3">
        <v>0</v>
      </c>
      <c r="AD9" s="3">
        <v>2</v>
      </c>
      <c r="AE9" s="3">
        <v>2</v>
      </c>
      <c r="AF9" s="3">
        <v>0</v>
      </c>
    </row>
    <row r="10" spans="1:32" x14ac:dyDescent="0.25">
      <c r="A10" s="8">
        <v>4</v>
      </c>
      <c r="B10" s="3">
        <v>6</v>
      </c>
      <c r="C10" s="3">
        <v>6</v>
      </c>
      <c r="D10" s="3">
        <v>5</v>
      </c>
      <c r="E10" s="3">
        <v>2</v>
      </c>
      <c r="F10" s="3">
        <v>1</v>
      </c>
      <c r="G10" s="3">
        <v>4</v>
      </c>
      <c r="H10" s="3">
        <v>6</v>
      </c>
      <c r="I10" s="3">
        <v>3</v>
      </c>
      <c r="J10" s="3">
        <v>5</v>
      </c>
      <c r="K10" s="3">
        <v>6</v>
      </c>
      <c r="L10" s="3">
        <v>4</v>
      </c>
      <c r="M10" s="3">
        <v>4</v>
      </c>
      <c r="N10" s="3">
        <v>0</v>
      </c>
      <c r="O10" s="3">
        <v>5</v>
      </c>
      <c r="P10" s="3">
        <v>6</v>
      </c>
      <c r="Q10" s="3">
        <v>5</v>
      </c>
      <c r="R10" s="3">
        <v>6</v>
      </c>
      <c r="S10" s="3">
        <v>1</v>
      </c>
      <c r="T10" s="3">
        <v>2</v>
      </c>
      <c r="U10" s="3">
        <v>4</v>
      </c>
      <c r="V10" s="3">
        <v>6</v>
      </c>
      <c r="W10" s="3">
        <v>3</v>
      </c>
      <c r="X10" s="3">
        <v>2</v>
      </c>
      <c r="Y10" s="3">
        <v>7</v>
      </c>
      <c r="Z10" s="3">
        <v>3</v>
      </c>
      <c r="AA10" s="3">
        <v>4</v>
      </c>
      <c r="AB10" s="3">
        <v>3</v>
      </c>
      <c r="AC10" s="3">
        <v>2</v>
      </c>
      <c r="AD10" s="3">
        <v>0</v>
      </c>
      <c r="AE10" s="3">
        <v>0</v>
      </c>
      <c r="AF10" s="3">
        <v>5</v>
      </c>
    </row>
    <row r="11" spans="1:32" x14ac:dyDescent="0.25">
      <c r="A11" s="8">
        <v>5</v>
      </c>
      <c r="B11" s="3">
        <v>3</v>
      </c>
      <c r="C11" s="3">
        <v>3</v>
      </c>
      <c r="D11" s="3">
        <v>5</v>
      </c>
      <c r="E11" s="3">
        <v>4</v>
      </c>
      <c r="F11" s="3">
        <v>8</v>
      </c>
      <c r="G11" s="3">
        <v>5</v>
      </c>
      <c r="H11" s="3">
        <v>4</v>
      </c>
      <c r="I11" s="3">
        <v>4</v>
      </c>
      <c r="J11" s="3">
        <v>3</v>
      </c>
      <c r="K11" s="3">
        <v>4</v>
      </c>
      <c r="L11" s="3">
        <v>6</v>
      </c>
      <c r="M11" s="3">
        <v>2</v>
      </c>
      <c r="N11" s="3">
        <v>4</v>
      </c>
      <c r="O11" s="3">
        <v>5</v>
      </c>
      <c r="P11" s="3">
        <v>2</v>
      </c>
      <c r="Q11" s="3">
        <v>3</v>
      </c>
      <c r="R11" s="3">
        <v>3</v>
      </c>
      <c r="S11" s="3">
        <v>4</v>
      </c>
      <c r="T11" s="3">
        <v>8</v>
      </c>
      <c r="U11" s="3">
        <v>5</v>
      </c>
      <c r="V11" s="3">
        <v>3</v>
      </c>
      <c r="W11" s="3">
        <v>7</v>
      </c>
      <c r="X11" s="3">
        <v>4</v>
      </c>
      <c r="Y11" s="3">
        <v>3</v>
      </c>
      <c r="Z11" s="3">
        <v>4</v>
      </c>
      <c r="AA11" s="3">
        <v>6</v>
      </c>
      <c r="AB11" s="3">
        <v>8</v>
      </c>
      <c r="AC11" s="3">
        <v>8</v>
      </c>
      <c r="AD11" s="3">
        <v>4</v>
      </c>
      <c r="AE11" s="3">
        <v>6</v>
      </c>
      <c r="AF11" s="3">
        <v>6</v>
      </c>
    </row>
    <row r="12" spans="1:32" x14ac:dyDescent="0.25">
      <c r="A12" s="8" t="s">
        <v>118</v>
      </c>
      <c r="B12" s="3">
        <v>1</v>
      </c>
      <c r="C12" s="3">
        <v>0</v>
      </c>
      <c r="D12" s="3">
        <v>0</v>
      </c>
      <c r="E12" s="3">
        <v>3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5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4.2</v>
      </c>
      <c r="C14" s="18">
        <v>4</v>
      </c>
      <c r="D14" s="18">
        <v>4.3636363636363633</v>
      </c>
      <c r="E14" s="18">
        <v>4.125</v>
      </c>
      <c r="F14" s="18">
        <v>4.7</v>
      </c>
      <c r="G14" s="18">
        <v>4.2727272727272725</v>
      </c>
      <c r="H14" s="18">
        <v>4.2727272727272725</v>
      </c>
      <c r="I14" s="18">
        <v>4</v>
      </c>
      <c r="J14" s="18">
        <v>4</v>
      </c>
      <c r="K14" s="18">
        <v>4.2727272727272725</v>
      </c>
      <c r="L14" s="18">
        <v>4.5999999999999996</v>
      </c>
      <c r="M14" s="18">
        <v>3.6363636363636362</v>
      </c>
      <c r="N14" s="18">
        <v>4.1428571428571432</v>
      </c>
      <c r="O14" s="18">
        <v>4.3636363636363633</v>
      </c>
      <c r="P14" s="18">
        <v>3.8181818181818183</v>
      </c>
      <c r="Q14" s="18">
        <v>4</v>
      </c>
      <c r="R14" s="18">
        <v>4</v>
      </c>
      <c r="S14" s="18">
        <v>3.5</v>
      </c>
      <c r="T14" s="18">
        <v>4.8</v>
      </c>
      <c r="U14" s="18">
        <v>4.2727272727272725</v>
      </c>
      <c r="V14" s="18">
        <v>4.0909090909090908</v>
      </c>
      <c r="W14" s="18">
        <v>4.5454545454545459</v>
      </c>
      <c r="X14" s="18">
        <v>3.7272727272727271</v>
      </c>
      <c r="Y14" s="18">
        <v>4.1818181818181817</v>
      </c>
      <c r="Z14" s="18">
        <v>3.8181818181818183</v>
      </c>
      <c r="AA14" s="18">
        <v>4.4545454545454541</v>
      </c>
      <c r="AB14" s="18">
        <v>4.7272727272727275</v>
      </c>
      <c r="AC14" s="18">
        <v>4.8</v>
      </c>
      <c r="AD14" s="18">
        <v>4.333333333333333</v>
      </c>
      <c r="AE14" s="18">
        <v>4.5</v>
      </c>
      <c r="AF14" s="18">
        <v>4.5454545454545459</v>
      </c>
    </row>
    <row r="15" spans="1:32" x14ac:dyDescent="0.25">
      <c r="A15" s="5" t="s">
        <v>37</v>
      </c>
      <c r="B15" s="18">
        <v>0.63245553203367533</v>
      </c>
      <c r="C15" s="18">
        <v>0.89442719099991586</v>
      </c>
      <c r="D15" s="18">
        <v>0.67419986246324115</v>
      </c>
      <c r="E15" s="18">
        <v>1.1259916264596033</v>
      </c>
      <c r="F15" s="18">
        <v>0.6749485577105524</v>
      </c>
      <c r="G15" s="18">
        <v>0.78624539310689678</v>
      </c>
      <c r="H15" s="18">
        <v>0.64666979068286368</v>
      </c>
      <c r="I15" s="18">
        <v>1.0540925533894598</v>
      </c>
      <c r="J15" s="18">
        <v>0.7745966692414834</v>
      </c>
      <c r="K15" s="18">
        <v>0.64666979068286368</v>
      </c>
      <c r="L15" s="18">
        <v>0.51639777949432286</v>
      </c>
      <c r="M15" s="18">
        <v>0.92441627773717472</v>
      </c>
      <c r="N15" s="18">
        <v>1.0690449676496978</v>
      </c>
      <c r="O15" s="18">
        <v>0.67419986246324115</v>
      </c>
      <c r="P15" s="18">
        <v>0.87386289750530233</v>
      </c>
      <c r="Q15" s="18">
        <v>0.7745966692414834</v>
      </c>
      <c r="R15" s="18">
        <v>0.89442719099991586</v>
      </c>
      <c r="S15" s="18">
        <v>1.5811388300841898</v>
      </c>
      <c r="T15" s="18">
        <v>0.42163702135578385</v>
      </c>
      <c r="U15" s="18">
        <v>0.78624539310689678</v>
      </c>
      <c r="V15" s="18">
        <v>0.70064904974537046</v>
      </c>
      <c r="W15" s="18">
        <v>0.68755165095232806</v>
      </c>
      <c r="X15" s="18">
        <v>1.2720777563426768</v>
      </c>
      <c r="Y15" s="18">
        <v>0.60302268915552637</v>
      </c>
      <c r="Z15" s="18">
        <v>1.167748416242284</v>
      </c>
      <c r="AA15" s="18">
        <v>0.68755165095232806</v>
      </c>
      <c r="AB15" s="18">
        <v>0.46709936649691386</v>
      </c>
      <c r="AC15" s="18">
        <v>0.42163702135578385</v>
      </c>
      <c r="AD15" s="18">
        <v>1.0327955589886442</v>
      </c>
      <c r="AE15" s="18">
        <v>0.92582009977255142</v>
      </c>
      <c r="AF15" s="18">
        <v>0.52223296786709272</v>
      </c>
    </row>
    <row r="16" spans="1:32" x14ac:dyDescent="0.25">
      <c r="A16" s="5" t="s">
        <v>38</v>
      </c>
      <c r="B16" s="19">
        <v>10</v>
      </c>
      <c r="C16" s="19">
        <v>11</v>
      </c>
      <c r="D16" s="19">
        <v>11</v>
      </c>
      <c r="E16" s="19">
        <v>8</v>
      </c>
      <c r="F16" s="19">
        <v>10</v>
      </c>
      <c r="G16" s="19">
        <v>11</v>
      </c>
      <c r="H16" s="19">
        <v>11</v>
      </c>
      <c r="I16" s="19">
        <v>10</v>
      </c>
      <c r="J16" s="19">
        <v>11</v>
      </c>
      <c r="K16" s="19">
        <v>11</v>
      </c>
      <c r="L16" s="19">
        <v>10</v>
      </c>
      <c r="M16" s="19">
        <v>11</v>
      </c>
      <c r="N16" s="19">
        <v>7</v>
      </c>
      <c r="O16" s="19">
        <v>11</v>
      </c>
      <c r="P16" s="19">
        <v>11</v>
      </c>
      <c r="Q16" s="19">
        <v>11</v>
      </c>
      <c r="R16" s="19">
        <v>11</v>
      </c>
      <c r="S16" s="19">
        <v>10</v>
      </c>
      <c r="T16" s="19">
        <v>10</v>
      </c>
      <c r="U16" s="19">
        <v>11</v>
      </c>
      <c r="V16" s="19">
        <v>11</v>
      </c>
      <c r="W16" s="19">
        <v>11</v>
      </c>
      <c r="X16" s="19">
        <v>11</v>
      </c>
      <c r="Y16" s="19">
        <v>11</v>
      </c>
      <c r="Z16" s="19">
        <v>11</v>
      </c>
      <c r="AA16" s="19">
        <v>11</v>
      </c>
      <c r="AB16" s="19">
        <v>11</v>
      </c>
      <c r="AC16" s="19">
        <v>10</v>
      </c>
      <c r="AD16" s="19">
        <v>6</v>
      </c>
      <c r="AE16" s="19">
        <v>8</v>
      </c>
      <c r="AF16" s="18">
        <v>11</v>
      </c>
    </row>
    <row r="18" spans="1:2" x14ac:dyDescent="0.25">
      <c r="A18" s="5" t="s">
        <v>129</v>
      </c>
      <c r="B18" s="19">
        <f>SUM(B7:B12)</f>
        <v>11</v>
      </c>
    </row>
    <row r="19" spans="1:2" x14ac:dyDescent="0.25">
      <c r="A19" s="5" t="s">
        <v>136</v>
      </c>
      <c r="B19" s="5">
        <v>15</v>
      </c>
    </row>
    <row r="20" spans="1:2" x14ac:dyDescent="0.25">
      <c r="A20" s="5" t="s">
        <v>130</v>
      </c>
      <c r="B20" s="22">
        <f>B18/B19</f>
        <v>0.73333333333333328</v>
      </c>
    </row>
  </sheetData>
  <phoneticPr fontId="5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1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1</v>
      </c>
      <c r="T7" s="25">
        <v>1</v>
      </c>
      <c r="U7" s="25">
        <v>1</v>
      </c>
      <c r="V7" s="25">
        <v>1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0</v>
      </c>
      <c r="C8" s="25">
        <v>1</v>
      </c>
      <c r="D8" s="25">
        <v>1</v>
      </c>
      <c r="E8" s="25">
        <v>4</v>
      </c>
      <c r="F8" s="25">
        <v>2</v>
      </c>
      <c r="G8" s="25">
        <v>3</v>
      </c>
      <c r="H8" s="25">
        <v>0</v>
      </c>
      <c r="I8" s="25">
        <v>0</v>
      </c>
      <c r="J8" s="25">
        <v>2</v>
      </c>
      <c r="K8" s="25">
        <v>1</v>
      </c>
      <c r="L8" s="25">
        <v>0</v>
      </c>
      <c r="M8" s="25">
        <v>1</v>
      </c>
      <c r="N8" s="25">
        <v>0</v>
      </c>
      <c r="O8" s="25">
        <v>1</v>
      </c>
      <c r="P8" s="25">
        <v>1</v>
      </c>
      <c r="Q8" s="25">
        <v>1</v>
      </c>
      <c r="R8" s="25">
        <v>0</v>
      </c>
      <c r="S8" s="25">
        <v>0</v>
      </c>
      <c r="T8" s="25">
        <v>1</v>
      </c>
      <c r="U8" s="25">
        <v>1</v>
      </c>
      <c r="V8" s="25">
        <v>1</v>
      </c>
      <c r="W8" s="25">
        <v>0</v>
      </c>
      <c r="X8" s="25">
        <v>0</v>
      </c>
      <c r="Y8" s="25">
        <v>1</v>
      </c>
    </row>
    <row r="9" spans="1:25" x14ac:dyDescent="0.25">
      <c r="A9" s="24">
        <v>3</v>
      </c>
      <c r="B9" s="25">
        <v>2</v>
      </c>
      <c r="C9" s="25">
        <v>3</v>
      </c>
      <c r="D9" s="25">
        <v>3</v>
      </c>
      <c r="E9" s="25">
        <v>4</v>
      </c>
      <c r="F9" s="25">
        <v>3</v>
      </c>
      <c r="G9" s="25">
        <v>5</v>
      </c>
      <c r="H9" s="25">
        <v>2</v>
      </c>
      <c r="I9" s="25">
        <v>4</v>
      </c>
      <c r="J9" s="25">
        <v>3</v>
      </c>
      <c r="K9" s="25">
        <v>5</v>
      </c>
      <c r="L9" s="25">
        <v>3</v>
      </c>
      <c r="M9" s="25">
        <v>5</v>
      </c>
      <c r="N9" s="25">
        <v>6</v>
      </c>
      <c r="O9" s="25">
        <v>2</v>
      </c>
      <c r="P9" s="25">
        <v>0</v>
      </c>
      <c r="Q9" s="25">
        <v>1</v>
      </c>
      <c r="R9" s="25">
        <v>2</v>
      </c>
      <c r="S9" s="25">
        <v>3</v>
      </c>
      <c r="T9" s="25">
        <v>2</v>
      </c>
      <c r="U9" s="25">
        <v>1</v>
      </c>
      <c r="V9" s="25">
        <v>3</v>
      </c>
      <c r="W9" s="25">
        <v>4</v>
      </c>
      <c r="X9" s="25">
        <v>4</v>
      </c>
      <c r="Y9" s="25">
        <v>2</v>
      </c>
    </row>
    <row r="10" spans="1:25" x14ac:dyDescent="0.25">
      <c r="A10" s="24">
        <v>4</v>
      </c>
      <c r="B10" s="25">
        <v>7</v>
      </c>
      <c r="C10" s="25">
        <v>4</v>
      </c>
      <c r="D10" s="25">
        <v>7</v>
      </c>
      <c r="E10" s="25">
        <v>3</v>
      </c>
      <c r="F10" s="25">
        <v>6</v>
      </c>
      <c r="G10" s="25">
        <v>3</v>
      </c>
      <c r="H10" s="25">
        <v>7</v>
      </c>
      <c r="I10" s="25">
        <v>5</v>
      </c>
      <c r="J10" s="25">
        <v>6</v>
      </c>
      <c r="K10" s="25">
        <v>6</v>
      </c>
      <c r="L10" s="25">
        <v>6</v>
      </c>
      <c r="M10" s="25">
        <v>5</v>
      </c>
      <c r="N10" s="25">
        <v>6</v>
      </c>
      <c r="O10" s="25">
        <v>5</v>
      </c>
      <c r="P10" s="25">
        <v>4</v>
      </c>
      <c r="Q10" s="25">
        <v>5</v>
      </c>
      <c r="R10" s="25">
        <v>7</v>
      </c>
      <c r="S10" s="25">
        <v>6</v>
      </c>
      <c r="T10" s="25">
        <v>6</v>
      </c>
      <c r="U10" s="25">
        <v>7</v>
      </c>
      <c r="V10" s="25">
        <v>5</v>
      </c>
      <c r="W10" s="25">
        <v>7</v>
      </c>
      <c r="X10" s="25">
        <v>6</v>
      </c>
      <c r="Y10" s="25">
        <v>7</v>
      </c>
    </row>
    <row r="11" spans="1:25" x14ac:dyDescent="0.25">
      <c r="A11" s="24">
        <v>5</v>
      </c>
      <c r="B11" s="25">
        <v>2</v>
      </c>
      <c r="C11" s="25">
        <v>4</v>
      </c>
      <c r="D11" s="25">
        <v>0</v>
      </c>
      <c r="E11" s="25">
        <v>1</v>
      </c>
      <c r="F11" s="25">
        <v>1</v>
      </c>
      <c r="G11" s="25">
        <v>0</v>
      </c>
      <c r="H11" s="25">
        <v>3</v>
      </c>
      <c r="I11" s="25">
        <v>3</v>
      </c>
      <c r="J11" s="25">
        <v>0</v>
      </c>
      <c r="K11" s="25">
        <v>0</v>
      </c>
      <c r="L11" s="25">
        <v>3</v>
      </c>
      <c r="M11" s="25">
        <v>0</v>
      </c>
      <c r="N11" s="25">
        <v>0</v>
      </c>
      <c r="O11" s="25">
        <v>3</v>
      </c>
      <c r="P11" s="25">
        <v>7</v>
      </c>
      <c r="Q11" s="25">
        <v>5</v>
      </c>
      <c r="R11" s="25">
        <v>3</v>
      </c>
      <c r="S11" s="25">
        <v>2</v>
      </c>
      <c r="T11" s="25">
        <v>2</v>
      </c>
      <c r="U11" s="25">
        <v>0</v>
      </c>
      <c r="V11" s="25">
        <v>1</v>
      </c>
      <c r="W11" s="25">
        <v>1</v>
      </c>
      <c r="X11" s="25">
        <v>2</v>
      </c>
      <c r="Y11" s="25">
        <v>1</v>
      </c>
    </row>
    <row r="12" spans="1:25" x14ac:dyDescent="0.25">
      <c r="A12" s="24" t="s">
        <v>118</v>
      </c>
      <c r="B12" s="25">
        <v>1</v>
      </c>
      <c r="C12" s="25">
        <v>0</v>
      </c>
      <c r="D12" s="25">
        <v>1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5">
        <v>0</v>
      </c>
      <c r="M12" s="25">
        <v>0</v>
      </c>
      <c r="N12" s="25">
        <v>0</v>
      </c>
      <c r="O12" s="25">
        <v>1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2</v>
      </c>
      <c r="V12" s="25">
        <v>1</v>
      </c>
      <c r="W12" s="25">
        <v>0</v>
      </c>
      <c r="X12" s="25">
        <v>0</v>
      </c>
      <c r="Y12" s="25">
        <v>1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6" t="s">
        <v>36</v>
      </c>
      <c r="B14" s="27">
        <v>4</v>
      </c>
      <c r="C14" s="27">
        <v>3.9166666666666665</v>
      </c>
      <c r="D14" s="27">
        <v>3.5454545454545454</v>
      </c>
      <c r="E14" s="27">
        <v>3.0833333333333335</v>
      </c>
      <c r="F14" s="27">
        <v>3.5</v>
      </c>
      <c r="G14" s="27">
        <v>2.8333333333333335</v>
      </c>
      <c r="H14" s="27">
        <v>4.083333333333333</v>
      </c>
      <c r="I14" s="27">
        <v>3.9166666666666665</v>
      </c>
      <c r="J14" s="27">
        <v>3.3636363636363638</v>
      </c>
      <c r="K14" s="27">
        <v>3.4166666666666665</v>
      </c>
      <c r="L14" s="27">
        <v>4</v>
      </c>
      <c r="M14" s="27">
        <v>3.1666666666666665</v>
      </c>
      <c r="N14" s="27">
        <v>3.5</v>
      </c>
      <c r="O14" s="27">
        <v>3.9090909090909092</v>
      </c>
      <c r="P14" s="27">
        <v>4.416666666666667</v>
      </c>
      <c r="Q14" s="27">
        <v>4.166666666666667</v>
      </c>
      <c r="R14" s="27">
        <v>4.083333333333333</v>
      </c>
      <c r="S14" s="27">
        <v>3.6666666666666665</v>
      </c>
      <c r="T14" s="27">
        <v>3.5833333333333335</v>
      </c>
      <c r="U14" s="27">
        <v>3.4</v>
      </c>
      <c r="V14" s="27">
        <v>3.3636363636363638</v>
      </c>
      <c r="W14" s="27">
        <v>3.75</v>
      </c>
      <c r="X14" s="27">
        <v>3.8333333333333335</v>
      </c>
      <c r="Y14" s="27">
        <v>3.7272727272727271</v>
      </c>
    </row>
    <row r="15" spans="1:25" x14ac:dyDescent="0.25">
      <c r="A15" s="26" t="s">
        <v>37</v>
      </c>
      <c r="B15" s="27">
        <v>0.63245553203367588</v>
      </c>
      <c r="C15" s="27">
        <v>0.99620491989562143</v>
      </c>
      <c r="D15" s="27">
        <v>0.68755165095232806</v>
      </c>
      <c r="E15" s="27">
        <v>0.9962049198956221</v>
      </c>
      <c r="F15" s="27">
        <v>0.90453403373329089</v>
      </c>
      <c r="G15" s="27">
        <v>0.93743686656109237</v>
      </c>
      <c r="H15" s="27">
        <v>0.66855792342152087</v>
      </c>
      <c r="I15" s="27">
        <v>0.79296146109875854</v>
      </c>
      <c r="J15" s="27">
        <v>0.8090398349558906</v>
      </c>
      <c r="K15" s="27">
        <v>0.66855792342152087</v>
      </c>
      <c r="L15" s="27">
        <v>0.7385489458759964</v>
      </c>
      <c r="M15" s="27">
        <v>0.93743686656109237</v>
      </c>
      <c r="N15" s="27">
        <v>0.5222329678670935</v>
      </c>
      <c r="O15" s="27">
        <v>0.94387980744853883</v>
      </c>
      <c r="P15" s="27">
        <v>0.90033663737851954</v>
      </c>
      <c r="Q15" s="27">
        <v>0.9374368665610916</v>
      </c>
      <c r="R15" s="27">
        <v>0.66855792342152087</v>
      </c>
      <c r="S15" s="27">
        <v>1.0730867399773192</v>
      </c>
      <c r="T15" s="27">
        <v>1.1645001528813146</v>
      </c>
      <c r="U15" s="27">
        <v>1.0749676997731401</v>
      </c>
      <c r="V15" s="27">
        <v>1.1200649331826502</v>
      </c>
      <c r="W15" s="27">
        <v>0.62158156050806102</v>
      </c>
      <c r="X15" s="27">
        <v>0.71774056256527274</v>
      </c>
      <c r="Y15" s="27">
        <v>0.78624539310689678</v>
      </c>
    </row>
    <row r="16" spans="1:25" x14ac:dyDescent="0.25">
      <c r="A16" s="26" t="s">
        <v>38</v>
      </c>
      <c r="B16" s="28">
        <v>11</v>
      </c>
      <c r="C16" s="28">
        <v>12</v>
      </c>
      <c r="D16" s="28">
        <v>11</v>
      </c>
      <c r="E16" s="28">
        <v>12</v>
      </c>
      <c r="F16" s="28">
        <v>12</v>
      </c>
      <c r="G16" s="28">
        <v>12</v>
      </c>
      <c r="H16" s="28">
        <v>12</v>
      </c>
      <c r="I16" s="28">
        <v>12</v>
      </c>
      <c r="J16" s="28">
        <v>11</v>
      </c>
      <c r="K16" s="28">
        <v>12</v>
      </c>
      <c r="L16" s="28">
        <v>12</v>
      </c>
      <c r="M16" s="28">
        <v>12</v>
      </c>
      <c r="N16" s="28">
        <v>12</v>
      </c>
      <c r="O16" s="28">
        <v>11</v>
      </c>
      <c r="P16" s="28">
        <v>12</v>
      </c>
      <c r="Q16" s="28">
        <v>12</v>
      </c>
      <c r="R16" s="28">
        <v>12</v>
      </c>
      <c r="S16" s="28">
        <v>12</v>
      </c>
      <c r="T16" s="28">
        <v>12</v>
      </c>
      <c r="U16" s="28">
        <v>10</v>
      </c>
      <c r="V16" s="28">
        <v>11</v>
      </c>
      <c r="W16" s="28">
        <v>12</v>
      </c>
      <c r="X16" s="28">
        <v>12</v>
      </c>
      <c r="Y16" s="28">
        <v>11</v>
      </c>
    </row>
  </sheetData>
  <phoneticPr fontId="5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71093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2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2</v>
      </c>
      <c r="Q8" s="3">
        <v>0</v>
      </c>
      <c r="R8" s="3">
        <v>0</v>
      </c>
      <c r="S8" s="3">
        <v>3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1</v>
      </c>
      <c r="Z8" s="3">
        <v>2</v>
      </c>
      <c r="AA8" s="3">
        <v>0</v>
      </c>
      <c r="AB8" s="3">
        <v>1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2</v>
      </c>
      <c r="E9" s="3">
        <v>4</v>
      </c>
      <c r="F9" s="3">
        <v>3</v>
      </c>
      <c r="G9" s="3">
        <v>4</v>
      </c>
      <c r="H9" s="3">
        <v>4</v>
      </c>
      <c r="I9" s="3">
        <v>2</v>
      </c>
      <c r="J9" s="3">
        <v>1</v>
      </c>
      <c r="K9" s="3">
        <v>2</v>
      </c>
      <c r="L9" s="3">
        <v>1</v>
      </c>
      <c r="M9" s="3">
        <v>3</v>
      </c>
      <c r="N9" s="3">
        <v>3</v>
      </c>
      <c r="O9" s="3">
        <v>4</v>
      </c>
      <c r="P9" s="3">
        <v>2</v>
      </c>
      <c r="Q9" s="3">
        <v>1</v>
      </c>
      <c r="R9" s="3">
        <v>5</v>
      </c>
      <c r="S9" s="3">
        <v>2</v>
      </c>
      <c r="T9" s="3">
        <v>2</v>
      </c>
      <c r="U9" s="3">
        <v>2</v>
      </c>
      <c r="V9" s="3">
        <v>2</v>
      </c>
      <c r="W9" s="3">
        <v>0</v>
      </c>
      <c r="X9" s="3">
        <v>2</v>
      </c>
      <c r="Y9" s="3">
        <v>2</v>
      </c>
      <c r="Z9" s="3">
        <v>2</v>
      </c>
      <c r="AA9" s="3">
        <v>2</v>
      </c>
      <c r="AB9" s="3">
        <v>0</v>
      </c>
      <c r="AC9" s="3">
        <v>3</v>
      </c>
      <c r="AD9" s="3">
        <v>2</v>
      </c>
      <c r="AE9" s="3">
        <v>2</v>
      </c>
      <c r="AF9" s="3">
        <v>1</v>
      </c>
    </row>
    <row r="10" spans="1:32" x14ac:dyDescent="0.25">
      <c r="A10" s="8">
        <v>4</v>
      </c>
      <c r="B10" s="3">
        <v>5</v>
      </c>
      <c r="C10" s="3">
        <v>4</v>
      </c>
      <c r="D10" s="3">
        <v>4</v>
      </c>
      <c r="E10" s="3">
        <v>2</v>
      </c>
      <c r="F10" s="3">
        <v>2</v>
      </c>
      <c r="G10" s="3">
        <v>4</v>
      </c>
      <c r="H10" s="3">
        <v>4</v>
      </c>
      <c r="I10" s="3">
        <v>2</v>
      </c>
      <c r="J10" s="3">
        <v>5</v>
      </c>
      <c r="K10" s="3">
        <v>3</v>
      </c>
      <c r="L10" s="3">
        <v>5</v>
      </c>
      <c r="M10" s="3">
        <v>2</v>
      </c>
      <c r="N10" s="3">
        <v>3</v>
      </c>
      <c r="O10" s="3">
        <v>4</v>
      </c>
      <c r="P10" s="3">
        <v>3</v>
      </c>
      <c r="Q10" s="3">
        <v>5</v>
      </c>
      <c r="R10" s="3">
        <v>1</v>
      </c>
      <c r="S10" s="3">
        <v>2</v>
      </c>
      <c r="T10" s="3">
        <v>3</v>
      </c>
      <c r="U10" s="3">
        <v>3</v>
      </c>
      <c r="V10" s="3">
        <v>4</v>
      </c>
      <c r="W10" s="3">
        <v>4</v>
      </c>
      <c r="X10" s="3">
        <v>6</v>
      </c>
      <c r="Y10" s="3">
        <v>5</v>
      </c>
      <c r="Z10" s="3">
        <v>3</v>
      </c>
      <c r="AA10" s="3">
        <v>6</v>
      </c>
      <c r="AB10" s="3">
        <v>6</v>
      </c>
      <c r="AC10" s="3">
        <v>3</v>
      </c>
      <c r="AD10" s="3">
        <v>3</v>
      </c>
      <c r="AE10" s="3">
        <v>5</v>
      </c>
      <c r="AF10" s="3">
        <v>4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3</v>
      </c>
      <c r="G11" s="3">
        <v>1</v>
      </c>
      <c r="H11" s="3">
        <v>1</v>
      </c>
      <c r="I11" s="3">
        <v>3</v>
      </c>
      <c r="J11" s="3">
        <v>2</v>
      </c>
      <c r="K11" s="3">
        <v>3</v>
      </c>
      <c r="L11" s="3">
        <v>3</v>
      </c>
      <c r="M11" s="3">
        <v>2</v>
      </c>
      <c r="N11" s="3">
        <v>1</v>
      </c>
      <c r="O11" s="3">
        <v>1</v>
      </c>
      <c r="P11" s="3">
        <v>2</v>
      </c>
      <c r="Q11" s="3">
        <v>3</v>
      </c>
      <c r="R11" s="3">
        <v>3</v>
      </c>
      <c r="S11" s="3">
        <v>2</v>
      </c>
      <c r="T11" s="3">
        <v>4</v>
      </c>
      <c r="U11" s="3">
        <v>3</v>
      </c>
      <c r="V11" s="3">
        <v>3</v>
      </c>
      <c r="W11" s="3">
        <v>4</v>
      </c>
      <c r="X11" s="3">
        <v>1</v>
      </c>
      <c r="Y11" s="3">
        <v>1</v>
      </c>
      <c r="Z11" s="3">
        <v>2</v>
      </c>
      <c r="AA11" s="3">
        <v>1</v>
      </c>
      <c r="AB11" s="3">
        <v>2</v>
      </c>
      <c r="AC11" s="3">
        <v>3</v>
      </c>
      <c r="AD11" s="3">
        <v>1</v>
      </c>
      <c r="AE11" s="3">
        <v>1</v>
      </c>
      <c r="AF11" s="3">
        <v>4</v>
      </c>
    </row>
    <row r="12" spans="1:32" x14ac:dyDescent="0.25">
      <c r="A12" s="8" t="s">
        <v>118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</v>
      </c>
      <c r="C14" s="18">
        <v>3.8888888888888888</v>
      </c>
      <c r="D14" s="18">
        <v>4</v>
      </c>
      <c r="E14" s="18">
        <v>3.375</v>
      </c>
      <c r="F14" s="18">
        <v>3.6666666666666665</v>
      </c>
      <c r="G14" s="18">
        <v>3.6666666666666665</v>
      </c>
      <c r="H14" s="18">
        <v>3.6666666666666665</v>
      </c>
      <c r="I14" s="18">
        <v>3.6666666666666665</v>
      </c>
      <c r="J14" s="18">
        <v>3.8888888888888888</v>
      </c>
      <c r="K14" s="18">
        <v>4.125</v>
      </c>
      <c r="L14" s="18">
        <v>4.2222222222222223</v>
      </c>
      <c r="M14" s="18">
        <v>3.625</v>
      </c>
      <c r="N14" s="18">
        <v>3.5</v>
      </c>
      <c r="O14" s="18">
        <v>3.6666666666666665</v>
      </c>
      <c r="P14" s="18">
        <v>3.5555555555555554</v>
      </c>
      <c r="Q14" s="18">
        <v>4.2222222222222223</v>
      </c>
      <c r="R14" s="18">
        <v>3.7777777777777777</v>
      </c>
      <c r="S14" s="18">
        <v>3.3333333333333335</v>
      </c>
      <c r="T14" s="18">
        <v>4.2222222222222223</v>
      </c>
      <c r="U14" s="18">
        <v>3.8888888888888888</v>
      </c>
      <c r="V14" s="18">
        <v>4.1111111111111107</v>
      </c>
      <c r="W14" s="18">
        <v>4.2222222222222223</v>
      </c>
      <c r="X14" s="18">
        <v>3.8888888888888888</v>
      </c>
      <c r="Y14" s="18">
        <v>3.6666666666666665</v>
      </c>
      <c r="Z14" s="18">
        <v>3.5555555555555554</v>
      </c>
      <c r="AA14" s="18">
        <v>3.8888888888888888</v>
      </c>
      <c r="AB14" s="18">
        <v>4</v>
      </c>
      <c r="AC14" s="18">
        <v>4</v>
      </c>
      <c r="AD14" s="18">
        <v>3.5714285714285716</v>
      </c>
      <c r="AE14" s="18">
        <v>3.875</v>
      </c>
      <c r="AF14" s="18">
        <v>4.333333333333333</v>
      </c>
    </row>
    <row r="15" spans="1:32" x14ac:dyDescent="0.25">
      <c r="A15" s="5" t="s">
        <v>37</v>
      </c>
      <c r="B15" s="18">
        <v>0.70710678118654757</v>
      </c>
      <c r="C15" s="18">
        <v>0.78173595997057133</v>
      </c>
      <c r="D15" s="18">
        <v>0.7559289460184544</v>
      </c>
      <c r="E15" s="18">
        <v>0.91612538131290433</v>
      </c>
      <c r="F15" s="18">
        <v>1.3228756555322954</v>
      </c>
      <c r="G15" s="18">
        <v>0.70710678118654757</v>
      </c>
      <c r="H15" s="18">
        <v>0.70710678118654757</v>
      </c>
      <c r="I15" s="18">
        <v>1.2247448713915889</v>
      </c>
      <c r="J15" s="18">
        <v>0.92796072713833677</v>
      </c>
      <c r="K15" s="18">
        <v>0.83452296039628016</v>
      </c>
      <c r="L15" s="18">
        <v>0.66666666666666552</v>
      </c>
      <c r="M15" s="18">
        <v>1.0606601717798212</v>
      </c>
      <c r="N15" s="18">
        <v>0.92582009977255142</v>
      </c>
      <c r="O15" s="18">
        <v>0.70710678118654757</v>
      </c>
      <c r="P15" s="18">
        <v>1.1303883305208784</v>
      </c>
      <c r="Q15" s="18">
        <v>0.66666666666666552</v>
      </c>
      <c r="R15" s="18">
        <v>0.97182531580754927</v>
      </c>
      <c r="S15" s="18">
        <v>1.2247448713915889</v>
      </c>
      <c r="T15" s="18">
        <v>0.83333333333333237</v>
      </c>
      <c r="U15" s="18">
        <v>1.0540925533894596</v>
      </c>
      <c r="V15" s="18">
        <v>0.78173595997057133</v>
      </c>
      <c r="W15" s="18">
        <v>0.97182531580754927</v>
      </c>
      <c r="X15" s="18">
        <v>0.60092521257733122</v>
      </c>
      <c r="Y15" s="18">
        <v>0.8660254037844386</v>
      </c>
      <c r="Z15" s="18">
        <v>1.1303883305208784</v>
      </c>
      <c r="AA15" s="18">
        <v>0.60092521257733122</v>
      </c>
      <c r="AB15" s="18">
        <v>0.8660254037844386</v>
      </c>
      <c r="AC15" s="18">
        <v>0.8660254037844386</v>
      </c>
      <c r="AD15" s="18">
        <v>0.97590007294853265</v>
      </c>
      <c r="AE15" s="18">
        <v>0.64086994446165568</v>
      </c>
      <c r="AF15" s="18">
        <v>0.70710678118654757</v>
      </c>
    </row>
    <row r="16" spans="1:32" x14ac:dyDescent="0.25">
      <c r="A16" s="5" t="s">
        <v>38</v>
      </c>
      <c r="B16" s="19">
        <v>9</v>
      </c>
      <c r="C16" s="19">
        <v>9</v>
      </c>
      <c r="D16" s="19">
        <v>8</v>
      </c>
      <c r="E16" s="19">
        <v>8</v>
      </c>
      <c r="F16" s="19">
        <v>9</v>
      </c>
      <c r="G16" s="19">
        <v>9</v>
      </c>
      <c r="H16" s="19">
        <v>9</v>
      </c>
      <c r="I16" s="19">
        <v>9</v>
      </c>
      <c r="J16" s="19">
        <v>9</v>
      </c>
      <c r="K16" s="19">
        <v>8</v>
      </c>
      <c r="L16" s="19">
        <v>9</v>
      </c>
      <c r="M16" s="19">
        <v>8</v>
      </c>
      <c r="N16" s="19">
        <v>8</v>
      </c>
      <c r="O16" s="19">
        <v>9</v>
      </c>
      <c r="P16" s="19">
        <v>9</v>
      </c>
      <c r="Q16" s="19">
        <v>9</v>
      </c>
      <c r="R16" s="19">
        <v>9</v>
      </c>
      <c r="S16" s="19">
        <v>9</v>
      </c>
      <c r="T16" s="19">
        <v>9</v>
      </c>
      <c r="U16" s="19">
        <v>9</v>
      </c>
      <c r="V16" s="19">
        <v>9</v>
      </c>
      <c r="W16" s="19">
        <v>9</v>
      </c>
      <c r="X16" s="19">
        <v>9</v>
      </c>
      <c r="Y16" s="19">
        <v>9</v>
      </c>
      <c r="Z16" s="19">
        <v>9</v>
      </c>
      <c r="AA16" s="19">
        <v>9</v>
      </c>
      <c r="AB16" s="19">
        <v>9</v>
      </c>
      <c r="AC16" s="19">
        <v>9</v>
      </c>
      <c r="AD16" s="19">
        <v>7</v>
      </c>
      <c r="AE16" s="19">
        <v>8</v>
      </c>
      <c r="AF16" s="18">
        <v>9</v>
      </c>
    </row>
    <row r="18" spans="1:2" x14ac:dyDescent="0.25">
      <c r="A18" s="5" t="s">
        <v>129</v>
      </c>
      <c r="B18" s="19">
        <f>SUM(B7:B12)</f>
        <v>9</v>
      </c>
    </row>
    <row r="19" spans="1:2" x14ac:dyDescent="0.25">
      <c r="A19" s="5" t="s">
        <v>136</v>
      </c>
      <c r="B19" s="5">
        <v>11</v>
      </c>
    </row>
    <row r="20" spans="1:2" x14ac:dyDescent="0.25">
      <c r="A20" s="5" t="s">
        <v>130</v>
      </c>
      <c r="B20" s="22">
        <f>B18/B19</f>
        <v>0.81818181818181823</v>
      </c>
    </row>
  </sheetData>
  <phoneticPr fontId="5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2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2</v>
      </c>
      <c r="E8" s="3">
        <v>3</v>
      </c>
      <c r="F8" s="3">
        <v>1</v>
      </c>
      <c r="G8" s="3">
        <v>3</v>
      </c>
      <c r="H8" s="3">
        <v>1</v>
      </c>
      <c r="I8" s="3">
        <v>2</v>
      </c>
      <c r="J8" s="3">
        <v>2</v>
      </c>
      <c r="K8" s="3">
        <v>3</v>
      </c>
      <c r="L8" s="3">
        <v>1</v>
      </c>
      <c r="M8" s="3">
        <v>2</v>
      </c>
      <c r="N8" s="3">
        <v>1</v>
      </c>
      <c r="O8" s="3">
        <v>2</v>
      </c>
      <c r="P8" s="3">
        <v>1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0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3</v>
      </c>
      <c r="C9" s="3">
        <v>1</v>
      </c>
      <c r="D9" s="3">
        <v>3</v>
      </c>
      <c r="E9" s="3">
        <v>4</v>
      </c>
      <c r="F9" s="3">
        <v>3</v>
      </c>
      <c r="G9" s="3">
        <v>4</v>
      </c>
      <c r="H9" s="3">
        <v>5</v>
      </c>
      <c r="I9" s="3">
        <v>4</v>
      </c>
      <c r="J9" s="3">
        <v>5</v>
      </c>
      <c r="K9" s="3">
        <v>4</v>
      </c>
      <c r="L9" s="3">
        <v>4</v>
      </c>
      <c r="M9" s="3">
        <v>3</v>
      </c>
      <c r="N9" s="3">
        <v>3</v>
      </c>
      <c r="O9" s="3">
        <v>3</v>
      </c>
      <c r="P9" s="3">
        <v>0</v>
      </c>
      <c r="Q9" s="3">
        <v>1</v>
      </c>
      <c r="R9" s="3">
        <v>3</v>
      </c>
      <c r="S9" s="3">
        <v>3</v>
      </c>
      <c r="T9" s="3">
        <v>6</v>
      </c>
      <c r="U9" s="3">
        <v>3</v>
      </c>
      <c r="V9" s="3">
        <v>4</v>
      </c>
      <c r="W9" s="3">
        <v>3</v>
      </c>
      <c r="X9" s="3">
        <v>3</v>
      </c>
      <c r="Y9" s="3">
        <v>3</v>
      </c>
    </row>
    <row r="10" spans="1:25" x14ac:dyDescent="0.25">
      <c r="A10" s="8">
        <v>4</v>
      </c>
      <c r="B10" s="3">
        <v>5</v>
      </c>
      <c r="C10" s="3">
        <v>5</v>
      </c>
      <c r="D10" s="3">
        <v>4</v>
      </c>
      <c r="E10" s="3">
        <v>2</v>
      </c>
      <c r="F10" s="3">
        <v>4</v>
      </c>
      <c r="G10" s="3">
        <v>1</v>
      </c>
      <c r="H10" s="3">
        <v>3</v>
      </c>
      <c r="I10" s="3">
        <v>3</v>
      </c>
      <c r="J10" s="3">
        <v>2</v>
      </c>
      <c r="K10" s="3">
        <v>2</v>
      </c>
      <c r="L10" s="3">
        <v>3</v>
      </c>
      <c r="M10" s="3">
        <v>3</v>
      </c>
      <c r="N10" s="3">
        <v>6</v>
      </c>
      <c r="O10" s="3">
        <v>5</v>
      </c>
      <c r="P10" s="3">
        <v>4</v>
      </c>
      <c r="Q10" s="3">
        <v>7</v>
      </c>
      <c r="R10" s="3">
        <v>6</v>
      </c>
      <c r="S10" s="3">
        <v>5</v>
      </c>
      <c r="T10" s="3">
        <v>2</v>
      </c>
      <c r="U10" s="3">
        <v>4</v>
      </c>
      <c r="V10" s="3">
        <v>4</v>
      </c>
      <c r="W10" s="3">
        <v>6</v>
      </c>
      <c r="X10" s="3">
        <v>4</v>
      </c>
      <c r="Y10" s="3">
        <v>6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5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</v>
      </c>
      <c r="C14" s="18">
        <v>3.7</v>
      </c>
      <c r="D14" s="18">
        <v>3</v>
      </c>
      <c r="E14" s="18">
        <v>3.1</v>
      </c>
      <c r="F14" s="18">
        <v>3.5555555555555554</v>
      </c>
      <c r="G14" s="18">
        <v>2.4</v>
      </c>
      <c r="H14" s="18">
        <v>3.4</v>
      </c>
      <c r="I14" s="18">
        <v>3.3</v>
      </c>
      <c r="J14" s="18">
        <v>3.2</v>
      </c>
      <c r="K14" s="18">
        <v>3.1</v>
      </c>
      <c r="L14" s="18">
        <v>3.4444444444444446</v>
      </c>
      <c r="M14" s="18">
        <v>2.7</v>
      </c>
      <c r="N14" s="18">
        <v>3.5</v>
      </c>
      <c r="O14" s="18">
        <v>3.3</v>
      </c>
      <c r="P14" s="18">
        <v>4.3</v>
      </c>
      <c r="Q14" s="18">
        <v>3.8</v>
      </c>
      <c r="R14" s="18">
        <v>3.8</v>
      </c>
      <c r="S14" s="18">
        <v>3.2</v>
      </c>
      <c r="T14" s="18">
        <v>2.9</v>
      </c>
      <c r="U14" s="18">
        <v>3.375</v>
      </c>
      <c r="V14" s="18">
        <v>3</v>
      </c>
      <c r="W14" s="18">
        <v>3.5</v>
      </c>
      <c r="X14" s="18">
        <v>3</v>
      </c>
      <c r="Y14" s="18">
        <v>3.5</v>
      </c>
    </row>
    <row r="15" spans="1:25" x14ac:dyDescent="0.25">
      <c r="A15" s="5" t="s">
        <v>37</v>
      </c>
      <c r="B15" s="18">
        <v>0.84327404271156814</v>
      </c>
      <c r="C15" s="18">
        <v>1.05934990547138</v>
      </c>
      <c r="D15" s="18">
        <v>1.0540925533894598</v>
      </c>
      <c r="E15" s="18">
        <v>0.99442892601175348</v>
      </c>
      <c r="F15" s="18">
        <v>0.88191710368819731</v>
      </c>
      <c r="G15" s="18">
        <v>0.96609178307929577</v>
      </c>
      <c r="H15" s="18">
        <v>0.84327404271156814</v>
      </c>
      <c r="I15" s="18">
        <v>0.94868329805051343</v>
      </c>
      <c r="J15" s="18">
        <v>0.91893658347268103</v>
      </c>
      <c r="K15" s="18">
        <v>0.99442892601175348</v>
      </c>
      <c r="L15" s="18">
        <v>0.88191710368819731</v>
      </c>
      <c r="M15" s="18">
        <v>1.1595018087284055</v>
      </c>
      <c r="N15" s="18">
        <v>0.70710678118654757</v>
      </c>
      <c r="O15" s="18">
        <v>0.82327260234856425</v>
      </c>
      <c r="P15" s="18">
        <v>0.94868329805051343</v>
      </c>
      <c r="Q15" s="18">
        <v>0.78881063774661508</v>
      </c>
      <c r="R15" s="18">
        <v>0.63245553203367533</v>
      </c>
      <c r="S15" s="18">
        <v>1.0327955589886442</v>
      </c>
      <c r="T15" s="18">
        <v>0.87559503577091347</v>
      </c>
      <c r="U15" s="18">
        <v>0.74402380914284494</v>
      </c>
      <c r="V15" s="18">
        <v>1.1547005383792515</v>
      </c>
      <c r="W15" s="18">
        <v>0.70710678118654757</v>
      </c>
      <c r="X15" s="18">
        <v>1.0540925533894598</v>
      </c>
      <c r="Y15" s="18">
        <v>0.70710678118654757</v>
      </c>
    </row>
    <row r="16" spans="1:25" x14ac:dyDescent="0.25">
      <c r="A16" s="5" t="s">
        <v>38</v>
      </c>
      <c r="B16" s="19">
        <v>10</v>
      </c>
      <c r="C16" s="19">
        <v>10</v>
      </c>
      <c r="D16" s="19">
        <v>10</v>
      </c>
      <c r="E16" s="19">
        <v>10</v>
      </c>
      <c r="F16" s="19">
        <v>9</v>
      </c>
      <c r="G16" s="19">
        <v>10</v>
      </c>
      <c r="H16" s="19">
        <v>10</v>
      </c>
      <c r="I16" s="19">
        <v>10</v>
      </c>
      <c r="J16" s="19">
        <v>10</v>
      </c>
      <c r="K16" s="19">
        <v>10</v>
      </c>
      <c r="L16" s="19">
        <v>9</v>
      </c>
      <c r="M16" s="19">
        <v>10</v>
      </c>
      <c r="N16" s="19">
        <v>10</v>
      </c>
      <c r="O16" s="19">
        <v>10</v>
      </c>
      <c r="P16" s="19">
        <v>10</v>
      </c>
      <c r="Q16" s="19">
        <v>10</v>
      </c>
      <c r="R16" s="19">
        <v>10</v>
      </c>
      <c r="S16" s="19">
        <v>10</v>
      </c>
      <c r="T16" s="19">
        <v>10</v>
      </c>
      <c r="U16" s="19">
        <v>8</v>
      </c>
      <c r="V16" s="19">
        <v>10</v>
      </c>
      <c r="W16" s="19">
        <v>10</v>
      </c>
      <c r="X16" s="19">
        <v>10</v>
      </c>
      <c r="Y16" s="19">
        <v>10</v>
      </c>
    </row>
  </sheetData>
  <phoneticPr fontId="5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125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4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1</v>
      </c>
      <c r="E9" s="3">
        <v>1</v>
      </c>
      <c r="F9" s="3">
        <v>1</v>
      </c>
      <c r="G9" s="3">
        <v>2</v>
      </c>
      <c r="H9" s="3">
        <v>5</v>
      </c>
      <c r="I9" s="3">
        <v>2</v>
      </c>
      <c r="J9" s="3">
        <v>2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2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0</v>
      </c>
      <c r="X9" s="3">
        <v>2</v>
      </c>
      <c r="Y9" s="3">
        <v>1</v>
      </c>
      <c r="Z9" s="3">
        <v>2</v>
      </c>
      <c r="AA9" s="3">
        <v>1</v>
      </c>
      <c r="AB9" s="3">
        <v>1</v>
      </c>
      <c r="AC9" s="3">
        <v>2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5</v>
      </c>
      <c r="C10" s="3">
        <v>2</v>
      </c>
      <c r="D10" s="3">
        <v>5</v>
      </c>
      <c r="E10" s="3">
        <v>1</v>
      </c>
      <c r="F10" s="3">
        <v>1</v>
      </c>
      <c r="G10" s="3">
        <v>2</v>
      </c>
      <c r="H10" s="3">
        <v>1</v>
      </c>
      <c r="I10" s="3">
        <v>3</v>
      </c>
      <c r="J10" s="3">
        <v>3</v>
      </c>
      <c r="K10" s="3">
        <v>2</v>
      </c>
      <c r="L10" s="3">
        <v>1</v>
      </c>
      <c r="M10" s="3">
        <v>2</v>
      </c>
      <c r="N10" s="3">
        <v>0</v>
      </c>
      <c r="O10" s="3">
        <v>2</v>
      </c>
      <c r="P10" s="3">
        <v>1</v>
      </c>
      <c r="Q10" s="3">
        <v>4</v>
      </c>
      <c r="R10" s="3">
        <v>5</v>
      </c>
      <c r="S10" s="3">
        <v>0</v>
      </c>
      <c r="T10" s="3">
        <v>3</v>
      </c>
      <c r="U10" s="3">
        <v>2</v>
      </c>
      <c r="V10" s="3">
        <v>1</v>
      </c>
      <c r="W10" s="3">
        <v>3</v>
      </c>
      <c r="X10" s="3">
        <v>1</v>
      </c>
      <c r="Y10" s="3">
        <v>3</v>
      </c>
      <c r="Z10" s="3">
        <v>4</v>
      </c>
      <c r="AA10" s="3">
        <v>2</v>
      </c>
      <c r="AB10" s="3">
        <v>0</v>
      </c>
      <c r="AC10" s="3">
        <v>0</v>
      </c>
      <c r="AD10" s="3">
        <v>1</v>
      </c>
      <c r="AE10" s="3">
        <v>3</v>
      </c>
      <c r="AF10" s="3">
        <v>2</v>
      </c>
    </row>
    <row r="11" spans="1:32" x14ac:dyDescent="0.25">
      <c r="A11" s="8">
        <v>5</v>
      </c>
      <c r="B11" s="3">
        <v>2</v>
      </c>
      <c r="C11" s="3">
        <v>3</v>
      </c>
      <c r="D11" s="3">
        <v>1</v>
      </c>
      <c r="E11" s="3">
        <v>1</v>
      </c>
      <c r="F11" s="3">
        <v>5</v>
      </c>
      <c r="G11" s="3">
        <v>3</v>
      </c>
      <c r="H11" s="3">
        <v>1</v>
      </c>
      <c r="I11" s="3">
        <v>2</v>
      </c>
      <c r="J11" s="3">
        <v>1</v>
      </c>
      <c r="K11" s="3">
        <v>5</v>
      </c>
      <c r="L11" s="3">
        <v>4</v>
      </c>
      <c r="M11" s="3">
        <v>3</v>
      </c>
      <c r="N11" s="3">
        <v>2</v>
      </c>
      <c r="O11" s="3">
        <v>4</v>
      </c>
      <c r="P11" s="3">
        <v>4</v>
      </c>
      <c r="Q11" s="3">
        <v>3</v>
      </c>
      <c r="R11" s="3">
        <v>2</v>
      </c>
      <c r="S11" s="3">
        <v>1</v>
      </c>
      <c r="T11" s="3">
        <v>4</v>
      </c>
      <c r="U11" s="3">
        <v>4</v>
      </c>
      <c r="V11" s="3">
        <v>5</v>
      </c>
      <c r="W11" s="3">
        <v>4</v>
      </c>
      <c r="X11" s="3">
        <v>3</v>
      </c>
      <c r="Y11" s="3">
        <v>3</v>
      </c>
      <c r="Z11" s="3">
        <v>1</v>
      </c>
      <c r="AA11" s="3">
        <v>3</v>
      </c>
      <c r="AB11" s="3">
        <v>5</v>
      </c>
      <c r="AC11" s="3">
        <v>4</v>
      </c>
      <c r="AD11" s="3">
        <v>1</v>
      </c>
      <c r="AE11" s="3">
        <v>1</v>
      </c>
      <c r="AF11" s="3">
        <v>5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5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4.2857142857142856</v>
      </c>
      <c r="C14" s="18">
        <v>4.1428571428571432</v>
      </c>
      <c r="D14" s="18">
        <v>4</v>
      </c>
      <c r="E14" s="18">
        <v>4</v>
      </c>
      <c r="F14" s="18">
        <v>4.5714285714285712</v>
      </c>
      <c r="G14" s="18">
        <v>4.1428571428571432</v>
      </c>
      <c r="H14" s="18">
        <v>3.4285714285714284</v>
      </c>
      <c r="I14" s="18">
        <v>4</v>
      </c>
      <c r="J14" s="18">
        <v>3.5714285714285716</v>
      </c>
      <c r="K14" s="18">
        <v>4.7142857142857144</v>
      </c>
      <c r="L14" s="18">
        <v>3.8571428571428572</v>
      </c>
      <c r="M14" s="18">
        <v>3.8571428571428572</v>
      </c>
      <c r="N14" s="18">
        <v>5</v>
      </c>
      <c r="O14" s="18">
        <v>4.4285714285714288</v>
      </c>
      <c r="P14" s="18">
        <v>4.2857142857142856</v>
      </c>
      <c r="Q14" s="18">
        <v>4.4285714285714288</v>
      </c>
      <c r="R14" s="18">
        <v>4.2857142857142856</v>
      </c>
      <c r="S14" s="18">
        <v>2.6666666666666665</v>
      </c>
      <c r="T14" s="18">
        <v>4.5714285714285712</v>
      </c>
      <c r="U14" s="18">
        <v>4.4285714285714288</v>
      </c>
      <c r="V14" s="18">
        <v>4.5714285714285712</v>
      </c>
      <c r="W14" s="18">
        <v>4.5714285714285712</v>
      </c>
      <c r="X14" s="18">
        <v>3.8571428571428572</v>
      </c>
      <c r="Y14" s="18">
        <v>4.2857142857142856</v>
      </c>
      <c r="Z14" s="18">
        <v>3.8571428571428572</v>
      </c>
      <c r="AA14" s="18">
        <v>3.8571428571428572</v>
      </c>
      <c r="AB14" s="18">
        <v>4.2857142857142856</v>
      </c>
      <c r="AC14" s="18">
        <v>3.8571428571428572</v>
      </c>
      <c r="AD14" s="18">
        <v>4.5</v>
      </c>
      <c r="AE14" s="18">
        <v>4.25</v>
      </c>
      <c r="AF14" s="18">
        <v>4.7142857142857144</v>
      </c>
    </row>
    <row r="15" spans="1:32" x14ac:dyDescent="0.25">
      <c r="A15" s="5" t="s">
        <v>37</v>
      </c>
      <c r="B15" s="18">
        <v>0.48795003647426449</v>
      </c>
      <c r="C15" s="18">
        <v>0.89973541084243769</v>
      </c>
      <c r="D15" s="18">
        <v>0.57735026918962573</v>
      </c>
      <c r="E15" s="18">
        <v>1</v>
      </c>
      <c r="F15" s="18">
        <v>0.78679579246944398</v>
      </c>
      <c r="G15" s="18">
        <v>0.89973541084243769</v>
      </c>
      <c r="H15" s="18">
        <v>0.78679579246944253</v>
      </c>
      <c r="I15" s="18">
        <v>0.81649658092772603</v>
      </c>
      <c r="J15" s="18">
        <v>0.97590007294853265</v>
      </c>
      <c r="K15" s="18">
        <v>0.4879500364742666</v>
      </c>
      <c r="L15" s="18">
        <v>1.6761634196950517</v>
      </c>
      <c r="M15" s="18">
        <v>1.4638501094228</v>
      </c>
      <c r="N15" s="18">
        <v>0</v>
      </c>
      <c r="O15" s="18">
        <v>0.78679579246944398</v>
      </c>
      <c r="P15" s="18">
        <v>0.95118973121134076</v>
      </c>
      <c r="Q15" s="18">
        <v>0.53452248382485001</v>
      </c>
      <c r="R15" s="18">
        <v>0.48795003647426449</v>
      </c>
      <c r="S15" s="18">
        <v>1.211060141638997</v>
      </c>
      <c r="T15" s="18">
        <v>0.53452248382485001</v>
      </c>
      <c r="U15" s="18">
        <v>0.78679579246944398</v>
      </c>
      <c r="V15" s="18">
        <v>0.78679579246944398</v>
      </c>
      <c r="W15" s="18">
        <v>0.53452248382485001</v>
      </c>
      <c r="X15" s="18">
        <v>1.2149857925879122</v>
      </c>
      <c r="Y15" s="18">
        <v>0.75592894601845306</v>
      </c>
      <c r="Z15" s="18">
        <v>0.6900655593423547</v>
      </c>
      <c r="AA15" s="18">
        <v>1.4638501094228</v>
      </c>
      <c r="AB15" s="18">
        <v>1.2535663410560167</v>
      </c>
      <c r="AC15" s="18">
        <v>1.5735915849388864</v>
      </c>
      <c r="AD15" s="18">
        <v>0.70710678118654757</v>
      </c>
      <c r="AE15" s="18">
        <v>0.5</v>
      </c>
      <c r="AF15" s="18">
        <v>0.48795003647426655</v>
      </c>
    </row>
    <row r="16" spans="1:32" x14ac:dyDescent="0.25">
      <c r="A16" s="5" t="s">
        <v>38</v>
      </c>
      <c r="B16" s="19">
        <v>7</v>
      </c>
      <c r="C16" s="19">
        <v>7</v>
      </c>
      <c r="D16" s="19">
        <v>7</v>
      </c>
      <c r="E16" s="19">
        <v>3</v>
      </c>
      <c r="F16" s="19">
        <v>7</v>
      </c>
      <c r="G16" s="19">
        <v>7</v>
      </c>
      <c r="H16" s="19">
        <v>7</v>
      </c>
      <c r="I16" s="19">
        <v>7</v>
      </c>
      <c r="J16" s="19">
        <v>7</v>
      </c>
      <c r="K16" s="19">
        <v>7</v>
      </c>
      <c r="L16" s="19">
        <v>7</v>
      </c>
      <c r="M16" s="19">
        <v>7</v>
      </c>
      <c r="N16" s="19">
        <v>2</v>
      </c>
      <c r="O16" s="19">
        <v>7</v>
      </c>
      <c r="P16" s="19">
        <v>7</v>
      </c>
      <c r="Q16" s="19">
        <v>7</v>
      </c>
      <c r="R16" s="19">
        <v>7</v>
      </c>
      <c r="S16" s="19">
        <v>6</v>
      </c>
      <c r="T16" s="19">
        <v>7</v>
      </c>
      <c r="U16" s="19">
        <v>7</v>
      </c>
      <c r="V16" s="19">
        <v>7</v>
      </c>
      <c r="W16" s="19">
        <v>7</v>
      </c>
      <c r="X16" s="19">
        <v>7</v>
      </c>
      <c r="Y16" s="19">
        <v>7</v>
      </c>
      <c r="Z16" s="19">
        <v>7</v>
      </c>
      <c r="AA16" s="19">
        <v>7</v>
      </c>
      <c r="AB16" s="19">
        <v>7</v>
      </c>
      <c r="AC16" s="19">
        <v>7</v>
      </c>
      <c r="AD16" s="19">
        <v>2</v>
      </c>
      <c r="AE16" s="19">
        <v>4</v>
      </c>
      <c r="AF16" s="18">
        <v>7</v>
      </c>
    </row>
    <row r="18" spans="1:2" x14ac:dyDescent="0.25">
      <c r="A18" s="5" t="s">
        <v>129</v>
      </c>
      <c r="B18" s="19">
        <f>SUM(B7:B12)</f>
        <v>7</v>
      </c>
    </row>
    <row r="19" spans="1:2" x14ac:dyDescent="0.25">
      <c r="A19" s="5" t="s">
        <v>136</v>
      </c>
      <c r="B19" s="5">
        <v>7</v>
      </c>
    </row>
    <row r="20" spans="1:2" x14ac:dyDescent="0.25">
      <c r="A20" s="5" t="s">
        <v>130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132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2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3</v>
      </c>
      <c r="Y11" s="3">
        <v>3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4.333333333333333</v>
      </c>
      <c r="C14" s="18">
        <v>4.666666666666667</v>
      </c>
      <c r="D14" s="18">
        <v>4.333333333333333</v>
      </c>
      <c r="E14" s="18">
        <v>4</v>
      </c>
      <c r="F14" s="18">
        <v>4.333333333333333</v>
      </c>
      <c r="G14" s="18">
        <v>4.333333333333333</v>
      </c>
      <c r="H14" s="18">
        <v>4.666666666666667</v>
      </c>
      <c r="I14" s="18">
        <v>4.666666666666667</v>
      </c>
      <c r="J14" s="18">
        <v>4</v>
      </c>
      <c r="K14" s="18">
        <v>4</v>
      </c>
      <c r="L14" s="18">
        <v>4.333333333333333</v>
      </c>
      <c r="M14" s="18">
        <v>4.333333333333333</v>
      </c>
      <c r="N14" s="18">
        <v>4.666666666666667</v>
      </c>
      <c r="O14" s="18">
        <v>4.666666666666667</v>
      </c>
      <c r="P14" s="18">
        <v>4.666666666666667</v>
      </c>
      <c r="Q14" s="18">
        <v>4.666666666666667</v>
      </c>
      <c r="R14" s="18">
        <v>4.666666666666667</v>
      </c>
      <c r="S14" s="18">
        <v>4.333333333333333</v>
      </c>
      <c r="T14" s="18">
        <v>4</v>
      </c>
      <c r="U14" s="18">
        <v>4.5</v>
      </c>
      <c r="V14" s="18">
        <v>4.5</v>
      </c>
      <c r="W14" s="18">
        <v>4.666666666666667</v>
      </c>
      <c r="X14" s="18">
        <v>5</v>
      </c>
      <c r="Y14" s="18">
        <v>5</v>
      </c>
    </row>
    <row r="15" spans="1:25" x14ac:dyDescent="0.25">
      <c r="A15" s="5" t="s">
        <v>37</v>
      </c>
      <c r="B15" s="18">
        <v>0.57735026918962473</v>
      </c>
      <c r="C15" s="18">
        <v>0.57735026918962784</v>
      </c>
      <c r="D15" s="18">
        <v>0.57735026918962473</v>
      </c>
      <c r="E15" s="18">
        <v>1</v>
      </c>
      <c r="F15" s="18">
        <v>0.57735026918962473</v>
      </c>
      <c r="G15" s="18">
        <v>0.57735026918962473</v>
      </c>
      <c r="H15" s="18">
        <v>0.57735026918962784</v>
      </c>
      <c r="I15" s="18">
        <v>0.57735026918962784</v>
      </c>
      <c r="J15" s="18">
        <v>1</v>
      </c>
      <c r="K15" s="18">
        <v>1</v>
      </c>
      <c r="L15" s="18">
        <v>0.57735026918962473</v>
      </c>
      <c r="M15" s="18">
        <v>0.57735026918962473</v>
      </c>
      <c r="N15" s="18">
        <v>0.57735026918962784</v>
      </c>
      <c r="O15" s="18">
        <v>0.57735026918962784</v>
      </c>
      <c r="P15" s="18">
        <v>0.57735026918962784</v>
      </c>
      <c r="Q15" s="18">
        <v>0.57735026918962784</v>
      </c>
      <c r="R15" s="18">
        <v>0.57735026918962784</v>
      </c>
      <c r="S15" s="18">
        <v>0.57735026918962473</v>
      </c>
      <c r="T15" s="18">
        <v>1</v>
      </c>
      <c r="U15" s="18">
        <v>0.70710678118654757</v>
      </c>
      <c r="V15" s="18">
        <v>0.70710678118654757</v>
      </c>
      <c r="W15" s="18">
        <v>0.57735026918962784</v>
      </c>
      <c r="X15" s="18">
        <v>0</v>
      </c>
      <c r="Y15" s="18">
        <v>0</v>
      </c>
    </row>
    <row r="16" spans="1:25" x14ac:dyDescent="0.25">
      <c r="A16" s="5" t="s">
        <v>38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2</v>
      </c>
      <c r="V16" s="19">
        <v>2</v>
      </c>
      <c r="W16" s="19">
        <v>3</v>
      </c>
      <c r="X16" s="19">
        <v>3</v>
      </c>
      <c r="Y16" s="19">
        <v>3</v>
      </c>
    </row>
  </sheetData>
  <phoneticPr fontId="5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132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8"/>
    </row>
    <row r="18" spans="1:2" x14ac:dyDescent="0.25">
      <c r="A18" s="5" t="s">
        <v>129</v>
      </c>
      <c r="B18" s="19"/>
    </row>
    <row r="19" spans="1:2" x14ac:dyDescent="0.25">
      <c r="A19" s="5" t="s">
        <v>136</v>
      </c>
      <c r="B19" s="5"/>
    </row>
    <row r="20" spans="1:2" x14ac:dyDescent="0.25">
      <c r="A20" s="5" t="s">
        <v>130</v>
      </c>
      <c r="B20" s="22"/>
    </row>
  </sheetData>
  <phoneticPr fontId="5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126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0</v>
      </c>
      <c r="C8" s="25">
        <v>1</v>
      </c>
      <c r="D8" s="25">
        <v>1</v>
      </c>
      <c r="E8" s="25">
        <v>1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1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4</v>
      </c>
      <c r="C9" s="25">
        <v>3</v>
      </c>
      <c r="D9" s="25">
        <v>2</v>
      </c>
      <c r="E9" s="25">
        <v>5</v>
      </c>
      <c r="F9" s="25">
        <v>2</v>
      </c>
      <c r="G9" s="25">
        <v>1</v>
      </c>
      <c r="H9" s="25">
        <v>2</v>
      </c>
      <c r="I9" s="25">
        <v>0</v>
      </c>
      <c r="J9" s="25">
        <v>2</v>
      </c>
      <c r="K9" s="25">
        <v>1</v>
      </c>
      <c r="L9" s="25">
        <v>3</v>
      </c>
      <c r="M9" s="25">
        <v>5</v>
      </c>
      <c r="N9" s="25">
        <v>0</v>
      </c>
      <c r="O9" s="25">
        <v>1</v>
      </c>
      <c r="P9" s="25">
        <v>0</v>
      </c>
      <c r="Q9" s="25">
        <v>0</v>
      </c>
      <c r="R9" s="25">
        <v>1</v>
      </c>
      <c r="S9" s="25">
        <v>2</v>
      </c>
      <c r="T9" s="25">
        <v>0</v>
      </c>
      <c r="U9" s="25">
        <v>1</v>
      </c>
      <c r="V9" s="25">
        <v>2</v>
      </c>
      <c r="W9" s="25">
        <v>1</v>
      </c>
      <c r="X9" s="25">
        <v>0</v>
      </c>
      <c r="Y9" s="25">
        <v>2</v>
      </c>
    </row>
    <row r="10" spans="1:25" x14ac:dyDescent="0.25">
      <c r="A10" s="24">
        <v>4</v>
      </c>
      <c r="B10" s="25">
        <v>2</v>
      </c>
      <c r="C10" s="25">
        <v>3</v>
      </c>
      <c r="D10" s="25">
        <v>3</v>
      </c>
      <c r="E10" s="25">
        <v>1</v>
      </c>
      <c r="F10" s="25">
        <v>5</v>
      </c>
      <c r="G10" s="25">
        <v>7</v>
      </c>
      <c r="H10" s="25">
        <v>5</v>
      </c>
      <c r="I10" s="25">
        <v>6</v>
      </c>
      <c r="J10" s="25">
        <v>6</v>
      </c>
      <c r="K10" s="25">
        <v>7</v>
      </c>
      <c r="L10" s="25">
        <v>3</v>
      </c>
      <c r="M10" s="25">
        <v>0</v>
      </c>
      <c r="N10" s="25">
        <v>7</v>
      </c>
      <c r="O10" s="25">
        <v>3</v>
      </c>
      <c r="P10" s="25">
        <v>4</v>
      </c>
      <c r="Q10" s="25">
        <v>4</v>
      </c>
      <c r="R10" s="25">
        <v>3</v>
      </c>
      <c r="S10" s="25">
        <v>4</v>
      </c>
      <c r="T10" s="25">
        <v>6</v>
      </c>
      <c r="U10" s="25">
        <v>3</v>
      </c>
      <c r="V10" s="25">
        <v>2</v>
      </c>
      <c r="W10" s="25">
        <v>5</v>
      </c>
      <c r="X10" s="25">
        <v>7</v>
      </c>
      <c r="Y10" s="25">
        <v>5</v>
      </c>
    </row>
    <row r="11" spans="1:25" x14ac:dyDescent="0.25">
      <c r="A11" s="24">
        <v>5</v>
      </c>
      <c r="B11" s="25">
        <v>1</v>
      </c>
      <c r="C11" s="25">
        <v>1</v>
      </c>
      <c r="D11" s="25">
        <v>2</v>
      </c>
      <c r="E11" s="25">
        <v>1</v>
      </c>
      <c r="F11" s="25">
        <v>1</v>
      </c>
      <c r="G11" s="25">
        <v>0</v>
      </c>
      <c r="H11" s="25">
        <v>1</v>
      </c>
      <c r="I11" s="25">
        <v>2</v>
      </c>
      <c r="J11" s="25">
        <v>0</v>
      </c>
      <c r="K11" s="25">
        <v>0</v>
      </c>
      <c r="L11" s="25">
        <v>2</v>
      </c>
      <c r="M11" s="25">
        <v>1</v>
      </c>
      <c r="N11" s="25">
        <v>1</v>
      </c>
      <c r="O11" s="25">
        <v>3</v>
      </c>
      <c r="P11" s="25">
        <v>4</v>
      </c>
      <c r="Q11" s="25">
        <v>3</v>
      </c>
      <c r="R11" s="25">
        <v>3</v>
      </c>
      <c r="S11" s="25">
        <v>2</v>
      </c>
      <c r="T11" s="25">
        <v>2</v>
      </c>
      <c r="U11" s="25">
        <v>2</v>
      </c>
      <c r="V11" s="25">
        <v>2</v>
      </c>
      <c r="W11" s="25">
        <v>2</v>
      </c>
      <c r="X11" s="25">
        <v>1</v>
      </c>
      <c r="Y11" s="25">
        <v>1</v>
      </c>
    </row>
    <row r="12" spans="1:25" x14ac:dyDescent="0.25">
      <c r="A12" s="24" t="s">
        <v>118</v>
      </c>
      <c r="B12" s="25">
        <v>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1</v>
      </c>
      <c r="N12" s="25">
        <v>0</v>
      </c>
      <c r="O12" s="25">
        <v>1</v>
      </c>
      <c r="P12" s="25">
        <v>0</v>
      </c>
      <c r="Q12" s="25">
        <v>1</v>
      </c>
      <c r="R12" s="25">
        <v>1</v>
      </c>
      <c r="S12" s="25">
        <v>0</v>
      </c>
      <c r="T12" s="25">
        <v>0</v>
      </c>
      <c r="U12" s="25">
        <v>2</v>
      </c>
      <c r="V12" s="25">
        <v>2</v>
      </c>
      <c r="W12" s="25">
        <v>0</v>
      </c>
      <c r="X12" s="25">
        <v>0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6" t="s">
        <v>36</v>
      </c>
      <c r="B14" s="27">
        <v>3.5714285714285716</v>
      </c>
      <c r="C14" s="27">
        <v>3.5</v>
      </c>
      <c r="D14" s="27">
        <v>3.75</v>
      </c>
      <c r="E14" s="27">
        <v>3.25</v>
      </c>
      <c r="F14" s="27">
        <v>3.875</v>
      </c>
      <c r="G14" s="27">
        <v>3.875</v>
      </c>
      <c r="H14" s="27">
        <v>3.875</v>
      </c>
      <c r="I14" s="27">
        <v>4.25</v>
      </c>
      <c r="J14" s="27">
        <v>3.75</v>
      </c>
      <c r="K14" s="27">
        <v>3.875</v>
      </c>
      <c r="L14" s="27">
        <v>3.875</v>
      </c>
      <c r="M14" s="27">
        <v>3.1428571428571428</v>
      </c>
      <c r="N14" s="27">
        <v>4.125</v>
      </c>
      <c r="O14" s="27">
        <v>4.2857142857142856</v>
      </c>
      <c r="P14" s="27">
        <v>4.5</v>
      </c>
      <c r="Q14" s="27">
        <v>4.4285714285714288</v>
      </c>
      <c r="R14" s="27">
        <v>4.2857142857142856</v>
      </c>
      <c r="S14" s="27">
        <v>4</v>
      </c>
      <c r="T14" s="27">
        <v>4.25</v>
      </c>
      <c r="U14" s="27">
        <v>4.166666666666667</v>
      </c>
      <c r="V14" s="27">
        <v>4</v>
      </c>
      <c r="W14" s="27">
        <v>4.125</v>
      </c>
      <c r="X14" s="27">
        <v>4.125</v>
      </c>
      <c r="Y14" s="27">
        <v>3.875</v>
      </c>
    </row>
    <row r="15" spans="1:25" x14ac:dyDescent="0.25">
      <c r="A15" s="26" t="s">
        <v>37</v>
      </c>
      <c r="B15" s="27">
        <v>0.78679579246944253</v>
      </c>
      <c r="C15" s="27">
        <v>0.92582009977255142</v>
      </c>
      <c r="D15" s="27">
        <v>1.0350983390135313</v>
      </c>
      <c r="E15" s="27">
        <v>0.88640526042791834</v>
      </c>
      <c r="F15" s="27">
        <v>0.64086994446165568</v>
      </c>
      <c r="G15" s="27">
        <v>0.35355339059327379</v>
      </c>
      <c r="H15" s="27">
        <v>0.64086994446165568</v>
      </c>
      <c r="I15" s="27">
        <v>0.46291004988627571</v>
      </c>
      <c r="J15" s="27">
        <v>0.46291004988627571</v>
      </c>
      <c r="K15" s="27">
        <v>0.35355339059327379</v>
      </c>
      <c r="L15" s="27">
        <v>0.83452296039628016</v>
      </c>
      <c r="M15" s="27">
        <v>0.89973541084243769</v>
      </c>
      <c r="N15" s="27">
        <v>0.35355339059327379</v>
      </c>
      <c r="O15" s="27">
        <v>0.75592894601845306</v>
      </c>
      <c r="P15" s="27">
        <v>0.53452248382484879</v>
      </c>
      <c r="Q15" s="27">
        <v>0.53452248382485001</v>
      </c>
      <c r="R15" s="27">
        <v>0.75592894601845306</v>
      </c>
      <c r="S15" s="27">
        <v>0.7559289460184544</v>
      </c>
      <c r="T15" s="27">
        <v>0.46291004988627571</v>
      </c>
      <c r="U15" s="27">
        <v>0.75277265270908045</v>
      </c>
      <c r="V15" s="27">
        <v>0.89442719099991586</v>
      </c>
      <c r="W15" s="27">
        <v>0.64086994446165568</v>
      </c>
      <c r="X15" s="27">
        <v>0.35355339059327379</v>
      </c>
      <c r="Y15" s="27">
        <v>0.64086994446165568</v>
      </c>
    </row>
    <row r="16" spans="1:25" x14ac:dyDescent="0.25">
      <c r="A16" s="26" t="s">
        <v>38</v>
      </c>
      <c r="B16" s="28">
        <v>7</v>
      </c>
      <c r="C16" s="28">
        <v>8</v>
      </c>
      <c r="D16" s="28">
        <v>8</v>
      </c>
      <c r="E16" s="28">
        <v>8</v>
      </c>
      <c r="F16" s="28">
        <v>8</v>
      </c>
      <c r="G16" s="28">
        <v>8</v>
      </c>
      <c r="H16" s="28">
        <v>8</v>
      </c>
      <c r="I16" s="28">
        <v>8</v>
      </c>
      <c r="J16" s="28">
        <v>8</v>
      </c>
      <c r="K16" s="28">
        <v>8</v>
      </c>
      <c r="L16" s="28">
        <v>8</v>
      </c>
      <c r="M16" s="28">
        <v>7</v>
      </c>
      <c r="N16" s="28">
        <v>8</v>
      </c>
      <c r="O16" s="28">
        <v>7</v>
      </c>
      <c r="P16" s="28">
        <v>8</v>
      </c>
      <c r="Q16" s="28">
        <v>7</v>
      </c>
      <c r="R16" s="28">
        <v>7</v>
      </c>
      <c r="S16" s="28">
        <v>8</v>
      </c>
      <c r="T16" s="28">
        <v>8</v>
      </c>
      <c r="U16" s="28">
        <v>6</v>
      </c>
      <c r="V16" s="28">
        <v>6</v>
      </c>
      <c r="W16" s="28">
        <v>8</v>
      </c>
      <c r="X16" s="28">
        <v>8</v>
      </c>
      <c r="Y16" s="28">
        <v>8</v>
      </c>
    </row>
  </sheetData>
  <phoneticPr fontId="5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126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0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2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2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2</v>
      </c>
      <c r="K10" s="3">
        <v>3</v>
      </c>
      <c r="L10" s="3">
        <v>2</v>
      </c>
      <c r="M10" s="3">
        <v>1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1</v>
      </c>
      <c r="AD10" s="3">
        <v>1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2</v>
      </c>
      <c r="E11" s="3">
        <v>0</v>
      </c>
      <c r="F11" s="3">
        <v>2</v>
      </c>
      <c r="G11" s="3">
        <v>1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2</v>
      </c>
      <c r="V11" s="3">
        <v>2</v>
      </c>
      <c r="W11" s="3">
        <v>1</v>
      </c>
      <c r="X11" s="3">
        <v>2</v>
      </c>
      <c r="Y11" s="3">
        <v>3</v>
      </c>
      <c r="Z11" s="3">
        <v>3</v>
      </c>
      <c r="AA11" s="3">
        <v>1</v>
      </c>
      <c r="AB11" s="3">
        <v>2</v>
      </c>
      <c r="AC11" s="3">
        <v>2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2.6666666666666665</v>
      </c>
      <c r="C14" s="18">
        <v>2.6666666666666665</v>
      </c>
      <c r="D14" s="18">
        <v>3.6666666666666665</v>
      </c>
      <c r="E14" s="18">
        <v>2</v>
      </c>
      <c r="F14" s="18">
        <v>4.333333333333333</v>
      </c>
      <c r="G14" s="18">
        <v>3</v>
      </c>
      <c r="H14" s="18">
        <v>3</v>
      </c>
      <c r="I14" s="18">
        <v>4</v>
      </c>
      <c r="J14" s="18">
        <v>3.6666666666666665</v>
      </c>
      <c r="K14" s="18">
        <v>4</v>
      </c>
      <c r="L14" s="18">
        <v>3.6666666666666665</v>
      </c>
      <c r="M14" s="18">
        <v>3.5</v>
      </c>
      <c r="N14" s="18">
        <v>3</v>
      </c>
      <c r="O14" s="18">
        <v>3.3333333333333335</v>
      </c>
      <c r="P14" s="18">
        <v>3.3333333333333335</v>
      </c>
      <c r="Q14" s="18">
        <v>4</v>
      </c>
      <c r="R14" s="18">
        <v>3.6666666666666665</v>
      </c>
      <c r="S14" s="18">
        <v>1</v>
      </c>
      <c r="T14" s="18">
        <v>3.5</v>
      </c>
      <c r="U14" s="18">
        <v>4.333333333333333</v>
      </c>
      <c r="V14" s="18">
        <v>4.333333333333333</v>
      </c>
      <c r="W14" s="18">
        <v>4</v>
      </c>
      <c r="X14" s="18">
        <v>4.666666666666667</v>
      </c>
      <c r="Y14" s="18">
        <v>5</v>
      </c>
      <c r="Z14" s="18">
        <v>5</v>
      </c>
      <c r="AA14" s="18">
        <v>3.3333333333333335</v>
      </c>
      <c r="AB14" s="18">
        <v>4.666666666666667</v>
      </c>
      <c r="AC14" s="18">
        <v>4.666666666666667</v>
      </c>
      <c r="AD14" s="18">
        <v>3</v>
      </c>
      <c r="AE14" s="18">
        <v>3</v>
      </c>
      <c r="AF14" s="18">
        <v>3</v>
      </c>
    </row>
    <row r="15" spans="1:32" x14ac:dyDescent="0.25">
      <c r="A15" s="5" t="s">
        <v>37</v>
      </c>
      <c r="B15" s="18">
        <v>1.1547005383792517</v>
      </c>
      <c r="C15" s="18">
        <v>1.1547005383792517</v>
      </c>
      <c r="D15" s="18">
        <v>2.3094010767585029</v>
      </c>
      <c r="E15" s="18">
        <v>1.7320508075688772</v>
      </c>
      <c r="F15" s="18">
        <v>1.154700538379251</v>
      </c>
      <c r="G15" s="18">
        <v>1.7320508075688772</v>
      </c>
      <c r="H15" s="18">
        <v>1</v>
      </c>
      <c r="I15" s="18">
        <v>1</v>
      </c>
      <c r="J15" s="18">
        <v>0.57735026918962473</v>
      </c>
      <c r="K15" s="18">
        <v>0</v>
      </c>
      <c r="L15" s="18">
        <v>0.57735026918962473</v>
      </c>
      <c r="M15" s="18">
        <v>0.70710678118654757</v>
      </c>
      <c r="N15" s="18">
        <v>1.4142135623730951</v>
      </c>
      <c r="O15" s="18">
        <v>1.154700538379251</v>
      </c>
      <c r="P15" s="18">
        <v>0.57735026918962473</v>
      </c>
      <c r="Q15" s="18">
        <v>1</v>
      </c>
      <c r="R15" s="18">
        <v>1.5275252316519463</v>
      </c>
      <c r="S15" s="18" t="e">
        <v>#DIV/0!</v>
      </c>
      <c r="T15" s="18">
        <v>2.1213203435596424</v>
      </c>
      <c r="U15" s="18">
        <v>1.154700538379251</v>
      </c>
      <c r="V15" s="18">
        <v>1.154700538379251</v>
      </c>
      <c r="W15" s="18">
        <v>1</v>
      </c>
      <c r="X15" s="18">
        <v>0.57735026918962784</v>
      </c>
      <c r="Y15" s="18">
        <v>0</v>
      </c>
      <c r="Z15" s="18">
        <v>0</v>
      </c>
      <c r="AA15" s="18">
        <v>2.0816659994661326</v>
      </c>
      <c r="AB15" s="18">
        <v>0.57735026918962784</v>
      </c>
      <c r="AC15" s="18">
        <v>0.57735026918962784</v>
      </c>
      <c r="AD15" s="18">
        <v>1.4142135623730951</v>
      </c>
      <c r="AE15" s="18">
        <v>2.8284271247461903</v>
      </c>
      <c r="AF15" s="18">
        <v>1.7320508075688772</v>
      </c>
    </row>
    <row r="16" spans="1:32" x14ac:dyDescent="0.25">
      <c r="A16" s="5" t="s">
        <v>38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2</v>
      </c>
      <c r="N16" s="19">
        <v>2</v>
      </c>
      <c r="O16" s="19">
        <v>3</v>
      </c>
      <c r="P16" s="19">
        <v>3</v>
      </c>
      <c r="Q16" s="19">
        <v>3</v>
      </c>
      <c r="R16" s="19">
        <v>3</v>
      </c>
      <c r="S16" s="19">
        <v>1</v>
      </c>
      <c r="T16" s="19">
        <v>2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2</v>
      </c>
      <c r="AE16" s="19">
        <v>2</v>
      </c>
      <c r="AF16" s="18">
        <v>3</v>
      </c>
    </row>
    <row r="18" spans="1:2" x14ac:dyDescent="0.25">
      <c r="A18" s="5" t="s">
        <v>129</v>
      </c>
      <c r="B18" s="19">
        <f>SUM(B7:B12)</f>
        <v>3</v>
      </c>
    </row>
    <row r="19" spans="1:2" x14ac:dyDescent="0.25">
      <c r="A19" s="5" t="s">
        <v>136</v>
      </c>
      <c r="B19" s="5">
        <v>5</v>
      </c>
    </row>
    <row r="20" spans="1:2" x14ac:dyDescent="0.25">
      <c r="A20" s="5" t="s">
        <v>130</v>
      </c>
      <c r="B20" s="22">
        <f>B18/B19</f>
        <v>0.6</v>
      </c>
    </row>
  </sheetData>
  <phoneticPr fontId="5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127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  <c r="K10" s="3">
        <v>2</v>
      </c>
      <c r="L10" s="3">
        <v>2</v>
      </c>
      <c r="M10" s="3">
        <v>1</v>
      </c>
      <c r="N10" s="3">
        <v>2</v>
      </c>
      <c r="O10" s="3">
        <v>2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2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</v>
      </c>
      <c r="C14" s="18">
        <v>4</v>
      </c>
      <c r="D14" s="18">
        <v>4</v>
      </c>
      <c r="E14" s="18">
        <v>3.5</v>
      </c>
      <c r="F14" s="18">
        <v>4</v>
      </c>
      <c r="G14" s="18">
        <v>4</v>
      </c>
      <c r="H14" s="18">
        <v>4.5</v>
      </c>
      <c r="I14" s="18">
        <v>3.5</v>
      </c>
      <c r="J14" s="18">
        <v>4</v>
      </c>
      <c r="K14" s="18">
        <v>4</v>
      </c>
      <c r="L14" s="18">
        <v>4</v>
      </c>
      <c r="M14" s="18">
        <v>3.5</v>
      </c>
      <c r="N14" s="18">
        <v>4</v>
      </c>
      <c r="O14" s="18">
        <v>4</v>
      </c>
      <c r="P14" s="18">
        <v>4.5</v>
      </c>
      <c r="Q14" s="18">
        <v>4.5</v>
      </c>
      <c r="R14" s="18">
        <v>4.5</v>
      </c>
      <c r="S14" s="18">
        <v>4.5</v>
      </c>
      <c r="T14" s="18">
        <v>4.5</v>
      </c>
      <c r="U14" s="18">
        <v>4</v>
      </c>
      <c r="V14" s="18">
        <v>4</v>
      </c>
      <c r="W14" s="18">
        <v>4.5</v>
      </c>
      <c r="X14" s="18">
        <v>4.5</v>
      </c>
      <c r="Y14" s="18">
        <v>4.5</v>
      </c>
    </row>
    <row r="15" spans="1:25" x14ac:dyDescent="0.25">
      <c r="A15" s="5" t="s">
        <v>37</v>
      </c>
      <c r="B15" s="18">
        <v>0</v>
      </c>
      <c r="C15" s="18">
        <v>0</v>
      </c>
      <c r="D15" s="18">
        <v>0</v>
      </c>
      <c r="E15" s="18">
        <v>0.70710678118654757</v>
      </c>
      <c r="F15" s="18">
        <v>0</v>
      </c>
      <c r="G15" s="18">
        <v>0</v>
      </c>
      <c r="H15" s="18">
        <v>0.70710678118654757</v>
      </c>
      <c r="I15" s="18">
        <v>0.70710678118654757</v>
      </c>
      <c r="J15" s="18">
        <v>0</v>
      </c>
      <c r="K15" s="18">
        <v>0</v>
      </c>
      <c r="L15" s="18">
        <v>0</v>
      </c>
      <c r="M15" s="18">
        <v>0.70710678118654757</v>
      </c>
      <c r="N15" s="18">
        <v>0</v>
      </c>
      <c r="O15" s="18">
        <v>0</v>
      </c>
      <c r="P15" s="18">
        <v>0.70710678118654757</v>
      </c>
      <c r="Q15" s="18">
        <v>0.70710678118654757</v>
      </c>
      <c r="R15" s="18">
        <v>0.70710678118654757</v>
      </c>
      <c r="S15" s="18">
        <v>0.70710678118654757</v>
      </c>
      <c r="T15" s="18">
        <v>0.70710678118654757</v>
      </c>
      <c r="U15" s="18">
        <v>0</v>
      </c>
      <c r="V15" s="18">
        <v>0</v>
      </c>
      <c r="W15" s="18">
        <v>0.70710678118654757</v>
      </c>
      <c r="X15" s="18">
        <v>0.70710678118654757</v>
      </c>
      <c r="Y15" s="18">
        <v>0.70710678118654757</v>
      </c>
    </row>
    <row r="16" spans="1:25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0.5703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127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23" t="s">
        <v>131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8"/>
    </row>
    <row r="18" spans="1:2" x14ac:dyDescent="0.25">
      <c r="A18" s="5" t="s">
        <v>129</v>
      </c>
      <c r="B18" s="19"/>
    </row>
    <row r="19" spans="1:2" x14ac:dyDescent="0.25">
      <c r="A19" s="5" t="s">
        <v>128</v>
      </c>
      <c r="B19" s="5"/>
    </row>
    <row r="20" spans="1:2" x14ac:dyDescent="0.25">
      <c r="A20" s="5" t="s">
        <v>130</v>
      </c>
      <c r="B20" s="2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120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134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2</v>
      </c>
      <c r="I9" s="3">
        <v>2</v>
      </c>
      <c r="J9" s="3">
        <v>0</v>
      </c>
    </row>
    <row r="10" spans="1:10" x14ac:dyDescent="0.25">
      <c r="A10" s="8">
        <v>4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</row>
    <row r="11" spans="1:10" x14ac:dyDescent="0.25">
      <c r="A11" s="8">
        <v>5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2</v>
      </c>
      <c r="H11" s="3">
        <v>2</v>
      </c>
      <c r="I11" s="3">
        <v>2</v>
      </c>
      <c r="J11" s="3">
        <v>3</v>
      </c>
    </row>
    <row r="12" spans="1:10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4.25</v>
      </c>
      <c r="C14" s="18">
        <v>4.75</v>
      </c>
      <c r="D14" s="18">
        <v>4.75</v>
      </c>
      <c r="E14" s="18">
        <v>4.75</v>
      </c>
      <c r="F14" s="18">
        <v>4.75</v>
      </c>
      <c r="G14" s="18">
        <v>4.25</v>
      </c>
      <c r="H14" s="18">
        <v>4</v>
      </c>
      <c r="I14" s="18">
        <v>4</v>
      </c>
      <c r="J14" s="18">
        <v>4.75</v>
      </c>
    </row>
    <row r="15" spans="1:10" x14ac:dyDescent="0.25">
      <c r="A15" s="5" t="s">
        <v>37</v>
      </c>
      <c r="B15" s="18">
        <v>1.5</v>
      </c>
      <c r="C15" s="18">
        <v>0.5</v>
      </c>
      <c r="D15" s="18">
        <v>0.5</v>
      </c>
      <c r="E15" s="18">
        <v>0.5</v>
      </c>
      <c r="F15" s="18">
        <v>0.5</v>
      </c>
      <c r="G15" s="18">
        <v>0.9574271077563381</v>
      </c>
      <c r="H15" s="18">
        <v>1.1547005383792515</v>
      </c>
      <c r="I15" s="18">
        <v>1.1547005383792515</v>
      </c>
      <c r="J15" s="18">
        <v>0.5</v>
      </c>
    </row>
    <row r="16" spans="1:10" x14ac:dyDescent="0.25">
      <c r="A16" s="5" t="s">
        <v>38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</row>
  </sheetData>
  <phoneticPr fontId="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133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131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 Enfermería_PDI</vt:lpstr>
      <vt:lpstr>Grado Enfermería_Estud</vt:lpstr>
      <vt:lpstr>Grado Ing. Dis. Indust_PDI</vt:lpstr>
      <vt:lpstr>Grado Ing. Dis. Indust_Estud</vt:lpstr>
      <vt:lpstr>Grado Ing. Geom. y Topog_PDI</vt:lpstr>
      <vt:lpstr>Grado Ing. Geom. y Topog_Estud</vt:lpstr>
      <vt:lpstr>Grado Ing. Telemática_PDI</vt:lpstr>
      <vt:lpstr>Grado Ing. Telemática_Estud</vt:lpstr>
      <vt:lpstr>Grado Ing. Inf. Tec. Info_PDI</vt:lpstr>
      <vt:lpstr>Grado Ing. Inf. Tec. Info_Estud</vt:lpstr>
      <vt:lpstr>MU Gest Innov Tecnol_PDI</vt:lpstr>
      <vt:lpstr>MU Gest Innov Tecnol_Estud</vt:lpstr>
      <vt:lpstr>MUI Ing y Arquit_PDI</vt:lpstr>
      <vt:lpstr>MUI Ing y Arquit_Estud</vt:lpstr>
      <vt:lpstr>PCEO Ing Telem-Ing Inf TC_PDI</vt:lpstr>
      <vt:lpstr>PCEO Ing Telem-Ing Inf TC_Estud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2023-11-13T11:02:03Z</dcterms:modified>
</cp:coreProperties>
</file>