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53C38B7\"/>
    </mc:Choice>
  </mc:AlternateContent>
  <xr:revisionPtr revIDLastSave="0" documentId="13_ncr:1_{918A4605-5B96-4111-81B7-694C329AC1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o ADE_PDI" sheetId="10" r:id="rId1"/>
    <sheet name="Grado ADE_Estud" sheetId="11" r:id="rId2"/>
    <sheet name="Grado Enfermería_PDI" sheetId="12" r:id="rId3"/>
    <sheet name="Grado Enfermería_Estud" sheetId="13" r:id="rId4"/>
    <sheet name="Grado Ing. Forestal_PDI" sheetId="14" r:id="rId5"/>
    <sheet name="Grado Ing. Forestal_Estud" sheetId="15" r:id="rId6"/>
    <sheet name="Grado Podología_PDI" sheetId="16" r:id="rId7"/>
    <sheet name="Grado Podología_Estud" sheetId="17" r:id="rId8"/>
    <sheet name="PAS_centro" sheetId="4" r:id="rId9"/>
    <sheet name="código preguntas PDI" sheetId="5" r:id="rId10"/>
    <sheet name="código preguntas PAS" sheetId="6" r:id="rId11"/>
    <sheet name="código preguntas Estud" sheetId="18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7" l="1"/>
  <c r="B18" i="15"/>
  <c r="B18" i="13"/>
  <c r="B18" i="11"/>
  <c r="B20" i="11"/>
  <c r="B20" i="17"/>
  <c r="B20" i="15"/>
  <c r="B20" i="13"/>
</calcChain>
</file>

<file path=xl/sharedStrings.xml><?xml version="1.0" encoding="utf-8"?>
<sst xmlns="http://schemas.openxmlformats.org/spreadsheetml/2006/main" count="510" uniqueCount="131">
  <si>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</si>
  <si>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</si>
  <si>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</si>
  <si>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</si>
  <si>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</si>
  <si>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</si>
  <si>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</si>
  <si>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</si>
  <si>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</si>
  <si>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</si>
  <si>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</si>
  <si>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</si>
  <si>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</si>
  <si>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</si>
  <si>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</si>
  <si>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</si>
  <si>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</si>
  <si>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</si>
  <si>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</si>
  <si>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</si>
  <si>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</si>
  <si>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</si>
  <si>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</si>
  <si>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</si>
  <si>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</si>
  <si>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</si>
  <si>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</si>
  <si>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</si>
  <si>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</si>
  <si>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</si>
  <si>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</si>
  <si>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</si>
  <si>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</si>
  <si>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</si>
  <si>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</si>
  <si>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</si>
  <si>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</si>
  <si>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</si>
  <si>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</si>
  <si>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</si>
  <si>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</si>
  <si>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</si>
  <si>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</si>
  <si>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</si>
  <si>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</si>
  <si>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</si>
  <si>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</si>
  <si>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</si>
  <si>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</si>
  <si>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</si>
  <si>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</si>
  <si>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</si>
  <si>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</si>
  <si>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</si>
  <si>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</si>
  <si>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</si>
  <si>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</si>
  <si>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</si>
  <si>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</si>
  <si>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</si>
  <si>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</si>
  <si>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</si>
  <si>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</si>
  <si>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</si>
  <si>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</si>
  <si>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</si>
  <si>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</si>
  <si>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</si>
  <si>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</si>
  <si>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</si>
  <si>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</si>
  <si>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</si>
  <si>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</si>
  <si>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</si>
  <si>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</si>
  <si>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</si>
  <si>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</si>
  <si>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</si>
  <si>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</si>
  <si>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</si>
  <si>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</si>
  <si>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</si>
  <si>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</si>
  <si>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</si>
  <si>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</si>
  <si>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</si>
  <si>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</si>
  <si>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</si>
  <si>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</si>
  <si>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</si>
  <si>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</si>
  <si>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</si>
  <si>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</si>
  <si>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</si>
  <si>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</si>
  <si>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</si>
  <si>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</si>
  <si>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</si>
  <si>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</si>
  <si>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</si>
  <si>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</si>
  <si>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</si>
  <si>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</si>
  <si>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</si>
  <si>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</si>
  <si>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</si>
  <si>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</si>
  <si>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</si>
  <si>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</si>
  <si>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</si>
  <si>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</si>
  <si>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</si>
  <si>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</si>
  <si>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</si>
  <si>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OBSERVACIONES Y SUGERENCIAS</t>
  </si>
  <si>
    <t>COMENTARIOS</t>
  </si>
  <si>
    <t>Aulas para actividades prácticas (salas de informática, laboratorios)</t>
  </si>
  <si>
    <t>Orientación y apoyo al estudiante (Plan de Acción Tutorial de la Titulación, Oficina de Atención al Estudiante, etc.).</t>
  </si>
  <si>
    <t>Todas las del Centro</t>
  </si>
  <si>
    <t>NS/NC</t>
  </si>
  <si>
    <t>Centro Universitario de Plasencia</t>
  </si>
  <si>
    <t>Grado en Administración y Dirección de Empresas</t>
  </si>
  <si>
    <t>Grado en Enfermería</t>
  </si>
  <si>
    <t>Grado en Ingeniería Forestal y del Medio Natural - Explotaciones Forestales</t>
  </si>
  <si>
    <t>Grado en Podología</t>
  </si>
  <si>
    <t>Nº encuestados</t>
  </si>
  <si>
    <t>Tasa de Participación</t>
  </si>
  <si>
    <t>P31</t>
  </si>
  <si>
    <t>Sistemas de evaluación empleados por los profesores</t>
  </si>
  <si>
    <t>2016/2017</t>
  </si>
  <si>
    <t>Total títulos solicitados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</si>
</sst>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1" fontId="0" fillId="2" borderId="1" xfId="0" applyNumberFormat="1" applyFill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165" fontId="0" fillId="2" borderId="1" xfId="0" applyNumberForma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6"/>
  <sheetViews>
    <sheetView tabSelected="1"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121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129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2">
        <v>1</v>
      </c>
      <c r="B7" s="23">
        <v>0</v>
      </c>
      <c r="C7" s="23">
        <v>1</v>
      </c>
      <c r="D7" s="23">
        <v>0</v>
      </c>
      <c r="E7" s="23">
        <v>0</v>
      </c>
      <c r="F7" s="23">
        <v>0</v>
      </c>
      <c r="G7" s="23">
        <v>1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3">
        <v>1</v>
      </c>
      <c r="V7" s="23">
        <v>0</v>
      </c>
      <c r="W7" s="23">
        <v>0</v>
      </c>
      <c r="X7" s="23">
        <v>0</v>
      </c>
      <c r="Y7" s="23">
        <v>0</v>
      </c>
    </row>
    <row r="8" spans="1:25" x14ac:dyDescent="0.25">
      <c r="A8" s="22">
        <v>2</v>
      </c>
      <c r="B8" s="23">
        <v>1</v>
      </c>
      <c r="C8" s="23">
        <v>3</v>
      </c>
      <c r="D8" s="23">
        <v>0</v>
      </c>
      <c r="E8" s="23">
        <v>2</v>
      </c>
      <c r="F8" s="23">
        <v>1</v>
      </c>
      <c r="G8" s="23">
        <v>3</v>
      </c>
      <c r="H8" s="23">
        <v>1</v>
      </c>
      <c r="I8" s="23">
        <v>0</v>
      </c>
      <c r="J8" s="23">
        <v>1</v>
      </c>
      <c r="K8" s="23">
        <v>0</v>
      </c>
      <c r="L8" s="23">
        <v>2</v>
      </c>
      <c r="M8" s="23">
        <v>2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  <c r="S8" s="23">
        <v>0</v>
      </c>
      <c r="T8" s="23">
        <v>0</v>
      </c>
      <c r="U8" s="23">
        <v>0</v>
      </c>
      <c r="V8" s="23">
        <v>0</v>
      </c>
      <c r="W8" s="23">
        <v>0</v>
      </c>
      <c r="X8" s="23">
        <v>0</v>
      </c>
      <c r="Y8" s="23">
        <v>1</v>
      </c>
    </row>
    <row r="9" spans="1:25" x14ac:dyDescent="0.25">
      <c r="A9" s="22">
        <v>3</v>
      </c>
      <c r="B9" s="23">
        <v>3</v>
      </c>
      <c r="C9" s="23">
        <v>2</v>
      </c>
      <c r="D9" s="23">
        <v>1</v>
      </c>
      <c r="E9" s="23">
        <v>4</v>
      </c>
      <c r="F9" s="23">
        <v>6</v>
      </c>
      <c r="G9" s="23">
        <v>10</v>
      </c>
      <c r="H9" s="23">
        <v>7</v>
      </c>
      <c r="I9" s="23">
        <v>5</v>
      </c>
      <c r="J9" s="23">
        <v>7</v>
      </c>
      <c r="K9" s="23">
        <v>6</v>
      </c>
      <c r="L9" s="23">
        <v>3</v>
      </c>
      <c r="M9" s="23">
        <v>3</v>
      </c>
      <c r="N9" s="23">
        <v>6</v>
      </c>
      <c r="O9" s="23">
        <v>2</v>
      </c>
      <c r="P9" s="23">
        <v>0</v>
      </c>
      <c r="Q9" s="23">
        <v>0</v>
      </c>
      <c r="R9" s="23">
        <v>1</v>
      </c>
      <c r="S9" s="23">
        <v>0</v>
      </c>
      <c r="T9" s="23">
        <v>1</v>
      </c>
      <c r="U9" s="23">
        <v>2</v>
      </c>
      <c r="V9" s="23">
        <v>2</v>
      </c>
      <c r="W9" s="23">
        <v>1</v>
      </c>
      <c r="X9" s="23">
        <v>4</v>
      </c>
      <c r="Y9" s="23">
        <v>1</v>
      </c>
    </row>
    <row r="10" spans="1:25" x14ac:dyDescent="0.25">
      <c r="A10" s="22">
        <v>4</v>
      </c>
      <c r="B10" s="23">
        <v>8</v>
      </c>
      <c r="C10" s="23">
        <v>5</v>
      </c>
      <c r="D10" s="23">
        <v>7</v>
      </c>
      <c r="E10" s="23">
        <v>7</v>
      </c>
      <c r="F10" s="23">
        <v>6</v>
      </c>
      <c r="G10" s="23">
        <v>0</v>
      </c>
      <c r="H10" s="23">
        <v>5</v>
      </c>
      <c r="I10" s="23">
        <v>4</v>
      </c>
      <c r="J10" s="23">
        <v>6</v>
      </c>
      <c r="K10" s="23">
        <v>5</v>
      </c>
      <c r="L10" s="23">
        <v>3</v>
      </c>
      <c r="M10" s="23">
        <v>7</v>
      </c>
      <c r="N10" s="23">
        <v>6</v>
      </c>
      <c r="O10" s="23">
        <v>4</v>
      </c>
      <c r="P10" s="23">
        <v>4</v>
      </c>
      <c r="Q10" s="23">
        <v>4</v>
      </c>
      <c r="R10" s="23">
        <v>3</v>
      </c>
      <c r="S10" s="23">
        <v>4</v>
      </c>
      <c r="T10" s="23">
        <v>4</v>
      </c>
      <c r="U10" s="23">
        <v>6</v>
      </c>
      <c r="V10" s="23">
        <v>4</v>
      </c>
      <c r="W10" s="23">
        <v>8</v>
      </c>
      <c r="X10" s="23">
        <v>6</v>
      </c>
      <c r="Y10" s="23">
        <v>7</v>
      </c>
    </row>
    <row r="11" spans="1:25" x14ac:dyDescent="0.25">
      <c r="A11" s="22">
        <v>5</v>
      </c>
      <c r="B11" s="23">
        <v>2</v>
      </c>
      <c r="C11" s="23">
        <v>3</v>
      </c>
      <c r="D11" s="23">
        <v>6</v>
      </c>
      <c r="E11" s="23">
        <v>1</v>
      </c>
      <c r="F11" s="23">
        <v>1</v>
      </c>
      <c r="G11" s="23">
        <v>0</v>
      </c>
      <c r="H11" s="23">
        <v>1</v>
      </c>
      <c r="I11" s="23">
        <v>5</v>
      </c>
      <c r="J11" s="23">
        <v>0</v>
      </c>
      <c r="K11" s="23">
        <v>3</v>
      </c>
      <c r="L11" s="23">
        <v>2</v>
      </c>
      <c r="M11" s="23">
        <v>2</v>
      </c>
      <c r="N11" s="23">
        <v>2</v>
      </c>
      <c r="O11" s="23">
        <v>8</v>
      </c>
      <c r="P11" s="23">
        <v>10</v>
      </c>
      <c r="Q11" s="23">
        <v>10</v>
      </c>
      <c r="R11" s="23">
        <v>10</v>
      </c>
      <c r="S11" s="23">
        <v>10</v>
      </c>
      <c r="T11" s="23">
        <v>9</v>
      </c>
      <c r="U11" s="23">
        <v>5</v>
      </c>
      <c r="V11" s="23">
        <v>7</v>
      </c>
      <c r="W11" s="23">
        <v>5</v>
      </c>
      <c r="X11" s="23">
        <v>4</v>
      </c>
      <c r="Y11" s="23">
        <v>5</v>
      </c>
    </row>
    <row r="12" spans="1:25" x14ac:dyDescent="0.25">
      <c r="A12" s="22" t="s">
        <v>119</v>
      </c>
      <c r="B12" s="23">
        <v>0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4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1</v>
      </c>
      <c r="W12" s="23">
        <v>0</v>
      </c>
      <c r="X12" s="23">
        <v>0</v>
      </c>
      <c r="Y12" s="23">
        <v>0</v>
      </c>
    </row>
    <row r="13" spans="1:25" x14ac:dyDescent="0.25">
      <c r="A13" s="22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x14ac:dyDescent="0.25">
      <c r="A14" s="24" t="s">
        <v>36</v>
      </c>
      <c r="B14" s="25">
        <v>3.7857142857142856</v>
      </c>
      <c r="C14" s="25">
        <v>3.4285714285714284</v>
      </c>
      <c r="D14" s="25">
        <v>4.3571428571428568</v>
      </c>
      <c r="E14" s="25">
        <v>3.5</v>
      </c>
      <c r="F14" s="25">
        <v>3.5</v>
      </c>
      <c r="G14" s="25">
        <v>2.6428571428571428</v>
      </c>
      <c r="H14" s="25">
        <v>3.4285714285714284</v>
      </c>
      <c r="I14" s="25">
        <v>4</v>
      </c>
      <c r="J14" s="25">
        <v>3.3571428571428572</v>
      </c>
      <c r="K14" s="25">
        <v>3.7857142857142856</v>
      </c>
      <c r="L14" s="25">
        <v>3.5</v>
      </c>
      <c r="M14" s="25">
        <v>3.6428571428571428</v>
      </c>
      <c r="N14" s="25">
        <v>3.7142857142857144</v>
      </c>
      <c r="O14" s="25">
        <v>4.4285714285714288</v>
      </c>
      <c r="P14" s="25">
        <v>4.7142857142857144</v>
      </c>
      <c r="Q14" s="25">
        <v>4.7142857142857144</v>
      </c>
      <c r="R14" s="25">
        <v>4.6428571428571432</v>
      </c>
      <c r="S14" s="25">
        <v>4.7142857142857144</v>
      </c>
      <c r="T14" s="25">
        <v>4.5714285714285712</v>
      </c>
      <c r="U14" s="25">
        <v>4</v>
      </c>
      <c r="V14" s="25">
        <v>4.384615384615385</v>
      </c>
      <c r="W14" s="25">
        <v>4.2857142857142856</v>
      </c>
      <c r="X14" s="25">
        <v>4</v>
      </c>
      <c r="Y14" s="25">
        <v>4.1428571428571432</v>
      </c>
    </row>
    <row r="15" spans="1:25" x14ac:dyDescent="0.25">
      <c r="A15" s="24" t="s">
        <v>37</v>
      </c>
      <c r="B15" s="25">
        <v>0.8017837257372733</v>
      </c>
      <c r="C15" s="25">
        <v>1.2838814775327383</v>
      </c>
      <c r="D15" s="25">
        <v>0.63332369377665143</v>
      </c>
      <c r="E15" s="25">
        <v>0.85485041426511033</v>
      </c>
      <c r="F15" s="25">
        <v>0.75955452531274992</v>
      </c>
      <c r="G15" s="25">
        <v>0.63332369377665054</v>
      </c>
      <c r="H15" s="25">
        <v>0.75592894601845384</v>
      </c>
      <c r="I15" s="25">
        <v>0.8770580193070292</v>
      </c>
      <c r="J15" s="25">
        <v>0.63332369377665143</v>
      </c>
      <c r="K15" s="25">
        <v>0.8017837257372733</v>
      </c>
      <c r="L15" s="25">
        <v>1.0801234497346435</v>
      </c>
      <c r="M15" s="25">
        <v>0.92878273166406533</v>
      </c>
      <c r="N15" s="25">
        <v>0.72627303920256314</v>
      </c>
      <c r="O15" s="25">
        <v>0.75592894601845528</v>
      </c>
      <c r="P15" s="25">
        <v>0.46880723093849541</v>
      </c>
      <c r="Q15" s="25">
        <v>0.46880723093849541</v>
      </c>
      <c r="R15" s="25">
        <v>0.63332369377665143</v>
      </c>
      <c r="S15" s="25">
        <v>0.46880723093849541</v>
      </c>
      <c r="T15" s="25">
        <v>0.64620617265886493</v>
      </c>
      <c r="U15" s="25">
        <v>1.1094003924504583</v>
      </c>
      <c r="V15" s="25">
        <v>0.76794764778830393</v>
      </c>
      <c r="W15" s="25">
        <v>0.61124984550212502</v>
      </c>
      <c r="X15" s="25">
        <v>0.78446454055273618</v>
      </c>
      <c r="Y15" s="25">
        <v>0.86443782150756676</v>
      </c>
    </row>
    <row r="16" spans="1:25" x14ac:dyDescent="0.25">
      <c r="A16" s="24" t="s">
        <v>38</v>
      </c>
      <c r="B16" s="26">
        <v>14</v>
      </c>
      <c r="C16" s="26">
        <v>14</v>
      </c>
      <c r="D16" s="26">
        <v>14</v>
      </c>
      <c r="E16" s="26">
        <v>14</v>
      </c>
      <c r="F16" s="26">
        <v>14</v>
      </c>
      <c r="G16" s="26">
        <v>14</v>
      </c>
      <c r="H16" s="26">
        <v>14</v>
      </c>
      <c r="I16" s="26">
        <v>14</v>
      </c>
      <c r="J16" s="26">
        <v>14</v>
      </c>
      <c r="K16" s="26">
        <v>14</v>
      </c>
      <c r="L16" s="26">
        <v>10</v>
      </c>
      <c r="M16" s="26">
        <v>14</v>
      </c>
      <c r="N16" s="26">
        <v>14</v>
      </c>
      <c r="O16" s="26">
        <v>14</v>
      </c>
      <c r="P16" s="26">
        <v>14</v>
      </c>
      <c r="Q16" s="26">
        <v>14</v>
      </c>
      <c r="R16" s="26">
        <v>14</v>
      </c>
      <c r="S16" s="26">
        <v>14</v>
      </c>
      <c r="T16" s="26">
        <v>14</v>
      </c>
      <c r="U16" s="26">
        <v>14</v>
      </c>
      <c r="V16" s="26">
        <v>13</v>
      </c>
      <c r="W16" s="26">
        <v>14</v>
      </c>
      <c r="X16" s="26">
        <v>14</v>
      </c>
      <c r="Y16" s="26">
        <v>14</v>
      </c>
    </row>
  </sheetData>
  <phoneticPr fontId="0" type="noConversion"/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0"/>
  <sheetViews>
    <sheetView zoomScaleNormal="100" workbookViewId="0"/>
  </sheetViews>
  <sheetFormatPr baseColWidth="10" defaultRowHeight="15" x14ac:dyDescent="0.25"/>
  <cols>
    <col min="1" max="1" width="20.8554687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0" t="s">
        <v>121</v>
      </c>
    </row>
    <row r="3" spans="1:32" x14ac:dyDescent="0.25">
      <c r="A3" s="1" t="s">
        <v>1</v>
      </c>
      <c r="B3" t="s">
        <v>120</v>
      </c>
    </row>
    <row r="4" spans="1:32" x14ac:dyDescent="0.25">
      <c r="A4" s="1" t="s">
        <v>2</v>
      </c>
      <c r="B4" t="s">
        <v>129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127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2</v>
      </c>
      <c r="E8" s="3">
        <v>2</v>
      </c>
      <c r="F8" s="3">
        <v>0</v>
      </c>
      <c r="G8" s="3">
        <v>1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3</v>
      </c>
      <c r="O8" s="3">
        <v>1</v>
      </c>
      <c r="P8" s="3">
        <v>0</v>
      </c>
      <c r="Q8" s="3">
        <v>0</v>
      </c>
      <c r="R8" s="3">
        <v>0</v>
      </c>
      <c r="S8" s="3">
        <v>2</v>
      </c>
      <c r="T8" s="3">
        <v>0</v>
      </c>
      <c r="U8" s="3">
        <v>0</v>
      </c>
      <c r="V8" s="3">
        <v>0</v>
      </c>
      <c r="W8" s="3">
        <v>1</v>
      </c>
      <c r="X8" s="3">
        <v>1</v>
      </c>
      <c r="Y8" s="3">
        <v>1</v>
      </c>
      <c r="Z8" s="3">
        <v>2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3</v>
      </c>
      <c r="C9" s="3">
        <v>9</v>
      </c>
      <c r="D9" s="3">
        <v>4</v>
      </c>
      <c r="E9" s="3">
        <v>0</v>
      </c>
      <c r="F9" s="3">
        <v>3</v>
      </c>
      <c r="G9" s="3">
        <v>2</v>
      </c>
      <c r="H9" s="3">
        <v>4</v>
      </c>
      <c r="I9" s="3">
        <v>4</v>
      </c>
      <c r="J9" s="3">
        <v>4</v>
      </c>
      <c r="K9" s="3">
        <v>2</v>
      </c>
      <c r="L9" s="3">
        <v>3</v>
      </c>
      <c r="M9" s="3">
        <v>4</v>
      </c>
      <c r="N9" s="3">
        <v>1</v>
      </c>
      <c r="O9" s="3">
        <v>2</v>
      </c>
      <c r="P9" s="3">
        <v>5</v>
      </c>
      <c r="Q9" s="3">
        <v>1</v>
      </c>
      <c r="R9" s="3">
        <v>3</v>
      </c>
      <c r="S9" s="3">
        <v>5</v>
      </c>
      <c r="T9" s="3">
        <v>2</v>
      </c>
      <c r="U9" s="3">
        <v>3</v>
      </c>
      <c r="V9" s="3">
        <v>3</v>
      </c>
      <c r="W9" s="3">
        <v>1</v>
      </c>
      <c r="X9" s="3">
        <v>3</v>
      </c>
      <c r="Y9" s="3">
        <v>3</v>
      </c>
      <c r="Z9" s="3">
        <v>3</v>
      </c>
      <c r="AA9" s="3">
        <v>3</v>
      </c>
      <c r="AB9" s="3">
        <v>2</v>
      </c>
      <c r="AC9" s="3">
        <v>4</v>
      </c>
      <c r="AD9" s="3">
        <v>2</v>
      </c>
      <c r="AE9" s="3">
        <v>3</v>
      </c>
      <c r="AF9" s="3">
        <v>2</v>
      </c>
    </row>
    <row r="10" spans="1:32" x14ac:dyDescent="0.25">
      <c r="A10" s="8">
        <v>4</v>
      </c>
      <c r="B10" s="3">
        <v>9</v>
      </c>
      <c r="C10" s="3">
        <v>3</v>
      </c>
      <c r="D10" s="3">
        <v>6</v>
      </c>
      <c r="E10" s="3">
        <v>6</v>
      </c>
      <c r="F10" s="3">
        <v>6</v>
      </c>
      <c r="G10" s="3">
        <v>7</v>
      </c>
      <c r="H10" s="3">
        <v>7</v>
      </c>
      <c r="I10" s="3">
        <v>5</v>
      </c>
      <c r="J10" s="3">
        <v>9</v>
      </c>
      <c r="K10" s="3">
        <v>8</v>
      </c>
      <c r="L10" s="3">
        <v>8</v>
      </c>
      <c r="M10" s="3">
        <v>6</v>
      </c>
      <c r="N10" s="3">
        <v>3</v>
      </c>
      <c r="O10" s="3">
        <v>8</v>
      </c>
      <c r="P10" s="3">
        <v>6</v>
      </c>
      <c r="Q10" s="3">
        <v>10</v>
      </c>
      <c r="R10" s="3">
        <v>8</v>
      </c>
      <c r="S10" s="3">
        <v>2</v>
      </c>
      <c r="T10" s="3">
        <v>7</v>
      </c>
      <c r="U10" s="3">
        <v>6</v>
      </c>
      <c r="V10" s="3">
        <v>5</v>
      </c>
      <c r="W10" s="3">
        <v>5</v>
      </c>
      <c r="X10" s="3">
        <v>5</v>
      </c>
      <c r="Y10" s="3">
        <v>7</v>
      </c>
      <c r="Z10" s="3">
        <v>4</v>
      </c>
      <c r="AA10" s="3">
        <v>7</v>
      </c>
      <c r="AB10" s="3">
        <v>8</v>
      </c>
      <c r="AC10" s="3">
        <v>5</v>
      </c>
      <c r="AD10" s="3">
        <v>4</v>
      </c>
      <c r="AE10" s="3">
        <v>6</v>
      </c>
      <c r="AF10" s="3">
        <v>6</v>
      </c>
    </row>
    <row r="11" spans="1:32" x14ac:dyDescent="0.25">
      <c r="A11" s="8">
        <v>5</v>
      </c>
      <c r="B11" s="3">
        <v>1</v>
      </c>
      <c r="C11" s="3">
        <v>1</v>
      </c>
      <c r="D11" s="3">
        <v>1</v>
      </c>
      <c r="E11" s="3">
        <v>4</v>
      </c>
      <c r="F11" s="3">
        <v>4</v>
      </c>
      <c r="G11" s="3">
        <v>3</v>
      </c>
      <c r="H11" s="3">
        <v>2</v>
      </c>
      <c r="I11" s="3">
        <v>3</v>
      </c>
      <c r="J11" s="3">
        <v>0</v>
      </c>
      <c r="K11" s="3">
        <v>1</v>
      </c>
      <c r="L11" s="3">
        <v>2</v>
      </c>
      <c r="M11" s="3">
        <v>3</v>
      </c>
      <c r="N11" s="3">
        <v>4</v>
      </c>
      <c r="O11" s="3">
        <v>2</v>
      </c>
      <c r="P11" s="3">
        <v>2</v>
      </c>
      <c r="Q11" s="3">
        <v>2</v>
      </c>
      <c r="R11" s="3">
        <v>2</v>
      </c>
      <c r="S11" s="3">
        <v>2</v>
      </c>
      <c r="T11" s="3">
        <v>4</v>
      </c>
      <c r="U11" s="3">
        <v>4</v>
      </c>
      <c r="V11" s="3">
        <v>5</v>
      </c>
      <c r="W11" s="3">
        <v>5</v>
      </c>
      <c r="X11" s="3">
        <v>3</v>
      </c>
      <c r="Y11" s="3">
        <v>2</v>
      </c>
      <c r="Z11" s="3">
        <v>2</v>
      </c>
      <c r="AA11" s="3">
        <v>3</v>
      </c>
      <c r="AB11" s="3">
        <v>3</v>
      </c>
      <c r="AC11" s="3">
        <v>3</v>
      </c>
      <c r="AD11" s="3">
        <v>1</v>
      </c>
      <c r="AE11" s="3">
        <v>3</v>
      </c>
      <c r="AF11" s="3">
        <v>5</v>
      </c>
    </row>
    <row r="12" spans="1:32" x14ac:dyDescent="0.25">
      <c r="A12" s="8" t="s">
        <v>119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2</v>
      </c>
      <c r="L12" s="3">
        <v>0</v>
      </c>
      <c r="M12" s="3">
        <v>0</v>
      </c>
      <c r="N12" s="3">
        <v>2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0</v>
      </c>
      <c r="W12" s="3">
        <v>1</v>
      </c>
      <c r="X12" s="3">
        <v>1</v>
      </c>
      <c r="Y12" s="3">
        <v>0</v>
      </c>
      <c r="Z12" s="3">
        <v>2</v>
      </c>
      <c r="AA12" s="3">
        <v>0</v>
      </c>
      <c r="AB12" s="3">
        <v>0</v>
      </c>
      <c r="AC12" s="3">
        <v>1</v>
      </c>
      <c r="AD12" s="3">
        <v>6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3.8461538461538463</v>
      </c>
      <c r="C14" s="18">
        <v>3.3846153846153846</v>
      </c>
      <c r="D14" s="18">
        <v>3.4615384615384617</v>
      </c>
      <c r="E14" s="18">
        <v>4</v>
      </c>
      <c r="F14" s="18">
        <v>4.0769230769230766</v>
      </c>
      <c r="G14" s="18">
        <v>3.9230769230769229</v>
      </c>
      <c r="H14" s="18">
        <v>3.8461538461538463</v>
      </c>
      <c r="I14" s="18">
        <v>3.7692307692307692</v>
      </c>
      <c r="J14" s="18">
        <v>3.6923076923076925</v>
      </c>
      <c r="K14" s="18">
        <v>3.9090909090909092</v>
      </c>
      <c r="L14" s="18">
        <v>3.9230769230769229</v>
      </c>
      <c r="M14" s="18">
        <v>3.9230769230769229</v>
      </c>
      <c r="N14" s="18">
        <v>3.7272727272727271</v>
      </c>
      <c r="O14" s="18">
        <v>3.8461538461538463</v>
      </c>
      <c r="P14" s="18">
        <v>3.7692307692307692</v>
      </c>
      <c r="Q14" s="18">
        <v>4.0769230769230766</v>
      </c>
      <c r="R14" s="18">
        <v>3.9230769230769229</v>
      </c>
      <c r="S14" s="18">
        <v>3.1666666666666665</v>
      </c>
      <c r="T14" s="18">
        <v>4.1538461538461542</v>
      </c>
      <c r="U14" s="18">
        <v>4.0769230769230766</v>
      </c>
      <c r="V14" s="18">
        <v>4.1538461538461542</v>
      </c>
      <c r="W14" s="18">
        <v>4.166666666666667</v>
      </c>
      <c r="X14" s="18">
        <v>3.8333333333333335</v>
      </c>
      <c r="Y14" s="18">
        <v>3.7692307692307692</v>
      </c>
      <c r="Z14" s="18">
        <v>3.5454545454545454</v>
      </c>
      <c r="AA14" s="18">
        <v>4</v>
      </c>
      <c r="AB14" s="18">
        <v>4.0769230769230766</v>
      </c>
      <c r="AC14" s="18">
        <v>3.9166666666666665</v>
      </c>
      <c r="AD14" s="18">
        <v>3.8571428571428572</v>
      </c>
      <c r="AE14" s="18">
        <v>4</v>
      </c>
      <c r="AF14" s="18">
        <v>4.2307692307692308</v>
      </c>
    </row>
    <row r="15" spans="1:32" x14ac:dyDescent="0.25">
      <c r="A15" s="5" t="s">
        <v>37</v>
      </c>
      <c r="B15" s="18">
        <v>0.55470019622522815</v>
      </c>
      <c r="C15" s="18">
        <v>0.65044363558799023</v>
      </c>
      <c r="D15" s="18">
        <v>0.87705801930702898</v>
      </c>
      <c r="E15" s="18">
        <v>1.044465935734187</v>
      </c>
      <c r="F15" s="18">
        <v>0.75955452531275058</v>
      </c>
      <c r="G15" s="18">
        <v>0.86231649850257674</v>
      </c>
      <c r="H15" s="18">
        <v>0.68873723172119372</v>
      </c>
      <c r="I15" s="18">
        <v>0.92680869599629889</v>
      </c>
      <c r="J15" s="18">
        <v>0.48038446141526181</v>
      </c>
      <c r="K15" s="18">
        <v>0.53935988997059348</v>
      </c>
      <c r="L15" s="18">
        <v>0.6405126152203493</v>
      </c>
      <c r="M15" s="18">
        <v>0.75955452531275058</v>
      </c>
      <c r="N15" s="18">
        <v>1.2720777563426768</v>
      </c>
      <c r="O15" s="18">
        <v>0.80064076902543502</v>
      </c>
      <c r="P15" s="18">
        <v>0.72501105208198502</v>
      </c>
      <c r="Q15" s="18">
        <v>0.49354811679282545</v>
      </c>
      <c r="R15" s="18">
        <v>0.6405126152203493</v>
      </c>
      <c r="S15" s="18">
        <v>1.1934162828797104</v>
      </c>
      <c r="T15" s="18">
        <v>0.68873723172119372</v>
      </c>
      <c r="U15" s="18">
        <v>0.75955452531275058</v>
      </c>
      <c r="V15" s="18">
        <v>0.80064076902543502</v>
      </c>
      <c r="W15" s="18">
        <v>0.9374368665610916</v>
      </c>
      <c r="X15" s="18">
        <v>0.9374368665610916</v>
      </c>
      <c r="Y15" s="18">
        <v>0.83205029433784439</v>
      </c>
      <c r="Z15" s="18">
        <v>1.0357254813546262</v>
      </c>
      <c r="AA15" s="18">
        <v>0.70710678118654757</v>
      </c>
      <c r="AB15" s="18">
        <v>0.6405126152203493</v>
      </c>
      <c r="AC15" s="18">
        <v>0.79296146109875854</v>
      </c>
      <c r="AD15" s="18">
        <v>0.6900655593423547</v>
      </c>
      <c r="AE15" s="18">
        <v>0.7385489458759964</v>
      </c>
      <c r="AF15" s="18">
        <v>0.72501105208198502</v>
      </c>
    </row>
    <row r="16" spans="1:32" x14ac:dyDescent="0.25">
      <c r="A16" s="5" t="s">
        <v>38</v>
      </c>
      <c r="B16" s="19">
        <v>13</v>
      </c>
      <c r="C16" s="19">
        <v>13</v>
      </c>
      <c r="D16" s="19">
        <v>13</v>
      </c>
      <c r="E16" s="19">
        <v>12</v>
      </c>
      <c r="F16" s="19">
        <v>13</v>
      </c>
      <c r="G16" s="19">
        <v>13</v>
      </c>
      <c r="H16" s="19">
        <v>13</v>
      </c>
      <c r="I16" s="19">
        <v>13</v>
      </c>
      <c r="J16" s="19">
        <v>13</v>
      </c>
      <c r="K16" s="19">
        <v>11</v>
      </c>
      <c r="L16" s="19">
        <v>13</v>
      </c>
      <c r="M16" s="19">
        <v>13</v>
      </c>
      <c r="N16" s="19">
        <v>11</v>
      </c>
      <c r="O16" s="19">
        <v>13</v>
      </c>
      <c r="P16" s="19">
        <v>13</v>
      </c>
      <c r="Q16" s="19">
        <v>13</v>
      </c>
      <c r="R16" s="19">
        <v>13</v>
      </c>
      <c r="S16" s="19">
        <v>12</v>
      </c>
      <c r="T16" s="19">
        <v>13</v>
      </c>
      <c r="U16" s="19">
        <v>13</v>
      </c>
      <c r="V16" s="19">
        <v>13</v>
      </c>
      <c r="W16" s="19">
        <v>12</v>
      </c>
      <c r="X16" s="19">
        <v>12</v>
      </c>
      <c r="Y16" s="19">
        <v>13</v>
      </c>
      <c r="Z16" s="19">
        <v>11</v>
      </c>
      <c r="AA16" s="19">
        <v>13</v>
      </c>
      <c r="AB16" s="19">
        <v>13</v>
      </c>
      <c r="AC16" s="19">
        <v>12</v>
      </c>
      <c r="AD16" s="19">
        <v>7</v>
      </c>
      <c r="AE16" s="19">
        <v>12</v>
      </c>
      <c r="AF16" s="19">
        <v>13</v>
      </c>
    </row>
    <row r="18" spans="1:2" x14ac:dyDescent="0.25">
      <c r="A18" s="5" t="s">
        <v>125</v>
      </c>
      <c r="B18" s="5">
        <f>SUM(B7:B12)</f>
        <v>13</v>
      </c>
    </row>
    <row r="19" spans="1:2" x14ac:dyDescent="0.25">
      <c r="A19" s="5" t="s">
        <v>130</v>
      </c>
      <c r="B19" s="5">
        <v>50</v>
      </c>
    </row>
    <row r="20" spans="1:2" x14ac:dyDescent="0.25">
      <c r="A20" s="5" t="s">
        <v>126</v>
      </c>
      <c r="B20" s="21">
        <f>B18/B19</f>
        <v>0.26</v>
      </c>
    </row>
  </sheetData>
  <phoneticPr fontId="0" type="noConversion"/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122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129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1</v>
      </c>
      <c r="D9" s="3">
        <v>4</v>
      </c>
      <c r="E9" s="3">
        <v>2</v>
      </c>
      <c r="F9" s="3">
        <v>1</v>
      </c>
      <c r="G9" s="3">
        <v>7</v>
      </c>
      <c r="H9" s="3">
        <v>2</v>
      </c>
      <c r="I9" s="3">
        <v>2</v>
      </c>
      <c r="J9" s="3">
        <v>5</v>
      </c>
      <c r="K9" s="3">
        <v>2</v>
      </c>
      <c r="L9" s="3">
        <v>5</v>
      </c>
      <c r="M9" s="3">
        <v>5</v>
      </c>
      <c r="N9" s="3">
        <v>3</v>
      </c>
      <c r="O9" s="3">
        <v>1</v>
      </c>
      <c r="P9" s="3">
        <v>0</v>
      </c>
      <c r="Q9" s="3">
        <v>1</v>
      </c>
      <c r="R9" s="3">
        <v>1</v>
      </c>
      <c r="S9" s="3">
        <v>1</v>
      </c>
      <c r="T9" s="3">
        <v>2</v>
      </c>
      <c r="U9" s="3">
        <v>2</v>
      </c>
      <c r="V9" s="3">
        <v>2</v>
      </c>
      <c r="W9" s="3">
        <v>0</v>
      </c>
      <c r="X9" s="3">
        <v>0</v>
      </c>
      <c r="Y9" s="3">
        <v>1</v>
      </c>
    </row>
    <row r="10" spans="1:25" x14ac:dyDescent="0.25">
      <c r="A10" s="8">
        <v>4</v>
      </c>
      <c r="B10" s="3">
        <v>8</v>
      </c>
      <c r="C10" s="3">
        <v>7</v>
      </c>
      <c r="D10" s="3">
        <v>5</v>
      </c>
      <c r="E10" s="3">
        <v>6</v>
      </c>
      <c r="F10" s="3">
        <v>8</v>
      </c>
      <c r="G10" s="3">
        <v>2</v>
      </c>
      <c r="H10" s="3">
        <v>5</v>
      </c>
      <c r="I10" s="3">
        <v>6</v>
      </c>
      <c r="J10" s="3">
        <v>4</v>
      </c>
      <c r="K10" s="3">
        <v>6</v>
      </c>
      <c r="L10" s="3">
        <v>3</v>
      </c>
      <c r="M10" s="3">
        <v>3</v>
      </c>
      <c r="N10" s="3">
        <v>4</v>
      </c>
      <c r="O10" s="3">
        <v>3</v>
      </c>
      <c r="P10" s="3">
        <v>3</v>
      </c>
      <c r="Q10" s="3">
        <v>5</v>
      </c>
      <c r="R10" s="3">
        <v>5</v>
      </c>
      <c r="S10" s="3">
        <v>5</v>
      </c>
      <c r="T10" s="3">
        <v>4</v>
      </c>
      <c r="U10" s="3">
        <v>5</v>
      </c>
      <c r="V10" s="3">
        <v>4</v>
      </c>
      <c r="W10" s="3">
        <v>6</v>
      </c>
      <c r="X10" s="3">
        <v>6</v>
      </c>
      <c r="Y10" s="3">
        <v>5</v>
      </c>
    </row>
    <row r="11" spans="1:25" x14ac:dyDescent="0.25">
      <c r="A11" s="8">
        <v>5</v>
      </c>
      <c r="B11" s="3">
        <v>0</v>
      </c>
      <c r="C11" s="3">
        <v>1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1</v>
      </c>
      <c r="J11" s="3">
        <v>0</v>
      </c>
      <c r="K11" s="3">
        <v>1</v>
      </c>
      <c r="L11" s="3">
        <v>0</v>
      </c>
      <c r="M11" s="3">
        <v>0</v>
      </c>
      <c r="N11" s="3">
        <v>2</v>
      </c>
      <c r="O11" s="3">
        <v>5</v>
      </c>
      <c r="P11" s="3">
        <v>6</v>
      </c>
      <c r="Q11" s="3">
        <v>3</v>
      </c>
      <c r="R11" s="3">
        <v>3</v>
      </c>
      <c r="S11" s="3">
        <v>3</v>
      </c>
      <c r="T11" s="3">
        <v>3</v>
      </c>
      <c r="U11" s="3">
        <v>2</v>
      </c>
      <c r="V11" s="3">
        <v>3</v>
      </c>
      <c r="W11" s="3">
        <v>3</v>
      </c>
      <c r="X11" s="3">
        <v>3</v>
      </c>
      <c r="Y11" s="3">
        <v>3</v>
      </c>
    </row>
    <row r="12" spans="1:25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8">
        <v>3.8888888888888888</v>
      </c>
      <c r="C14" s="18">
        <v>4</v>
      </c>
      <c r="D14" s="18">
        <v>3.5555555555555554</v>
      </c>
      <c r="E14" s="18">
        <v>3.4444444444444446</v>
      </c>
      <c r="F14" s="18">
        <v>3.8888888888888888</v>
      </c>
      <c r="G14" s="18">
        <v>3.2222222222222223</v>
      </c>
      <c r="H14" s="18">
        <v>3.6666666666666665</v>
      </c>
      <c r="I14" s="18">
        <v>3.8888888888888888</v>
      </c>
      <c r="J14" s="18">
        <v>3.4444444444444446</v>
      </c>
      <c r="K14" s="18">
        <v>3.8888888888888888</v>
      </c>
      <c r="L14" s="18">
        <v>3.375</v>
      </c>
      <c r="M14" s="18">
        <v>3.2222222222222223</v>
      </c>
      <c r="N14" s="18">
        <v>3.8888888888888888</v>
      </c>
      <c r="O14" s="18">
        <v>4.4444444444444446</v>
      </c>
      <c r="P14" s="18">
        <v>4.666666666666667</v>
      </c>
      <c r="Q14" s="18">
        <v>4.2222222222222223</v>
      </c>
      <c r="R14" s="18">
        <v>4.2222222222222223</v>
      </c>
      <c r="S14" s="18">
        <v>4.2222222222222223</v>
      </c>
      <c r="T14" s="18">
        <v>4.1111111111111107</v>
      </c>
      <c r="U14" s="18">
        <v>4</v>
      </c>
      <c r="V14" s="18">
        <v>4.1111111111111107</v>
      </c>
      <c r="W14" s="18">
        <v>4.333333333333333</v>
      </c>
      <c r="X14" s="18">
        <v>4.333333333333333</v>
      </c>
      <c r="Y14" s="18">
        <v>4.2222222222222223</v>
      </c>
    </row>
    <row r="15" spans="1:25" x14ac:dyDescent="0.25">
      <c r="A15" s="5" t="s">
        <v>37</v>
      </c>
      <c r="B15" s="18">
        <v>0.33333333333333343</v>
      </c>
      <c r="C15" s="18">
        <v>0.5</v>
      </c>
      <c r="D15" s="18">
        <v>0.52704627669473059</v>
      </c>
      <c r="E15" s="18">
        <v>1.0137937550497036</v>
      </c>
      <c r="F15" s="18">
        <v>0.33333333333333337</v>
      </c>
      <c r="G15" s="18">
        <v>0.44095855184409866</v>
      </c>
      <c r="H15" s="18">
        <v>0.8660254037844386</v>
      </c>
      <c r="I15" s="18">
        <v>0.60092521257733122</v>
      </c>
      <c r="J15" s="18">
        <v>0.52704627669473059</v>
      </c>
      <c r="K15" s="18">
        <v>0.60092521257733122</v>
      </c>
      <c r="L15" s="18">
        <v>0.51754916950676566</v>
      </c>
      <c r="M15" s="18">
        <v>0.66666666666666685</v>
      </c>
      <c r="N15" s="18">
        <v>0.78173595997057133</v>
      </c>
      <c r="O15" s="18">
        <v>0.72648315725677948</v>
      </c>
      <c r="P15" s="18">
        <v>0.5</v>
      </c>
      <c r="Q15" s="18">
        <v>0.66666666666666552</v>
      </c>
      <c r="R15" s="18">
        <v>0.66666666666666552</v>
      </c>
      <c r="S15" s="18">
        <v>0.66666666666666552</v>
      </c>
      <c r="T15" s="18">
        <v>0.78173595997057133</v>
      </c>
      <c r="U15" s="18">
        <v>0.70710678118654757</v>
      </c>
      <c r="V15" s="18">
        <v>0.78173595997057133</v>
      </c>
      <c r="W15" s="18">
        <v>0.5</v>
      </c>
      <c r="X15" s="18">
        <v>0.5</v>
      </c>
      <c r="Y15" s="18">
        <v>0.66666666666666552</v>
      </c>
    </row>
    <row r="16" spans="1:25" x14ac:dyDescent="0.25">
      <c r="A16" s="5" t="s">
        <v>38</v>
      </c>
      <c r="B16" s="19">
        <v>9</v>
      </c>
      <c r="C16" s="19">
        <v>9</v>
      </c>
      <c r="D16" s="19">
        <v>9</v>
      </c>
      <c r="E16" s="19">
        <v>9</v>
      </c>
      <c r="F16" s="19">
        <v>9</v>
      </c>
      <c r="G16" s="19">
        <v>9</v>
      </c>
      <c r="H16" s="19">
        <v>9</v>
      </c>
      <c r="I16" s="19">
        <v>9</v>
      </c>
      <c r="J16" s="19">
        <v>9</v>
      </c>
      <c r="K16" s="19">
        <v>9</v>
      </c>
      <c r="L16" s="19">
        <v>8</v>
      </c>
      <c r="M16" s="19">
        <v>9</v>
      </c>
      <c r="N16" s="19">
        <v>9</v>
      </c>
      <c r="O16" s="19">
        <v>9</v>
      </c>
      <c r="P16" s="19">
        <v>9</v>
      </c>
      <c r="Q16" s="19">
        <v>9</v>
      </c>
      <c r="R16" s="19">
        <v>9</v>
      </c>
      <c r="S16" s="19">
        <v>9</v>
      </c>
      <c r="T16" s="19">
        <v>9</v>
      </c>
      <c r="U16" s="19">
        <v>9</v>
      </c>
      <c r="V16" s="19">
        <v>9</v>
      </c>
      <c r="W16" s="19">
        <v>9</v>
      </c>
      <c r="X16" s="19">
        <v>9</v>
      </c>
      <c r="Y16" s="19">
        <v>9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0"/>
  <sheetViews>
    <sheetView workbookViewId="0"/>
  </sheetViews>
  <sheetFormatPr baseColWidth="10" defaultRowHeight="15" x14ac:dyDescent="0.25"/>
  <cols>
    <col min="1" max="1" width="21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0" t="s">
        <v>122</v>
      </c>
    </row>
    <row r="3" spans="1:32" x14ac:dyDescent="0.25">
      <c r="A3" s="1" t="s">
        <v>1</v>
      </c>
      <c r="B3" t="s">
        <v>120</v>
      </c>
    </row>
    <row r="4" spans="1:32" x14ac:dyDescent="0.25">
      <c r="A4" s="1" t="s">
        <v>2</v>
      </c>
      <c r="B4" t="s">
        <v>129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127</v>
      </c>
    </row>
    <row r="7" spans="1:32" x14ac:dyDescent="0.25">
      <c r="A7" s="28">
        <v>1</v>
      </c>
      <c r="B7" s="29">
        <v>1</v>
      </c>
      <c r="C7" s="29">
        <v>1</v>
      </c>
      <c r="D7" s="29">
        <v>5</v>
      </c>
      <c r="E7" s="29">
        <v>0</v>
      </c>
      <c r="F7" s="29">
        <v>6</v>
      </c>
      <c r="G7" s="29">
        <v>2</v>
      </c>
      <c r="H7" s="29">
        <v>5</v>
      </c>
      <c r="I7" s="29">
        <v>11</v>
      </c>
      <c r="J7" s="29">
        <v>4</v>
      </c>
      <c r="K7" s="29">
        <v>0</v>
      </c>
      <c r="L7" s="29">
        <v>5</v>
      </c>
      <c r="M7" s="29">
        <v>17</v>
      </c>
      <c r="N7" s="29">
        <v>7</v>
      </c>
      <c r="O7" s="29">
        <v>5</v>
      </c>
      <c r="P7" s="29">
        <v>6</v>
      </c>
      <c r="Q7" s="29">
        <v>7</v>
      </c>
      <c r="R7" s="29">
        <v>2</v>
      </c>
      <c r="S7" s="29">
        <v>12</v>
      </c>
      <c r="T7" s="29">
        <v>7</v>
      </c>
      <c r="U7" s="29">
        <v>5</v>
      </c>
      <c r="V7" s="29">
        <v>24</v>
      </c>
      <c r="W7" s="29">
        <v>4</v>
      </c>
      <c r="X7" s="29">
        <v>2</v>
      </c>
      <c r="Y7" s="29">
        <v>4</v>
      </c>
      <c r="Z7" s="29">
        <v>6</v>
      </c>
      <c r="AA7" s="29">
        <v>4</v>
      </c>
      <c r="AB7" s="29">
        <v>2</v>
      </c>
      <c r="AC7" s="29">
        <v>6</v>
      </c>
      <c r="AD7" s="29">
        <v>6</v>
      </c>
      <c r="AE7" s="29">
        <v>6</v>
      </c>
      <c r="AF7" s="29">
        <v>1</v>
      </c>
    </row>
    <row r="8" spans="1:32" x14ac:dyDescent="0.25">
      <c r="A8" s="28">
        <v>2</v>
      </c>
      <c r="B8" s="29">
        <v>9</v>
      </c>
      <c r="C8" s="29">
        <v>7</v>
      </c>
      <c r="D8" s="29">
        <v>15</v>
      </c>
      <c r="E8" s="29">
        <v>12</v>
      </c>
      <c r="F8" s="29">
        <v>10</v>
      </c>
      <c r="G8" s="29">
        <v>14</v>
      </c>
      <c r="H8" s="29">
        <v>9</v>
      </c>
      <c r="I8" s="29">
        <v>18</v>
      </c>
      <c r="J8" s="29">
        <v>12</v>
      </c>
      <c r="K8" s="29">
        <v>6</v>
      </c>
      <c r="L8" s="29">
        <v>15</v>
      </c>
      <c r="M8" s="29">
        <v>24</v>
      </c>
      <c r="N8" s="29">
        <v>13</v>
      </c>
      <c r="O8" s="29">
        <v>19</v>
      </c>
      <c r="P8" s="29">
        <v>19</v>
      </c>
      <c r="Q8" s="29">
        <v>8</v>
      </c>
      <c r="R8" s="29">
        <v>18</v>
      </c>
      <c r="S8" s="29">
        <v>21</v>
      </c>
      <c r="T8" s="29">
        <v>8</v>
      </c>
      <c r="U8" s="29">
        <v>8</v>
      </c>
      <c r="V8" s="29">
        <v>14</v>
      </c>
      <c r="W8" s="29">
        <v>6</v>
      </c>
      <c r="X8" s="29">
        <v>9</v>
      </c>
      <c r="Y8" s="29">
        <v>6</v>
      </c>
      <c r="Z8" s="29">
        <v>7</v>
      </c>
      <c r="AA8" s="29">
        <v>6</v>
      </c>
      <c r="AB8" s="29">
        <v>6</v>
      </c>
      <c r="AC8" s="29">
        <v>7</v>
      </c>
      <c r="AD8" s="29">
        <v>7</v>
      </c>
      <c r="AE8" s="29">
        <v>7</v>
      </c>
      <c r="AF8" s="29">
        <v>3</v>
      </c>
    </row>
    <row r="9" spans="1:32" x14ac:dyDescent="0.25">
      <c r="A9" s="28">
        <v>3</v>
      </c>
      <c r="B9" s="29">
        <v>32</v>
      </c>
      <c r="C9" s="29">
        <v>40</v>
      </c>
      <c r="D9" s="29">
        <v>30</v>
      </c>
      <c r="E9" s="29">
        <v>18</v>
      </c>
      <c r="F9" s="29">
        <v>28</v>
      </c>
      <c r="G9" s="29">
        <v>28</v>
      </c>
      <c r="H9" s="29">
        <v>38</v>
      </c>
      <c r="I9" s="29">
        <v>31</v>
      </c>
      <c r="J9" s="29">
        <v>37</v>
      </c>
      <c r="K9" s="29">
        <v>22</v>
      </c>
      <c r="L9" s="29">
        <v>20</v>
      </c>
      <c r="M9" s="29">
        <v>16</v>
      </c>
      <c r="N9" s="29">
        <v>20</v>
      </c>
      <c r="O9" s="29">
        <v>36</v>
      </c>
      <c r="P9" s="29">
        <v>32</v>
      </c>
      <c r="Q9" s="29">
        <v>38</v>
      </c>
      <c r="R9" s="29">
        <v>29</v>
      </c>
      <c r="S9" s="29">
        <v>23</v>
      </c>
      <c r="T9" s="29">
        <v>27</v>
      </c>
      <c r="U9" s="29">
        <v>35</v>
      </c>
      <c r="V9" s="29">
        <v>19</v>
      </c>
      <c r="W9" s="29">
        <v>36</v>
      </c>
      <c r="X9" s="29">
        <v>29</v>
      </c>
      <c r="Y9" s="29">
        <v>32</v>
      </c>
      <c r="Z9" s="29">
        <v>38</v>
      </c>
      <c r="AA9" s="29">
        <v>30</v>
      </c>
      <c r="AB9" s="29">
        <v>23</v>
      </c>
      <c r="AC9" s="29">
        <v>23</v>
      </c>
      <c r="AD9" s="29">
        <v>19</v>
      </c>
      <c r="AE9" s="29">
        <v>29</v>
      </c>
      <c r="AF9" s="29">
        <v>25</v>
      </c>
    </row>
    <row r="10" spans="1:32" x14ac:dyDescent="0.25">
      <c r="A10" s="28">
        <v>4</v>
      </c>
      <c r="B10" s="29">
        <v>32</v>
      </c>
      <c r="C10" s="29">
        <v>29</v>
      </c>
      <c r="D10" s="29">
        <v>19</v>
      </c>
      <c r="E10" s="29">
        <v>30</v>
      </c>
      <c r="F10" s="29">
        <v>22</v>
      </c>
      <c r="G10" s="29">
        <v>31</v>
      </c>
      <c r="H10" s="29">
        <v>22</v>
      </c>
      <c r="I10" s="29">
        <v>12</v>
      </c>
      <c r="J10" s="29">
        <v>24</v>
      </c>
      <c r="K10" s="29">
        <v>31</v>
      </c>
      <c r="L10" s="29">
        <v>23</v>
      </c>
      <c r="M10" s="29">
        <v>18</v>
      </c>
      <c r="N10" s="29">
        <v>25</v>
      </c>
      <c r="O10" s="29">
        <v>18</v>
      </c>
      <c r="P10" s="29">
        <v>22</v>
      </c>
      <c r="Q10" s="29">
        <v>25</v>
      </c>
      <c r="R10" s="29">
        <v>24</v>
      </c>
      <c r="S10" s="29">
        <v>16</v>
      </c>
      <c r="T10" s="29">
        <v>25</v>
      </c>
      <c r="U10" s="29">
        <v>24</v>
      </c>
      <c r="V10" s="29">
        <v>15</v>
      </c>
      <c r="W10" s="29">
        <v>27</v>
      </c>
      <c r="X10" s="29">
        <v>32</v>
      </c>
      <c r="Y10" s="29">
        <v>32</v>
      </c>
      <c r="Z10" s="29">
        <v>22</v>
      </c>
      <c r="AA10" s="29">
        <v>30</v>
      </c>
      <c r="AB10" s="29">
        <v>38</v>
      </c>
      <c r="AC10" s="29">
        <v>31</v>
      </c>
      <c r="AD10" s="29">
        <v>25</v>
      </c>
      <c r="AE10" s="29">
        <v>21</v>
      </c>
      <c r="AF10" s="29">
        <v>36</v>
      </c>
    </row>
    <row r="11" spans="1:32" x14ac:dyDescent="0.25">
      <c r="A11" s="28">
        <v>5</v>
      </c>
      <c r="B11" s="29">
        <v>8</v>
      </c>
      <c r="C11" s="29">
        <v>5</v>
      </c>
      <c r="D11" s="29">
        <v>11</v>
      </c>
      <c r="E11" s="29">
        <v>22</v>
      </c>
      <c r="F11" s="29">
        <v>11</v>
      </c>
      <c r="G11" s="29">
        <v>7</v>
      </c>
      <c r="H11" s="29">
        <v>7</v>
      </c>
      <c r="I11" s="29">
        <v>6</v>
      </c>
      <c r="J11" s="29">
        <v>5</v>
      </c>
      <c r="K11" s="29">
        <v>23</v>
      </c>
      <c r="L11" s="29">
        <v>17</v>
      </c>
      <c r="M11" s="29">
        <v>6</v>
      </c>
      <c r="N11" s="29">
        <v>16</v>
      </c>
      <c r="O11" s="29">
        <v>4</v>
      </c>
      <c r="P11" s="29">
        <v>3</v>
      </c>
      <c r="Q11" s="29">
        <v>4</v>
      </c>
      <c r="R11" s="29">
        <v>8</v>
      </c>
      <c r="S11" s="29">
        <v>5</v>
      </c>
      <c r="T11" s="29">
        <v>10</v>
      </c>
      <c r="U11" s="29">
        <v>8</v>
      </c>
      <c r="V11" s="29">
        <v>6</v>
      </c>
      <c r="W11" s="29">
        <v>8</v>
      </c>
      <c r="X11" s="29">
        <v>9</v>
      </c>
      <c r="Y11" s="29">
        <v>7</v>
      </c>
      <c r="Z11" s="29">
        <v>8</v>
      </c>
      <c r="AA11" s="29">
        <v>11</v>
      </c>
      <c r="AB11" s="29">
        <v>11</v>
      </c>
      <c r="AC11" s="29">
        <v>10</v>
      </c>
      <c r="AD11" s="29">
        <v>6</v>
      </c>
      <c r="AE11" s="29">
        <v>6</v>
      </c>
      <c r="AF11" s="29">
        <v>15</v>
      </c>
    </row>
    <row r="12" spans="1:32" x14ac:dyDescent="0.25">
      <c r="A12" s="28" t="s">
        <v>119</v>
      </c>
      <c r="B12" s="29">
        <v>0</v>
      </c>
      <c r="C12" s="29">
        <v>0</v>
      </c>
      <c r="D12" s="29">
        <v>2</v>
      </c>
      <c r="E12" s="29">
        <v>0</v>
      </c>
      <c r="F12" s="29">
        <v>5</v>
      </c>
      <c r="G12" s="29">
        <v>0</v>
      </c>
      <c r="H12" s="29">
        <v>1</v>
      </c>
      <c r="I12" s="29">
        <v>4</v>
      </c>
      <c r="J12" s="29">
        <v>0</v>
      </c>
      <c r="K12" s="29">
        <v>0</v>
      </c>
      <c r="L12" s="29">
        <v>2</v>
      </c>
      <c r="M12" s="29">
        <v>1</v>
      </c>
      <c r="N12" s="29">
        <v>1</v>
      </c>
      <c r="O12" s="29">
        <v>0</v>
      </c>
      <c r="P12" s="29">
        <v>0</v>
      </c>
      <c r="Q12" s="29">
        <v>0</v>
      </c>
      <c r="R12" s="29">
        <v>1</v>
      </c>
      <c r="S12" s="29">
        <v>5</v>
      </c>
      <c r="T12" s="29">
        <v>5</v>
      </c>
      <c r="U12" s="29">
        <v>2</v>
      </c>
      <c r="V12" s="29">
        <v>4</v>
      </c>
      <c r="W12" s="29">
        <v>1</v>
      </c>
      <c r="X12" s="29">
        <v>1</v>
      </c>
      <c r="Y12" s="29">
        <v>1</v>
      </c>
      <c r="Z12" s="29">
        <v>1</v>
      </c>
      <c r="AA12" s="29">
        <v>1</v>
      </c>
      <c r="AB12" s="29">
        <v>2</v>
      </c>
      <c r="AC12" s="29">
        <v>5</v>
      </c>
      <c r="AD12" s="29">
        <v>19</v>
      </c>
      <c r="AE12" s="29">
        <v>13</v>
      </c>
      <c r="AF12" s="29">
        <v>2</v>
      </c>
    </row>
    <row r="13" spans="1:32" x14ac:dyDescent="0.25">
      <c r="A13" s="28" t="s">
        <v>35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</row>
    <row r="14" spans="1:32" x14ac:dyDescent="0.25">
      <c r="A14" s="30" t="s">
        <v>36</v>
      </c>
      <c r="B14" s="31">
        <v>3.4512195121951219</v>
      </c>
      <c r="C14" s="31">
        <v>3.3658536585365852</v>
      </c>
      <c r="D14" s="31">
        <v>3.2</v>
      </c>
      <c r="E14" s="31">
        <v>3.7560975609756095</v>
      </c>
      <c r="F14" s="31">
        <v>3.2857142857142856</v>
      </c>
      <c r="G14" s="31">
        <v>3.3292682926829267</v>
      </c>
      <c r="H14" s="31">
        <v>3.2098765432098766</v>
      </c>
      <c r="I14" s="31">
        <v>2.7948717948717947</v>
      </c>
      <c r="J14" s="31">
        <v>3.1707317073170733</v>
      </c>
      <c r="K14" s="31">
        <v>3.8658536585365852</v>
      </c>
      <c r="L14" s="31">
        <v>3.4</v>
      </c>
      <c r="M14" s="31">
        <v>2.6543209876543208</v>
      </c>
      <c r="N14" s="31">
        <v>3.3703703703703702</v>
      </c>
      <c r="O14" s="31">
        <v>2.9634146341463414</v>
      </c>
      <c r="P14" s="31">
        <v>2.9634146341463414</v>
      </c>
      <c r="Q14" s="31">
        <v>3.1341463414634148</v>
      </c>
      <c r="R14" s="31">
        <v>3.2222222222222223</v>
      </c>
      <c r="S14" s="31">
        <v>2.7532467532467533</v>
      </c>
      <c r="T14" s="31">
        <v>3.2987012987012987</v>
      </c>
      <c r="U14" s="31">
        <v>3.2749999999999999</v>
      </c>
      <c r="V14" s="31">
        <v>2.5512820512820511</v>
      </c>
      <c r="W14" s="31">
        <v>3.3580246913580245</v>
      </c>
      <c r="X14" s="31">
        <v>3.4567901234567899</v>
      </c>
      <c r="Y14" s="31">
        <v>3.3950617283950617</v>
      </c>
      <c r="Z14" s="31">
        <v>3.2345679012345681</v>
      </c>
      <c r="AA14" s="31">
        <v>3.4691358024691357</v>
      </c>
      <c r="AB14" s="31">
        <v>3.625</v>
      </c>
      <c r="AC14" s="31">
        <v>3.4155844155844157</v>
      </c>
      <c r="AD14" s="31">
        <v>3.2857142857142856</v>
      </c>
      <c r="AE14" s="31">
        <v>3.2028985507246377</v>
      </c>
      <c r="AF14" s="31">
        <v>3.7625000000000002</v>
      </c>
    </row>
    <row r="15" spans="1:32" x14ac:dyDescent="0.25">
      <c r="A15" s="30" t="s">
        <v>37</v>
      </c>
      <c r="B15" s="31">
        <v>0.862846838824188</v>
      </c>
      <c r="C15" s="31">
        <v>0.77797132705980265</v>
      </c>
      <c r="D15" s="31">
        <v>1.0954451150103319</v>
      </c>
      <c r="E15" s="31">
        <v>1.0130137850177319</v>
      </c>
      <c r="F15" s="31">
        <v>1.1104425724759099</v>
      </c>
      <c r="G15" s="31">
        <v>0.94352737238461959</v>
      </c>
      <c r="H15" s="31">
        <v>0.97103101627491861</v>
      </c>
      <c r="I15" s="31">
        <v>1.109100189389232</v>
      </c>
      <c r="J15" s="31">
        <v>0.92702734852223234</v>
      </c>
      <c r="K15" s="31">
        <v>0.91303584127655435</v>
      </c>
      <c r="L15" s="31">
        <v>1.1970427696640851</v>
      </c>
      <c r="M15" s="31">
        <v>1.2466003151287155</v>
      </c>
      <c r="N15" s="31">
        <v>1.2190615698606495</v>
      </c>
      <c r="O15" s="31">
        <v>0.94861981549570162</v>
      </c>
      <c r="P15" s="31">
        <v>0.97430091368143634</v>
      </c>
      <c r="Q15" s="31">
        <v>0.96560855399812551</v>
      </c>
      <c r="R15" s="31">
        <v>0.98742088290657493</v>
      </c>
      <c r="S15" s="31">
        <v>1.1488649336106089</v>
      </c>
      <c r="T15" s="31">
        <v>1.1129020274765651</v>
      </c>
      <c r="U15" s="31">
        <v>0.99333220060536354</v>
      </c>
      <c r="V15" s="31">
        <v>1.315713582472352</v>
      </c>
      <c r="W15" s="31">
        <v>0.93952969584932045</v>
      </c>
      <c r="X15" s="31">
        <v>0.92262374124083435</v>
      </c>
      <c r="Y15" s="31">
        <v>0.93111508882735572</v>
      </c>
      <c r="Z15" s="31">
        <v>1.0033893179901756</v>
      </c>
      <c r="AA15" s="31">
        <v>0.98851428610170367</v>
      </c>
      <c r="AB15" s="31">
        <v>0.90532880941929439</v>
      </c>
      <c r="AC15" s="31">
        <v>1.0803343701525365</v>
      </c>
      <c r="AD15" s="31">
        <v>1.0988053839918157</v>
      </c>
      <c r="AE15" s="31">
        <v>1.0372433792471212</v>
      </c>
      <c r="AF15" s="31">
        <v>0.84559543847493623</v>
      </c>
    </row>
    <row r="16" spans="1:32" x14ac:dyDescent="0.25">
      <c r="A16" s="30" t="s">
        <v>38</v>
      </c>
      <c r="B16" s="32">
        <v>82</v>
      </c>
      <c r="C16" s="32">
        <v>82</v>
      </c>
      <c r="D16" s="32">
        <v>80</v>
      </c>
      <c r="E16" s="32">
        <v>82</v>
      </c>
      <c r="F16" s="32">
        <v>77</v>
      </c>
      <c r="G16" s="32">
        <v>82</v>
      </c>
      <c r="H16" s="32">
        <v>81</v>
      </c>
      <c r="I16" s="32">
        <v>78</v>
      </c>
      <c r="J16" s="32">
        <v>82</v>
      </c>
      <c r="K16" s="32">
        <v>82</v>
      </c>
      <c r="L16" s="32">
        <v>80</v>
      </c>
      <c r="M16" s="32">
        <v>81</v>
      </c>
      <c r="N16" s="32">
        <v>81</v>
      </c>
      <c r="O16" s="32">
        <v>82</v>
      </c>
      <c r="P16" s="32">
        <v>82</v>
      </c>
      <c r="Q16" s="32">
        <v>82</v>
      </c>
      <c r="R16" s="32">
        <v>81</v>
      </c>
      <c r="S16" s="32">
        <v>77</v>
      </c>
      <c r="T16" s="32">
        <v>77</v>
      </c>
      <c r="U16" s="32">
        <v>80</v>
      </c>
      <c r="V16" s="32">
        <v>78</v>
      </c>
      <c r="W16" s="32">
        <v>81</v>
      </c>
      <c r="X16" s="32">
        <v>81</v>
      </c>
      <c r="Y16" s="32">
        <v>81</v>
      </c>
      <c r="Z16" s="32">
        <v>81</v>
      </c>
      <c r="AA16" s="32">
        <v>81</v>
      </c>
      <c r="AB16" s="32">
        <v>80</v>
      </c>
      <c r="AC16" s="32">
        <v>77</v>
      </c>
      <c r="AD16" s="32">
        <v>63</v>
      </c>
      <c r="AE16" s="32">
        <v>69</v>
      </c>
      <c r="AF16" s="32">
        <v>80</v>
      </c>
    </row>
    <row r="17" spans="1:32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</row>
    <row r="18" spans="1:32" x14ac:dyDescent="0.25">
      <c r="A18" s="30" t="s">
        <v>125</v>
      </c>
      <c r="B18" s="30">
        <f>SUM(B7:B12)</f>
        <v>82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</row>
    <row r="19" spans="1:32" ht="30" x14ac:dyDescent="0.25">
      <c r="A19" s="30" t="s">
        <v>130</v>
      </c>
      <c r="B19" s="30">
        <v>97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</row>
    <row r="20" spans="1:32" x14ac:dyDescent="0.25">
      <c r="A20" s="30" t="s">
        <v>126</v>
      </c>
      <c r="B20" s="33">
        <f>B18/B19</f>
        <v>0.84536082474226804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</row>
  </sheetData>
  <phoneticPr fontId="0" type="noConversion"/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123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129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2">
        <v>1</v>
      </c>
      <c r="B7" s="23">
        <v>0</v>
      </c>
      <c r="C7" s="23">
        <v>0</v>
      </c>
      <c r="D7" s="23">
        <v>0</v>
      </c>
      <c r="E7" s="23">
        <v>0</v>
      </c>
      <c r="F7" s="23">
        <v>0</v>
      </c>
      <c r="G7" s="23">
        <v>3</v>
      </c>
      <c r="H7" s="23">
        <v>3</v>
      </c>
      <c r="I7" s="23">
        <v>1</v>
      </c>
      <c r="J7" s="23">
        <v>3</v>
      </c>
      <c r="K7" s="23">
        <v>2</v>
      </c>
      <c r="L7" s="23">
        <v>2</v>
      </c>
      <c r="M7" s="23">
        <v>2</v>
      </c>
      <c r="N7" s="23">
        <v>2</v>
      </c>
      <c r="O7" s="23">
        <v>0</v>
      </c>
      <c r="P7" s="23">
        <v>0</v>
      </c>
      <c r="Q7" s="23">
        <v>1</v>
      </c>
      <c r="R7" s="23">
        <v>0</v>
      </c>
      <c r="S7" s="23">
        <v>0</v>
      </c>
      <c r="T7" s="23">
        <v>0</v>
      </c>
      <c r="U7" s="23">
        <v>0</v>
      </c>
      <c r="V7" s="23">
        <v>1</v>
      </c>
      <c r="W7" s="23">
        <v>0</v>
      </c>
      <c r="X7" s="23">
        <v>0</v>
      </c>
      <c r="Y7" s="23">
        <v>0</v>
      </c>
    </row>
    <row r="8" spans="1:25" x14ac:dyDescent="0.25">
      <c r="A8" s="22">
        <v>2</v>
      </c>
      <c r="B8" s="23">
        <v>2</v>
      </c>
      <c r="C8" s="23">
        <v>0</v>
      </c>
      <c r="D8" s="23">
        <v>2</v>
      </c>
      <c r="E8" s="23">
        <v>0</v>
      </c>
      <c r="F8" s="23">
        <v>0</v>
      </c>
      <c r="G8" s="23">
        <v>4</v>
      </c>
      <c r="H8" s="23">
        <v>3</v>
      </c>
      <c r="I8" s="23">
        <v>3</v>
      </c>
      <c r="J8" s="23">
        <v>5</v>
      </c>
      <c r="K8" s="23">
        <v>5</v>
      </c>
      <c r="L8" s="23">
        <v>1</v>
      </c>
      <c r="M8" s="23">
        <v>3</v>
      </c>
      <c r="N8" s="23">
        <v>1</v>
      </c>
      <c r="O8" s="23">
        <v>0</v>
      </c>
      <c r="P8" s="23">
        <v>0</v>
      </c>
      <c r="Q8" s="23">
        <v>0</v>
      </c>
      <c r="R8" s="23">
        <v>1</v>
      </c>
      <c r="S8" s="23">
        <v>2</v>
      </c>
      <c r="T8" s="23">
        <v>1</v>
      </c>
      <c r="U8" s="23">
        <v>0</v>
      </c>
      <c r="V8" s="23">
        <v>0</v>
      </c>
      <c r="W8" s="23">
        <v>1</v>
      </c>
      <c r="X8" s="23">
        <v>4</v>
      </c>
      <c r="Y8" s="23">
        <v>0</v>
      </c>
    </row>
    <row r="9" spans="1:25" x14ac:dyDescent="0.25">
      <c r="A9" s="22">
        <v>3</v>
      </c>
      <c r="B9" s="23">
        <v>5</v>
      </c>
      <c r="C9" s="23">
        <v>3</v>
      </c>
      <c r="D9" s="23">
        <v>3</v>
      </c>
      <c r="E9" s="23">
        <v>3</v>
      </c>
      <c r="F9" s="23">
        <v>6</v>
      </c>
      <c r="G9" s="23">
        <v>6</v>
      </c>
      <c r="H9" s="23">
        <v>4</v>
      </c>
      <c r="I9" s="23">
        <v>3</v>
      </c>
      <c r="J9" s="23">
        <v>4</v>
      </c>
      <c r="K9" s="23">
        <v>4</v>
      </c>
      <c r="L9" s="23">
        <v>4</v>
      </c>
      <c r="M9" s="23">
        <v>6</v>
      </c>
      <c r="N9" s="23">
        <v>7</v>
      </c>
      <c r="O9" s="23">
        <v>1</v>
      </c>
      <c r="P9" s="23">
        <v>0</v>
      </c>
      <c r="Q9" s="23">
        <v>1</v>
      </c>
      <c r="R9" s="23">
        <v>6</v>
      </c>
      <c r="S9" s="23">
        <v>3</v>
      </c>
      <c r="T9" s="23">
        <v>3</v>
      </c>
      <c r="U9" s="23">
        <v>4</v>
      </c>
      <c r="V9" s="23">
        <v>6</v>
      </c>
      <c r="W9" s="23">
        <v>3</v>
      </c>
      <c r="X9" s="23">
        <v>4</v>
      </c>
      <c r="Y9" s="23">
        <v>4</v>
      </c>
    </row>
    <row r="10" spans="1:25" x14ac:dyDescent="0.25">
      <c r="A10" s="22">
        <v>4</v>
      </c>
      <c r="B10" s="23">
        <v>4</v>
      </c>
      <c r="C10" s="23">
        <v>5</v>
      </c>
      <c r="D10" s="23">
        <v>4</v>
      </c>
      <c r="E10" s="23">
        <v>8</v>
      </c>
      <c r="F10" s="23">
        <v>6</v>
      </c>
      <c r="G10" s="23">
        <v>0</v>
      </c>
      <c r="H10" s="23">
        <v>2</v>
      </c>
      <c r="I10" s="23">
        <v>6</v>
      </c>
      <c r="J10" s="23">
        <v>1</v>
      </c>
      <c r="K10" s="23">
        <v>2</v>
      </c>
      <c r="L10" s="23">
        <v>3</v>
      </c>
      <c r="M10" s="23">
        <v>2</v>
      </c>
      <c r="N10" s="23">
        <v>2</v>
      </c>
      <c r="O10" s="23">
        <v>7</v>
      </c>
      <c r="P10" s="23">
        <v>8</v>
      </c>
      <c r="Q10" s="23">
        <v>5</v>
      </c>
      <c r="R10" s="23">
        <v>1</v>
      </c>
      <c r="S10" s="23">
        <v>5</v>
      </c>
      <c r="T10" s="23">
        <v>6</v>
      </c>
      <c r="U10" s="23">
        <v>6</v>
      </c>
      <c r="V10" s="23">
        <v>4</v>
      </c>
      <c r="W10" s="23">
        <v>7</v>
      </c>
      <c r="X10" s="23">
        <v>5</v>
      </c>
      <c r="Y10" s="23">
        <v>7</v>
      </c>
    </row>
    <row r="11" spans="1:25" x14ac:dyDescent="0.25">
      <c r="A11" s="22">
        <v>5</v>
      </c>
      <c r="B11" s="23">
        <v>2</v>
      </c>
      <c r="C11" s="23">
        <v>5</v>
      </c>
      <c r="D11" s="23">
        <v>4</v>
      </c>
      <c r="E11" s="23">
        <v>2</v>
      </c>
      <c r="F11" s="23">
        <v>0</v>
      </c>
      <c r="G11" s="23">
        <v>0</v>
      </c>
      <c r="H11" s="23">
        <v>1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1</v>
      </c>
      <c r="O11" s="23">
        <v>5</v>
      </c>
      <c r="P11" s="23">
        <v>5</v>
      </c>
      <c r="Q11" s="23">
        <v>6</v>
      </c>
      <c r="R11" s="23">
        <v>5</v>
      </c>
      <c r="S11" s="23">
        <v>3</v>
      </c>
      <c r="T11" s="23">
        <v>2</v>
      </c>
      <c r="U11" s="23">
        <v>0</v>
      </c>
      <c r="V11" s="23">
        <v>1</v>
      </c>
      <c r="W11" s="23">
        <v>2</v>
      </c>
      <c r="X11" s="23">
        <v>0</v>
      </c>
      <c r="Y11" s="23">
        <v>2</v>
      </c>
    </row>
    <row r="12" spans="1:25" x14ac:dyDescent="0.25">
      <c r="A12" s="22" t="s">
        <v>119</v>
      </c>
      <c r="B12" s="23">
        <v>0</v>
      </c>
      <c r="C12" s="23">
        <v>0</v>
      </c>
      <c r="D12" s="23">
        <v>0</v>
      </c>
      <c r="E12" s="23">
        <v>0</v>
      </c>
      <c r="F12" s="23">
        <v>1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3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1</v>
      </c>
      <c r="U12" s="23">
        <v>3</v>
      </c>
      <c r="V12" s="23">
        <v>1</v>
      </c>
      <c r="W12" s="23">
        <v>0</v>
      </c>
      <c r="X12" s="23">
        <v>0</v>
      </c>
      <c r="Y12" s="23">
        <v>0</v>
      </c>
    </row>
    <row r="13" spans="1:25" x14ac:dyDescent="0.25">
      <c r="A13" s="22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x14ac:dyDescent="0.25">
      <c r="A14" s="24" t="s">
        <v>36</v>
      </c>
      <c r="B14" s="25">
        <v>3.4615384615384617</v>
      </c>
      <c r="C14" s="25">
        <v>4.1538461538461542</v>
      </c>
      <c r="D14" s="25">
        <v>3.7692307692307692</v>
      </c>
      <c r="E14" s="25">
        <v>3.9230769230769229</v>
      </c>
      <c r="F14" s="25">
        <v>3.5</v>
      </c>
      <c r="G14" s="25">
        <v>2.2307692307692308</v>
      </c>
      <c r="H14" s="25">
        <v>2.6153846153846154</v>
      </c>
      <c r="I14" s="25">
        <v>3.0769230769230771</v>
      </c>
      <c r="J14" s="25">
        <v>2.2307692307692308</v>
      </c>
      <c r="K14" s="25">
        <v>2.4615384615384617</v>
      </c>
      <c r="L14" s="25">
        <v>2.8</v>
      </c>
      <c r="M14" s="25">
        <v>2.6153846153846154</v>
      </c>
      <c r="N14" s="25">
        <v>2.9230769230769229</v>
      </c>
      <c r="O14" s="25">
        <v>4.3076923076923075</v>
      </c>
      <c r="P14" s="25">
        <v>4.384615384615385</v>
      </c>
      <c r="Q14" s="25">
        <v>4.1538461538461542</v>
      </c>
      <c r="R14" s="25">
        <v>3.7692307692307692</v>
      </c>
      <c r="S14" s="25">
        <v>3.6923076923076925</v>
      </c>
      <c r="T14" s="25">
        <v>3.75</v>
      </c>
      <c r="U14" s="25">
        <v>3.6</v>
      </c>
      <c r="V14" s="25">
        <v>3.3333333333333335</v>
      </c>
      <c r="W14" s="25">
        <v>3.7692307692307692</v>
      </c>
      <c r="X14" s="25">
        <v>3.0769230769230771</v>
      </c>
      <c r="Y14" s="25">
        <v>3.8461538461538463</v>
      </c>
    </row>
    <row r="15" spans="1:25" x14ac:dyDescent="0.25">
      <c r="A15" s="24" t="s">
        <v>37</v>
      </c>
      <c r="B15" s="25">
        <v>0.96741792204684507</v>
      </c>
      <c r="C15" s="25">
        <v>0.80064076902543502</v>
      </c>
      <c r="D15" s="25">
        <v>1.0919284281983381</v>
      </c>
      <c r="E15" s="25">
        <v>0.6405126152203493</v>
      </c>
      <c r="F15" s="25">
        <v>0.5222329678670935</v>
      </c>
      <c r="G15" s="25">
        <v>0.83205029433784361</v>
      </c>
      <c r="H15" s="25">
        <v>1.2608503439122305</v>
      </c>
      <c r="I15" s="25">
        <v>1.0377490433255414</v>
      </c>
      <c r="J15" s="25">
        <v>0.92680869599629834</v>
      </c>
      <c r="K15" s="25">
        <v>0.96741792204684507</v>
      </c>
      <c r="L15" s="25">
        <v>1.1352924243950933</v>
      </c>
      <c r="M15" s="25">
        <v>0.96076892283052295</v>
      </c>
      <c r="N15" s="25">
        <v>1.1151635501529555</v>
      </c>
      <c r="O15" s="25">
        <v>0.63042517195611547</v>
      </c>
      <c r="P15" s="25">
        <v>0.50636968354183243</v>
      </c>
      <c r="Q15" s="25">
        <v>1.1435437497937306</v>
      </c>
      <c r="R15" s="25">
        <v>1.0919284281983381</v>
      </c>
      <c r="S15" s="25">
        <v>1.0315534712764842</v>
      </c>
      <c r="T15" s="25">
        <v>0.8660254037844386</v>
      </c>
      <c r="U15" s="25">
        <v>0.51639777949432286</v>
      </c>
      <c r="V15" s="25">
        <v>0.98473192783466146</v>
      </c>
      <c r="W15" s="25">
        <v>0.83205029433784439</v>
      </c>
      <c r="X15" s="25">
        <v>0.86231649850257608</v>
      </c>
      <c r="Y15" s="25">
        <v>0.68873723172119372</v>
      </c>
    </row>
    <row r="16" spans="1:25" x14ac:dyDescent="0.25">
      <c r="A16" s="5" t="s">
        <v>38</v>
      </c>
      <c r="B16" s="19">
        <v>13</v>
      </c>
      <c r="C16" s="19">
        <v>13</v>
      </c>
      <c r="D16" s="19">
        <v>13</v>
      </c>
      <c r="E16" s="19">
        <v>13</v>
      </c>
      <c r="F16" s="19">
        <v>12</v>
      </c>
      <c r="G16" s="19">
        <v>13</v>
      </c>
      <c r="H16" s="19">
        <v>13</v>
      </c>
      <c r="I16" s="19">
        <v>13</v>
      </c>
      <c r="J16" s="19">
        <v>13</v>
      </c>
      <c r="K16" s="19">
        <v>13</v>
      </c>
      <c r="L16" s="19">
        <v>10</v>
      </c>
      <c r="M16" s="19">
        <v>13</v>
      </c>
      <c r="N16" s="19">
        <v>13</v>
      </c>
      <c r="O16" s="19">
        <v>13</v>
      </c>
      <c r="P16" s="19">
        <v>13</v>
      </c>
      <c r="Q16" s="19">
        <v>13</v>
      </c>
      <c r="R16" s="19">
        <v>13</v>
      </c>
      <c r="S16" s="19">
        <v>13</v>
      </c>
      <c r="T16" s="19">
        <v>12</v>
      </c>
      <c r="U16" s="19">
        <v>10</v>
      </c>
      <c r="V16" s="19">
        <v>12</v>
      </c>
      <c r="W16" s="19">
        <v>13</v>
      </c>
      <c r="X16" s="19">
        <v>13</v>
      </c>
      <c r="Y16" s="19">
        <v>13</v>
      </c>
    </row>
  </sheetData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0"/>
  <sheetViews>
    <sheetView workbookViewId="0"/>
  </sheetViews>
  <sheetFormatPr baseColWidth="10" defaultRowHeight="15" x14ac:dyDescent="0.25"/>
  <cols>
    <col min="1" max="1" width="21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0" t="s">
        <v>123</v>
      </c>
    </row>
    <row r="3" spans="1:32" x14ac:dyDescent="0.25">
      <c r="A3" s="1" t="s">
        <v>1</v>
      </c>
      <c r="B3" t="s">
        <v>120</v>
      </c>
    </row>
    <row r="4" spans="1:32" x14ac:dyDescent="0.25">
      <c r="A4" s="1" t="s">
        <v>2</v>
      </c>
      <c r="B4" t="s">
        <v>129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127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1</v>
      </c>
      <c r="D8" s="3">
        <v>1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1</v>
      </c>
      <c r="L8" s="3">
        <v>1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2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1</v>
      </c>
      <c r="AF8" s="3">
        <v>0</v>
      </c>
    </row>
    <row r="9" spans="1:32" x14ac:dyDescent="0.25">
      <c r="A9" s="8">
        <v>3</v>
      </c>
      <c r="B9" s="3">
        <v>1</v>
      </c>
      <c r="C9" s="3">
        <v>1</v>
      </c>
      <c r="D9" s="3">
        <v>1</v>
      </c>
      <c r="E9" s="3">
        <v>2</v>
      </c>
      <c r="F9" s="3">
        <v>1</v>
      </c>
      <c r="G9" s="3">
        <v>1</v>
      </c>
      <c r="H9" s="3">
        <v>1</v>
      </c>
      <c r="I9" s="3">
        <v>1</v>
      </c>
      <c r="J9" s="3">
        <v>2</v>
      </c>
      <c r="K9" s="3">
        <v>1</v>
      </c>
      <c r="L9" s="3">
        <v>0</v>
      </c>
      <c r="M9" s="3">
        <v>0</v>
      </c>
      <c r="N9" s="3">
        <v>0</v>
      </c>
      <c r="O9" s="3">
        <v>0</v>
      </c>
      <c r="P9" s="3">
        <v>2</v>
      </c>
      <c r="Q9" s="3">
        <v>1</v>
      </c>
      <c r="R9" s="3">
        <v>2</v>
      </c>
      <c r="S9" s="3">
        <v>0</v>
      </c>
      <c r="T9" s="3">
        <v>1</v>
      </c>
      <c r="U9" s="3">
        <v>0</v>
      </c>
      <c r="V9" s="3">
        <v>1</v>
      </c>
      <c r="W9" s="3">
        <v>1</v>
      </c>
      <c r="X9" s="3">
        <v>0</v>
      </c>
      <c r="Y9" s="3">
        <v>2</v>
      </c>
      <c r="Z9" s="3">
        <v>1</v>
      </c>
      <c r="AA9" s="3">
        <v>1</v>
      </c>
      <c r="AB9" s="3">
        <v>1</v>
      </c>
      <c r="AC9" s="3">
        <v>3</v>
      </c>
      <c r="AD9" s="3">
        <v>0</v>
      </c>
      <c r="AE9" s="3">
        <v>0</v>
      </c>
      <c r="AF9" s="3">
        <v>1</v>
      </c>
    </row>
    <row r="10" spans="1:32" x14ac:dyDescent="0.25">
      <c r="A10" s="8">
        <v>4</v>
      </c>
      <c r="B10" s="3">
        <v>2</v>
      </c>
      <c r="C10" s="3">
        <v>2</v>
      </c>
      <c r="D10" s="3">
        <v>0</v>
      </c>
      <c r="E10" s="3">
        <v>0</v>
      </c>
      <c r="F10" s="3">
        <v>0</v>
      </c>
      <c r="G10" s="3">
        <v>3</v>
      </c>
      <c r="H10" s="3">
        <v>1</v>
      </c>
      <c r="I10" s="3">
        <v>2</v>
      </c>
      <c r="J10" s="3">
        <v>1</v>
      </c>
      <c r="K10" s="3">
        <v>2</v>
      </c>
      <c r="L10" s="3">
        <v>1</v>
      </c>
      <c r="M10" s="3">
        <v>2</v>
      </c>
      <c r="N10" s="3">
        <v>1</v>
      </c>
      <c r="O10" s="3">
        <v>3</v>
      </c>
      <c r="P10" s="3">
        <v>1</v>
      </c>
      <c r="Q10" s="3">
        <v>3</v>
      </c>
      <c r="R10" s="3">
        <v>1</v>
      </c>
      <c r="S10" s="3">
        <v>2</v>
      </c>
      <c r="T10" s="3">
        <v>2</v>
      </c>
      <c r="U10" s="3">
        <v>3</v>
      </c>
      <c r="V10" s="3">
        <v>1</v>
      </c>
      <c r="W10" s="3">
        <v>3</v>
      </c>
      <c r="X10" s="3">
        <v>4</v>
      </c>
      <c r="Y10" s="3">
        <v>1</v>
      </c>
      <c r="Z10" s="3">
        <v>2</v>
      </c>
      <c r="AA10" s="3">
        <v>3</v>
      </c>
      <c r="AB10" s="3">
        <v>3</v>
      </c>
      <c r="AC10" s="3">
        <v>1</v>
      </c>
      <c r="AD10" s="3">
        <v>3</v>
      </c>
      <c r="AE10" s="3">
        <v>2</v>
      </c>
      <c r="AF10" s="3">
        <v>2</v>
      </c>
    </row>
    <row r="11" spans="1:32" x14ac:dyDescent="0.25">
      <c r="A11" s="8">
        <v>5</v>
      </c>
      <c r="B11" s="3">
        <v>1</v>
      </c>
      <c r="C11" s="3">
        <v>0</v>
      </c>
      <c r="D11" s="3">
        <v>2</v>
      </c>
      <c r="E11" s="3">
        <v>1</v>
      </c>
      <c r="F11" s="3">
        <v>1</v>
      </c>
      <c r="G11" s="3">
        <v>0</v>
      </c>
      <c r="H11" s="3">
        <v>2</v>
      </c>
      <c r="I11" s="3">
        <v>0</v>
      </c>
      <c r="J11" s="3">
        <v>1</v>
      </c>
      <c r="K11" s="3">
        <v>0</v>
      </c>
      <c r="L11" s="3">
        <v>2</v>
      </c>
      <c r="M11" s="3">
        <v>2</v>
      </c>
      <c r="N11" s="3">
        <v>1</v>
      </c>
      <c r="O11" s="3">
        <v>1</v>
      </c>
      <c r="P11" s="3">
        <v>1</v>
      </c>
      <c r="Q11" s="3">
        <v>0</v>
      </c>
      <c r="R11" s="3">
        <v>1</v>
      </c>
      <c r="S11" s="3">
        <v>0</v>
      </c>
      <c r="T11" s="3">
        <v>1</v>
      </c>
      <c r="U11" s="3">
        <v>1</v>
      </c>
      <c r="V11" s="3">
        <v>1</v>
      </c>
      <c r="W11" s="3">
        <v>0</v>
      </c>
      <c r="X11" s="3">
        <v>0</v>
      </c>
      <c r="Y11" s="3">
        <v>1</v>
      </c>
      <c r="Z11" s="3">
        <v>1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1</v>
      </c>
    </row>
    <row r="12" spans="1:32" x14ac:dyDescent="0.25">
      <c r="A12" s="8" t="s">
        <v>119</v>
      </c>
      <c r="B12" s="3">
        <v>0</v>
      </c>
      <c r="C12" s="3">
        <v>0</v>
      </c>
      <c r="D12" s="3">
        <v>0</v>
      </c>
      <c r="E12" s="3">
        <v>1</v>
      </c>
      <c r="F12" s="3">
        <v>1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2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4</v>
      </c>
      <c r="C14" s="18">
        <v>3.25</v>
      </c>
      <c r="D14" s="18">
        <v>3.75</v>
      </c>
      <c r="E14" s="18">
        <v>3.6666666666666665</v>
      </c>
      <c r="F14" s="18">
        <v>3.3333333333333335</v>
      </c>
      <c r="G14" s="18">
        <v>3.75</v>
      </c>
      <c r="H14" s="18">
        <v>4.25</v>
      </c>
      <c r="I14" s="18">
        <v>3.6666666666666665</v>
      </c>
      <c r="J14" s="18">
        <v>3.75</v>
      </c>
      <c r="K14" s="18">
        <v>3.25</v>
      </c>
      <c r="L14" s="18">
        <v>4</v>
      </c>
      <c r="M14" s="18">
        <v>4.5</v>
      </c>
      <c r="N14" s="18">
        <v>4.5</v>
      </c>
      <c r="O14" s="18">
        <v>4.25</v>
      </c>
      <c r="P14" s="18">
        <v>3.75</v>
      </c>
      <c r="Q14" s="18">
        <v>3.75</v>
      </c>
      <c r="R14" s="18">
        <v>3.75</v>
      </c>
      <c r="S14" s="18">
        <v>3</v>
      </c>
      <c r="T14" s="18">
        <v>4</v>
      </c>
      <c r="U14" s="18">
        <v>4.25</v>
      </c>
      <c r="V14" s="18">
        <v>3.5</v>
      </c>
      <c r="W14" s="18">
        <v>3.75</v>
      </c>
      <c r="X14" s="18">
        <v>4</v>
      </c>
      <c r="Y14" s="18">
        <v>3.75</v>
      </c>
      <c r="Z14" s="18">
        <v>4</v>
      </c>
      <c r="AA14" s="18">
        <v>3.75</v>
      </c>
      <c r="AB14" s="18">
        <v>3.75</v>
      </c>
      <c r="AC14" s="18">
        <v>3.25</v>
      </c>
      <c r="AD14" s="18">
        <v>4</v>
      </c>
      <c r="AE14" s="18">
        <v>3.3333333333333335</v>
      </c>
      <c r="AF14" s="18">
        <v>4</v>
      </c>
    </row>
    <row r="15" spans="1:32" x14ac:dyDescent="0.25">
      <c r="A15" s="5" t="s">
        <v>37</v>
      </c>
      <c r="B15" s="18">
        <v>0.81649658092772603</v>
      </c>
      <c r="C15" s="18">
        <v>0.9574271077563381</v>
      </c>
      <c r="D15" s="18">
        <v>1.5</v>
      </c>
      <c r="E15" s="18">
        <v>1.154700538379251</v>
      </c>
      <c r="F15" s="18">
        <v>1.5275252316519463</v>
      </c>
      <c r="G15" s="18">
        <v>0.5</v>
      </c>
      <c r="H15" s="18">
        <v>0.9574271077563381</v>
      </c>
      <c r="I15" s="18">
        <v>0.57735026918962473</v>
      </c>
      <c r="J15" s="18">
        <v>0.9574271077563381</v>
      </c>
      <c r="K15" s="18">
        <v>0.9574271077563381</v>
      </c>
      <c r="L15" s="18">
        <v>1.4142135623730951</v>
      </c>
      <c r="M15" s="18">
        <v>0.57735026918962573</v>
      </c>
      <c r="N15" s="18">
        <v>0.70710678118654757</v>
      </c>
      <c r="O15" s="18">
        <v>0.5</v>
      </c>
      <c r="P15" s="18">
        <v>0.9574271077563381</v>
      </c>
      <c r="Q15" s="18">
        <v>0.5</v>
      </c>
      <c r="R15" s="18">
        <v>0.9574271077563381</v>
      </c>
      <c r="S15" s="18">
        <v>1.1547005383792515</v>
      </c>
      <c r="T15" s="18">
        <v>0.81649658092772603</v>
      </c>
      <c r="U15" s="18">
        <v>0.5</v>
      </c>
      <c r="V15" s="18">
        <v>1.2909944487358056</v>
      </c>
      <c r="W15" s="18">
        <v>0.5</v>
      </c>
      <c r="X15" s="18">
        <v>0</v>
      </c>
      <c r="Y15" s="18">
        <v>0.9574271077563381</v>
      </c>
      <c r="Z15" s="18">
        <v>0.81649658092772603</v>
      </c>
      <c r="AA15" s="18">
        <v>0.5</v>
      </c>
      <c r="AB15" s="18">
        <v>0.5</v>
      </c>
      <c r="AC15" s="18">
        <v>0.5</v>
      </c>
      <c r="AD15" s="18">
        <v>0</v>
      </c>
      <c r="AE15" s="18">
        <v>1.154700538379251</v>
      </c>
      <c r="AF15" s="18">
        <v>0.81649658092772603</v>
      </c>
    </row>
    <row r="16" spans="1:32" x14ac:dyDescent="0.25">
      <c r="A16" s="5" t="s">
        <v>38</v>
      </c>
      <c r="B16" s="19">
        <v>4</v>
      </c>
      <c r="C16" s="19">
        <v>4</v>
      </c>
      <c r="D16" s="19">
        <v>4</v>
      </c>
      <c r="E16" s="19">
        <v>3</v>
      </c>
      <c r="F16" s="19">
        <v>3</v>
      </c>
      <c r="G16" s="19">
        <v>4</v>
      </c>
      <c r="H16" s="19">
        <v>4</v>
      </c>
      <c r="I16" s="19">
        <v>3</v>
      </c>
      <c r="J16" s="19">
        <v>4</v>
      </c>
      <c r="K16" s="19">
        <v>4</v>
      </c>
      <c r="L16" s="19">
        <v>4</v>
      </c>
      <c r="M16" s="19">
        <v>4</v>
      </c>
      <c r="N16" s="19">
        <v>2</v>
      </c>
      <c r="O16" s="19">
        <v>4</v>
      </c>
      <c r="P16" s="19">
        <v>4</v>
      </c>
      <c r="Q16" s="19">
        <v>4</v>
      </c>
      <c r="R16" s="19">
        <v>4</v>
      </c>
      <c r="S16" s="19">
        <v>4</v>
      </c>
      <c r="T16" s="19">
        <v>4</v>
      </c>
      <c r="U16" s="19">
        <v>4</v>
      </c>
      <c r="V16" s="19">
        <v>4</v>
      </c>
      <c r="W16" s="19">
        <v>4</v>
      </c>
      <c r="X16" s="19">
        <v>4</v>
      </c>
      <c r="Y16" s="19">
        <v>4</v>
      </c>
      <c r="Z16" s="19">
        <v>4</v>
      </c>
      <c r="AA16" s="19">
        <v>4</v>
      </c>
      <c r="AB16" s="19">
        <v>4</v>
      </c>
      <c r="AC16" s="19">
        <v>4</v>
      </c>
      <c r="AD16" s="19">
        <v>3</v>
      </c>
      <c r="AE16" s="19">
        <v>3</v>
      </c>
      <c r="AF16" s="19">
        <v>4</v>
      </c>
    </row>
    <row r="18" spans="1:2" x14ac:dyDescent="0.25">
      <c r="A18" s="5" t="s">
        <v>125</v>
      </c>
      <c r="B18" s="5">
        <f>SUM(B7:B12)</f>
        <v>4</v>
      </c>
    </row>
    <row r="19" spans="1:2" x14ac:dyDescent="0.25">
      <c r="A19" s="5" t="s">
        <v>130</v>
      </c>
      <c r="B19" s="5">
        <v>22</v>
      </c>
    </row>
    <row r="20" spans="1:2" x14ac:dyDescent="0.25">
      <c r="A20" s="5" t="s">
        <v>126</v>
      </c>
      <c r="B20" s="21">
        <f>B18/B19</f>
        <v>0.18181818181818182</v>
      </c>
    </row>
  </sheetData>
  <phoneticPr fontId="0" type="noConversion"/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124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129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1</v>
      </c>
      <c r="D8" s="3">
        <v>1</v>
      </c>
      <c r="E8" s="3">
        <v>1</v>
      </c>
      <c r="F8" s="3">
        <v>1</v>
      </c>
      <c r="G8" s="3">
        <v>3</v>
      </c>
      <c r="H8" s="3">
        <v>1</v>
      </c>
      <c r="I8" s="3">
        <v>2</v>
      </c>
      <c r="J8" s="3">
        <v>1</v>
      </c>
      <c r="K8" s="3">
        <v>1</v>
      </c>
      <c r="L8" s="3">
        <v>0</v>
      </c>
      <c r="M8" s="3">
        <v>4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1</v>
      </c>
      <c r="Y8" s="3">
        <v>1</v>
      </c>
    </row>
    <row r="9" spans="1:25" x14ac:dyDescent="0.25">
      <c r="A9" s="8">
        <v>3</v>
      </c>
      <c r="B9" s="3">
        <v>2</v>
      </c>
      <c r="C9" s="3">
        <v>1</v>
      </c>
      <c r="D9" s="3">
        <v>3</v>
      </c>
      <c r="E9" s="3">
        <v>2</v>
      </c>
      <c r="F9" s="3">
        <v>1</v>
      </c>
      <c r="G9" s="3">
        <v>3</v>
      </c>
      <c r="H9" s="3">
        <v>2</v>
      </c>
      <c r="I9" s="3">
        <v>1</v>
      </c>
      <c r="J9" s="3">
        <v>4</v>
      </c>
      <c r="K9" s="3">
        <v>3</v>
      </c>
      <c r="L9" s="3">
        <v>4</v>
      </c>
      <c r="M9" s="3">
        <v>1</v>
      </c>
      <c r="N9" s="3">
        <v>1</v>
      </c>
      <c r="O9" s="3">
        <v>0</v>
      </c>
      <c r="P9" s="3">
        <v>1</v>
      </c>
      <c r="Q9" s="3">
        <v>0</v>
      </c>
      <c r="R9" s="3">
        <v>0</v>
      </c>
      <c r="S9" s="3">
        <v>3</v>
      </c>
      <c r="T9" s="3">
        <v>1</v>
      </c>
      <c r="U9" s="3">
        <v>2</v>
      </c>
      <c r="V9" s="3">
        <v>4</v>
      </c>
      <c r="W9" s="3">
        <v>1</v>
      </c>
      <c r="X9" s="3">
        <v>1</v>
      </c>
      <c r="Y9" s="3">
        <v>0</v>
      </c>
    </row>
    <row r="10" spans="1:25" x14ac:dyDescent="0.25">
      <c r="A10" s="8">
        <v>4</v>
      </c>
      <c r="B10" s="3">
        <v>5</v>
      </c>
      <c r="C10" s="3">
        <v>4</v>
      </c>
      <c r="D10" s="3">
        <v>2</v>
      </c>
      <c r="E10" s="3">
        <v>3</v>
      </c>
      <c r="F10" s="3">
        <v>4</v>
      </c>
      <c r="G10" s="3">
        <v>1</v>
      </c>
      <c r="H10" s="3">
        <v>3</v>
      </c>
      <c r="I10" s="3">
        <v>3</v>
      </c>
      <c r="J10" s="3">
        <v>2</v>
      </c>
      <c r="K10" s="3">
        <v>3</v>
      </c>
      <c r="L10" s="3">
        <v>1</v>
      </c>
      <c r="M10" s="3">
        <v>2</v>
      </c>
      <c r="N10" s="3">
        <v>3</v>
      </c>
      <c r="O10" s="3">
        <v>4</v>
      </c>
      <c r="P10" s="3">
        <v>3</v>
      </c>
      <c r="Q10" s="3">
        <v>5</v>
      </c>
      <c r="R10" s="3">
        <v>6</v>
      </c>
      <c r="S10" s="3">
        <v>2</v>
      </c>
      <c r="T10" s="3">
        <v>4</v>
      </c>
      <c r="U10" s="3">
        <v>3</v>
      </c>
      <c r="V10" s="3">
        <v>2</v>
      </c>
      <c r="W10" s="3">
        <v>4</v>
      </c>
      <c r="X10" s="3">
        <v>4</v>
      </c>
      <c r="Y10" s="3">
        <v>5</v>
      </c>
    </row>
    <row r="11" spans="1:25" x14ac:dyDescent="0.25">
      <c r="A11" s="8">
        <v>5</v>
      </c>
      <c r="B11" s="3">
        <v>1</v>
      </c>
      <c r="C11" s="3">
        <v>2</v>
      </c>
      <c r="D11" s="3">
        <v>2</v>
      </c>
      <c r="E11" s="3">
        <v>2</v>
      </c>
      <c r="F11" s="3">
        <v>2</v>
      </c>
      <c r="G11" s="3">
        <v>1</v>
      </c>
      <c r="H11" s="3">
        <v>2</v>
      </c>
      <c r="I11" s="3">
        <v>2</v>
      </c>
      <c r="J11" s="3">
        <v>1</v>
      </c>
      <c r="K11" s="3">
        <v>1</v>
      </c>
      <c r="L11" s="3">
        <v>2</v>
      </c>
      <c r="M11" s="3">
        <v>1</v>
      </c>
      <c r="N11" s="3">
        <v>3</v>
      </c>
      <c r="O11" s="3">
        <v>4</v>
      </c>
      <c r="P11" s="3">
        <v>4</v>
      </c>
      <c r="Q11" s="3">
        <v>3</v>
      </c>
      <c r="R11" s="3">
        <v>2</v>
      </c>
      <c r="S11" s="3">
        <v>3</v>
      </c>
      <c r="T11" s="3">
        <v>3</v>
      </c>
      <c r="U11" s="3">
        <v>2</v>
      </c>
      <c r="V11" s="3">
        <v>1</v>
      </c>
      <c r="W11" s="3">
        <v>3</v>
      </c>
      <c r="X11" s="3">
        <v>2</v>
      </c>
      <c r="Y11" s="3">
        <v>2</v>
      </c>
    </row>
    <row r="12" spans="1:25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8">
        <v>3.875</v>
      </c>
      <c r="C14" s="18">
        <v>3.875</v>
      </c>
      <c r="D14" s="18">
        <v>3.625</v>
      </c>
      <c r="E14" s="18">
        <v>3.75</v>
      </c>
      <c r="F14" s="18">
        <v>3.875</v>
      </c>
      <c r="G14" s="18">
        <v>3</v>
      </c>
      <c r="H14" s="18">
        <v>3.75</v>
      </c>
      <c r="I14" s="18">
        <v>3.625</v>
      </c>
      <c r="J14" s="18">
        <v>3.375</v>
      </c>
      <c r="K14" s="18">
        <v>3.5</v>
      </c>
      <c r="L14" s="18">
        <v>3.7142857142857144</v>
      </c>
      <c r="M14" s="18">
        <v>3</v>
      </c>
      <c r="N14" s="18">
        <v>4</v>
      </c>
      <c r="O14" s="18">
        <v>4.5</v>
      </c>
      <c r="P14" s="18">
        <v>4.375</v>
      </c>
      <c r="Q14" s="18">
        <v>4.375</v>
      </c>
      <c r="R14" s="18">
        <v>4.25</v>
      </c>
      <c r="S14" s="18">
        <v>4</v>
      </c>
      <c r="T14" s="18">
        <v>4.25</v>
      </c>
      <c r="U14" s="18">
        <v>4</v>
      </c>
      <c r="V14" s="18">
        <v>3.375</v>
      </c>
      <c r="W14" s="18">
        <v>4.25</v>
      </c>
      <c r="X14" s="18">
        <v>3.875</v>
      </c>
      <c r="Y14" s="18">
        <v>4</v>
      </c>
    </row>
    <row r="15" spans="1:25" x14ac:dyDescent="0.25">
      <c r="A15" s="5" t="s">
        <v>37</v>
      </c>
      <c r="B15" s="18">
        <v>0.64086994446165568</v>
      </c>
      <c r="C15" s="18">
        <v>0.99103120896511487</v>
      </c>
      <c r="D15" s="18">
        <v>1.0606601717798212</v>
      </c>
      <c r="E15" s="18">
        <v>1.0350983390135313</v>
      </c>
      <c r="F15" s="18">
        <v>0.99103120896511487</v>
      </c>
      <c r="G15" s="18">
        <v>1.0690449676496976</v>
      </c>
      <c r="H15" s="18">
        <v>1.0350983390135313</v>
      </c>
      <c r="I15" s="18">
        <v>1.1877349391654208</v>
      </c>
      <c r="J15" s="18">
        <v>0.91612538131290433</v>
      </c>
      <c r="K15" s="18">
        <v>0.92582009977255142</v>
      </c>
      <c r="L15" s="18">
        <v>0.95118973121134198</v>
      </c>
      <c r="M15" s="18">
        <v>1.1952286093343936</v>
      </c>
      <c r="N15" s="18">
        <v>1.0690449676496976</v>
      </c>
      <c r="O15" s="18">
        <v>0.53452248382484879</v>
      </c>
      <c r="P15" s="18">
        <v>0.74402380914284494</v>
      </c>
      <c r="Q15" s="18">
        <v>0.51754916950676566</v>
      </c>
      <c r="R15" s="18">
        <v>0.46291004988627571</v>
      </c>
      <c r="S15" s="18">
        <v>0.92582009977255142</v>
      </c>
      <c r="T15" s="18">
        <v>0.70710678118654757</v>
      </c>
      <c r="U15" s="18">
        <v>0.81649658092772603</v>
      </c>
      <c r="V15" s="18">
        <v>0.91612538131290433</v>
      </c>
      <c r="W15" s="18">
        <v>0.70710678118654757</v>
      </c>
      <c r="X15" s="18">
        <v>0.99103120896511487</v>
      </c>
      <c r="Y15" s="18">
        <v>0.92582009977255142</v>
      </c>
    </row>
    <row r="16" spans="1:25" x14ac:dyDescent="0.25">
      <c r="A16" s="5" t="s">
        <v>38</v>
      </c>
      <c r="B16" s="19">
        <v>8</v>
      </c>
      <c r="C16" s="19">
        <v>8</v>
      </c>
      <c r="D16" s="19">
        <v>8</v>
      </c>
      <c r="E16" s="19">
        <v>8</v>
      </c>
      <c r="F16" s="19">
        <v>8</v>
      </c>
      <c r="G16" s="19">
        <v>8</v>
      </c>
      <c r="H16" s="19">
        <v>8</v>
      </c>
      <c r="I16" s="19">
        <v>8</v>
      </c>
      <c r="J16" s="19">
        <v>8</v>
      </c>
      <c r="K16" s="19">
        <v>8</v>
      </c>
      <c r="L16" s="19">
        <v>7</v>
      </c>
      <c r="M16" s="19">
        <v>8</v>
      </c>
      <c r="N16" s="19">
        <v>8</v>
      </c>
      <c r="O16" s="19">
        <v>8</v>
      </c>
      <c r="P16" s="19">
        <v>8</v>
      </c>
      <c r="Q16" s="19">
        <v>8</v>
      </c>
      <c r="R16" s="19">
        <v>8</v>
      </c>
      <c r="S16" s="19">
        <v>8</v>
      </c>
      <c r="T16" s="19">
        <v>8</v>
      </c>
      <c r="U16" s="19">
        <v>7</v>
      </c>
      <c r="V16" s="19">
        <v>8</v>
      </c>
      <c r="W16" s="19">
        <v>8</v>
      </c>
      <c r="X16" s="19">
        <v>8</v>
      </c>
      <c r="Y16" s="19">
        <v>8</v>
      </c>
    </row>
  </sheetData>
  <phoneticPr fontId="0" type="noConversion"/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0"/>
  <sheetViews>
    <sheetView workbookViewId="0"/>
  </sheetViews>
  <sheetFormatPr baseColWidth="10" defaultRowHeight="15" x14ac:dyDescent="0.25"/>
  <cols>
    <col min="1" max="1" width="21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0" t="s">
        <v>124</v>
      </c>
    </row>
    <row r="3" spans="1:32" x14ac:dyDescent="0.25">
      <c r="A3" s="1" t="s">
        <v>1</v>
      </c>
      <c r="B3" t="s">
        <v>120</v>
      </c>
    </row>
    <row r="4" spans="1:32" x14ac:dyDescent="0.25">
      <c r="A4" s="1" t="s">
        <v>2</v>
      </c>
      <c r="B4" t="s">
        <v>129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127</v>
      </c>
    </row>
    <row r="7" spans="1:32" x14ac:dyDescent="0.25">
      <c r="A7" s="28">
        <v>1</v>
      </c>
      <c r="B7" s="29">
        <v>1</v>
      </c>
      <c r="C7" s="29">
        <v>1</v>
      </c>
      <c r="D7" s="29">
        <v>2</v>
      </c>
      <c r="E7" s="29">
        <v>3</v>
      </c>
      <c r="F7" s="29">
        <v>2</v>
      </c>
      <c r="G7" s="29">
        <v>1</v>
      </c>
      <c r="H7" s="29">
        <v>1</v>
      </c>
      <c r="I7" s="29">
        <v>2</v>
      </c>
      <c r="J7" s="29">
        <v>2</v>
      </c>
      <c r="K7" s="29">
        <v>2</v>
      </c>
      <c r="L7" s="29">
        <v>4</v>
      </c>
      <c r="M7" s="29">
        <v>2</v>
      </c>
      <c r="N7" s="29">
        <v>2</v>
      </c>
      <c r="O7" s="29">
        <v>1</v>
      </c>
      <c r="P7" s="29">
        <v>1</v>
      </c>
      <c r="Q7" s="29">
        <v>2</v>
      </c>
      <c r="R7" s="29">
        <v>2</v>
      </c>
      <c r="S7" s="29">
        <v>3</v>
      </c>
      <c r="T7" s="29">
        <v>2</v>
      </c>
      <c r="U7" s="29">
        <v>3</v>
      </c>
      <c r="V7" s="29">
        <v>3</v>
      </c>
      <c r="W7" s="29">
        <v>2</v>
      </c>
      <c r="X7" s="29">
        <v>3</v>
      </c>
      <c r="Y7" s="29">
        <v>4</v>
      </c>
      <c r="Z7" s="29">
        <v>2</v>
      </c>
      <c r="AA7" s="29">
        <v>1</v>
      </c>
      <c r="AB7" s="29">
        <v>2</v>
      </c>
      <c r="AC7" s="29">
        <v>0</v>
      </c>
      <c r="AD7" s="29">
        <v>2</v>
      </c>
      <c r="AE7" s="29">
        <v>1</v>
      </c>
      <c r="AF7" s="29">
        <v>0</v>
      </c>
    </row>
    <row r="8" spans="1:32" x14ac:dyDescent="0.25">
      <c r="A8" s="28">
        <v>2</v>
      </c>
      <c r="B8" s="29">
        <v>1</v>
      </c>
      <c r="C8" s="29">
        <v>1</v>
      </c>
      <c r="D8" s="29">
        <v>4</v>
      </c>
      <c r="E8" s="29">
        <v>2</v>
      </c>
      <c r="F8" s="29">
        <v>1</v>
      </c>
      <c r="G8" s="29">
        <v>5</v>
      </c>
      <c r="H8" s="29">
        <v>2</v>
      </c>
      <c r="I8" s="29">
        <v>5</v>
      </c>
      <c r="J8" s="29">
        <v>3</v>
      </c>
      <c r="K8" s="29">
        <v>2</v>
      </c>
      <c r="L8" s="29">
        <v>4</v>
      </c>
      <c r="M8" s="29">
        <v>4</v>
      </c>
      <c r="N8" s="29">
        <v>1</v>
      </c>
      <c r="O8" s="29">
        <v>3</v>
      </c>
      <c r="P8" s="29">
        <v>4</v>
      </c>
      <c r="Q8" s="29">
        <v>4</v>
      </c>
      <c r="R8" s="29">
        <v>4</v>
      </c>
      <c r="S8" s="29">
        <v>2</v>
      </c>
      <c r="T8" s="29">
        <v>4</v>
      </c>
      <c r="U8" s="29">
        <v>2</v>
      </c>
      <c r="V8" s="29">
        <v>4</v>
      </c>
      <c r="W8" s="29">
        <v>2</v>
      </c>
      <c r="X8" s="29">
        <v>3</v>
      </c>
      <c r="Y8" s="29">
        <v>2</v>
      </c>
      <c r="Z8" s="29">
        <v>4</v>
      </c>
      <c r="AA8" s="29">
        <v>0</v>
      </c>
      <c r="AB8" s="29">
        <v>1</v>
      </c>
      <c r="AC8" s="29">
        <v>2</v>
      </c>
      <c r="AD8" s="29">
        <v>2</v>
      </c>
      <c r="AE8" s="29">
        <v>1</v>
      </c>
      <c r="AF8" s="29">
        <v>2</v>
      </c>
    </row>
    <row r="9" spans="1:32" x14ac:dyDescent="0.25">
      <c r="A9" s="28">
        <v>3</v>
      </c>
      <c r="B9" s="29">
        <v>8</v>
      </c>
      <c r="C9" s="29">
        <v>8</v>
      </c>
      <c r="D9" s="29">
        <v>9</v>
      </c>
      <c r="E9" s="29">
        <v>6</v>
      </c>
      <c r="F9" s="29">
        <v>4</v>
      </c>
      <c r="G9" s="29">
        <v>6</v>
      </c>
      <c r="H9" s="29">
        <v>8</v>
      </c>
      <c r="I9" s="29">
        <v>6</v>
      </c>
      <c r="J9" s="29">
        <v>4</v>
      </c>
      <c r="K9" s="29">
        <v>2</v>
      </c>
      <c r="L9" s="29">
        <v>3</v>
      </c>
      <c r="M9" s="29">
        <v>6</v>
      </c>
      <c r="N9" s="29">
        <v>5</v>
      </c>
      <c r="O9" s="29">
        <v>8</v>
      </c>
      <c r="P9" s="29">
        <v>6</v>
      </c>
      <c r="Q9" s="29">
        <v>4</v>
      </c>
      <c r="R9" s="29">
        <v>7</v>
      </c>
      <c r="S9" s="29">
        <v>8</v>
      </c>
      <c r="T9" s="29">
        <v>5</v>
      </c>
      <c r="U9" s="29">
        <v>6</v>
      </c>
      <c r="V9" s="29">
        <v>5</v>
      </c>
      <c r="W9" s="29">
        <v>4</v>
      </c>
      <c r="X9" s="29">
        <v>4</v>
      </c>
      <c r="Y9" s="29">
        <v>7</v>
      </c>
      <c r="Z9" s="29">
        <v>4</v>
      </c>
      <c r="AA9" s="29">
        <v>10</v>
      </c>
      <c r="AB9" s="29">
        <v>7</v>
      </c>
      <c r="AC9" s="29">
        <v>7</v>
      </c>
      <c r="AD9" s="29">
        <v>4</v>
      </c>
      <c r="AE9" s="29">
        <v>6</v>
      </c>
      <c r="AF9" s="29">
        <v>5</v>
      </c>
    </row>
    <row r="10" spans="1:32" x14ac:dyDescent="0.25">
      <c r="A10" s="28">
        <v>4</v>
      </c>
      <c r="B10" s="29">
        <v>11</v>
      </c>
      <c r="C10" s="29">
        <v>12</v>
      </c>
      <c r="D10" s="29">
        <v>5</v>
      </c>
      <c r="E10" s="29">
        <v>8</v>
      </c>
      <c r="F10" s="29">
        <v>8</v>
      </c>
      <c r="G10" s="29">
        <v>8</v>
      </c>
      <c r="H10" s="29">
        <v>10</v>
      </c>
      <c r="I10" s="29">
        <v>7</v>
      </c>
      <c r="J10" s="29">
        <v>14</v>
      </c>
      <c r="K10" s="29">
        <v>11</v>
      </c>
      <c r="L10" s="29">
        <v>10</v>
      </c>
      <c r="M10" s="29">
        <v>11</v>
      </c>
      <c r="N10" s="29">
        <v>11</v>
      </c>
      <c r="O10" s="29">
        <v>10</v>
      </c>
      <c r="P10" s="29">
        <v>9</v>
      </c>
      <c r="Q10" s="29">
        <v>8</v>
      </c>
      <c r="R10" s="29">
        <v>7</v>
      </c>
      <c r="S10" s="29">
        <v>6</v>
      </c>
      <c r="T10" s="29">
        <v>6</v>
      </c>
      <c r="U10" s="29">
        <v>6</v>
      </c>
      <c r="V10" s="29">
        <v>7</v>
      </c>
      <c r="W10" s="29">
        <v>9</v>
      </c>
      <c r="X10" s="29">
        <v>10</v>
      </c>
      <c r="Y10" s="29">
        <v>6</v>
      </c>
      <c r="Z10" s="29">
        <v>10</v>
      </c>
      <c r="AA10" s="29">
        <v>8</v>
      </c>
      <c r="AB10" s="29">
        <v>9</v>
      </c>
      <c r="AC10" s="29">
        <v>10</v>
      </c>
      <c r="AD10" s="29">
        <v>8</v>
      </c>
      <c r="AE10" s="29">
        <v>9</v>
      </c>
      <c r="AF10" s="29">
        <v>13</v>
      </c>
    </row>
    <row r="11" spans="1:32" x14ac:dyDescent="0.25">
      <c r="A11" s="28">
        <v>5</v>
      </c>
      <c r="B11" s="29">
        <v>4</v>
      </c>
      <c r="C11" s="29">
        <v>3</v>
      </c>
      <c r="D11" s="29">
        <v>4</v>
      </c>
      <c r="E11" s="29">
        <v>6</v>
      </c>
      <c r="F11" s="29">
        <v>9</v>
      </c>
      <c r="G11" s="29">
        <v>5</v>
      </c>
      <c r="H11" s="29">
        <v>3</v>
      </c>
      <c r="I11" s="29">
        <v>3</v>
      </c>
      <c r="J11" s="29">
        <v>2</v>
      </c>
      <c r="K11" s="29">
        <v>7</v>
      </c>
      <c r="L11" s="29">
        <v>3</v>
      </c>
      <c r="M11" s="29">
        <v>2</v>
      </c>
      <c r="N11" s="29">
        <v>5</v>
      </c>
      <c r="O11" s="29">
        <v>3</v>
      </c>
      <c r="P11" s="29">
        <v>5</v>
      </c>
      <c r="Q11" s="29">
        <v>6</v>
      </c>
      <c r="R11" s="29">
        <v>5</v>
      </c>
      <c r="S11" s="29">
        <v>6</v>
      </c>
      <c r="T11" s="29">
        <v>8</v>
      </c>
      <c r="U11" s="29">
        <v>7</v>
      </c>
      <c r="V11" s="29">
        <v>5</v>
      </c>
      <c r="W11" s="29">
        <v>6</v>
      </c>
      <c r="X11" s="29">
        <v>5</v>
      </c>
      <c r="Y11" s="29">
        <v>6</v>
      </c>
      <c r="Z11" s="29">
        <v>5</v>
      </c>
      <c r="AA11" s="29">
        <v>6</v>
      </c>
      <c r="AB11" s="29">
        <v>6</v>
      </c>
      <c r="AC11" s="29">
        <v>6</v>
      </c>
      <c r="AD11" s="29">
        <v>6</v>
      </c>
      <c r="AE11" s="29">
        <v>5</v>
      </c>
      <c r="AF11" s="29">
        <v>4</v>
      </c>
    </row>
    <row r="12" spans="1:32" x14ac:dyDescent="0.25">
      <c r="A12" s="28" t="s">
        <v>119</v>
      </c>
      <c r="B12" s="29">
        <v>0</v>
      </c>
      <c r="C12" s="29">
        <v>0</v>
      </c>
      <c r="D12" s="29">
        <v>1</v>
      </c>
      <c r="E12" s="29">
        <v>0</v>
      </c>
      <c r="F12" s="29">
        <v>1</v>
      </c>
      <c r="G12" s="29">
        <v>0</v>
      </c>
      <c r="H12" s="29">
        <v>1</v>
      </c>
      <c r="I12" s="29">
        <v>2</v>
      </c>
      <c r="J12" s="29">
        <v>0</v>
      </c>
      <c r="K12" s="29">
        <v>1</v>
      </c>
      <c r="L12" s="29">
        <v>1</v>
      </c>
      <c r="M12" s="29">
        <v>0</v>
      </c>
      <c r="N12" s="29">
        <v>1</v>
      </c>
      <c r="O12" s="29">
        <v>0</v>
      </c>
      <c r="P12" s="29">
        <v>0</v>
      </c>
      <c r="Q12" s="29">
        <v>1</v>
      </c>
      <c r="R12" s="29">
        <v>0</v>
      </c>
      <c r="S12" s="29">
        <v>0</v>
      </c>
      <c r="T12" s="29">
        <v>0</v>
      </c>
      <c r="U12" s="29">
        <v>1</v>
      </c>
      <c r="V12" s="29">
        <v>1</v>
      </c>
      <c r="W12" s="29">
        <v>2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3</v>
      </c>
      <c r="AE12" s="29">
        <v>3</v>
      </c>
      <c r="AF12" s="29">
        <v>1</v>
      </c>
    </row>
    <row r="13" spans="1:32" x14ac:dyDescent="0.25">
      <c r="A13" s="28" t="s">
        <v>35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</row>
    <row r="14" spans="1:32" x14ac:dyDescent="0.25">
      <c r="A14" s="30" t="s">
        <v>36</v>
      </c>
      <c r="B14" s="31">
        <v>3.64</v>
      </c>
      <c r="C14" s="31">
        <v>3.6</v>
      </c>
      <c r="D14" s="31">
        <v>3.2083333333333335</v>
      </c>
      <c r="E14" s="31">
        <v>3.48</v>
      </c>
      <c r="F14" s="31">
        <v>3.875</v>
      </c>
      <c r="G14" s="31">
        <v>3.44</v>
      </c>
      <c r="H14" s="31">
        <v>3.5</v>
      </c>
      <c r="I14" s="31">
        <v>3.1739130434782608</v>
      </c>
      <c r="J14" s="31">
        <v>3.44</v>
      </c>
      <c r="K14" s="31">
        <v>3.7916666666666665</v>
      </c>
      <c r="L14" s="31">
        <v>3.1666666666666665</v>
      </c>
      <c r="M14" s="31">
        <v>3.28</v>
      </c>
      <c r="N14" s="31">
        <v>3.6666666666666665</v>
      </c>
      <c r="O14" s="31">
        <v>3.44</v>
      </c>
      <c r="P14" s="31">
        <v>3.52</v>
      </c>
      <c r="Q14" s="31">
        <v>3.5</v>
      </c>
      <c r="R14" s="31">
        <v>3.36</v>
      </c>
      <c r="S14" s="31">
        <v>3.4</v>
      </c>
      <c r="T14" s="31">
        <v>3.56</v>
      </c>
      <c r="U14" s="31">
        <v>3.5</v>
      </c>
      <c r="V14" s="31">
        <v>3.2916666666666665</v>
      </c>
      <c r="W14" s="31">
        <v>3.652173913043478</v>
      </c>
      <c r="X14" s="31">
        <v>3.44</v>
      </c>
      <c r="Y14" s="31">
        <v>3.32</v>
      </c>
      <c r="Z14" s="31">
        <v>3.48</v>
      </c>
      <c r="AA14" s="31">
        <v>3.72</v>
      </c>
      <c r="AB14" s="31">
        <v>3.64</v>
      </c>
      <c r="AC14" s="31">
        <v>3.8</v>
      </c>
      <c r="AD14" s="31">
        <v>3.6363636363636362</v>
      </c>
      <c r="AE14" s="31">
        <v>3.7272727272727271</v>
      </c>
      <c r="AF14" s="31">
        <v>3.7916666666666665</v>
      </c>
    </row>
    <row r="15" spans="1:32" x14ac:dyDescent="0.25">
      <c r="A15" s="30" t="s">
        <v>37</v>
      </c>
      <c r="B15" s="31">
        <v>0.95219045713904649</v>
      </c>
      <c r="C15" s="31">
        <v>0.9128709291752769</v>
      </c>
      <c r="D15" s="31">
        <v>1.1787674722451367</v>
      </c>
      <c r="E15" s="31">
        <v>1.2948616399703357</v>
      </c>
      <c r="F15" s="31">
        <v>1.226961606004318</v>
      </c>
      <c r="G15" s="31">
        <v>1.1575836902790229</v>
      </c>
      <c r="H15" s="31">
        <v>0.97801929384365149</v>
      </c>
      <c r="I15" s="31">
        <v>1.1928641587313165</v>
      </c>
      <c r="J15" s="31">
        <v>1.0832051206181286</v>
      </c>
      <c r="K15" s="31">
        <v>1.2150922908825972</v>
      </c>
      <c r="L15" s="31">
        <v>1.3405601251996728</v>
      </c>
      <c r="M15" s="31">
        <v>1.1000000000000003</v>
      </c>
      <c r="N15" s="31">
        <v>1.1293194051465594</v>
      </c>
      <c r="O15" s="31">
        <v>1.0033277962194946</v>
      </c>
      <c r="P15" s="31">
        <v>1.1224972160321827</v>
      </c>
      <c r="Q15" s="31">
        <v>1.2853691738343029</v>
      </c>
      <c r="R15" s="31">
        <v>1.2206555615733701</v>
      </c>
      <c r="S15" s="31">
        <v>1.2909944487358056</v>
      </c>
      <c r="T15" s="31">
        <v>1.3253930234714033</v>
      </c>
      <c r="U15" s="31">
        <v>1.3513278493843524</v>
      </c>
      <c r="V15" s="31">
        <v>1.3344650993747549</v>
      </c>
      <c r="W15" s="31">
        <v>1.2287723234696086</v>
      </c>
      <c r="X15" s="31">
        <v>1.2935738607954841</v>
      </c>
      <c r="Y15" s="31">
        <v>1.3759844960366863</v>
      </c>
      <c r="Z15" s="31">
        <v>1.228820572744451</v>
      </c>
      <c r="AA15" s="31">
        <v>0.97979589711327164</v>
      </c>
      <c r="AB15" s="31">
        <v>1.1503622617824931</v>
      </c>
      <c r="AC15" s="31">
        <v>0.9128709291752769</v>
      </c>
      <c r="AD15" s="31">
        <v>1.2552918289216952</v>
      </c>
      <c r="AE15" s="31">
        <v>1.0319569104061785</v>
      </c>
      <c r="AF15" s="31">
        <v>0.83297093569352354</v>
      </c>
    </row>
    <row r="16" spans="1:32" x14ac:dyDescent="0.25">
      <c r="A16" s="30" t="s">
        <v>38</v>
      </c>
      <c r="B16" s="32">
        <v>25</v>
      </c>
      <c r="C16" s="32">
        <v>25</v>
      </c>
      <c r="D16" s="32">
        <v>24</v>
      </c>
      <c r="E16" s="32">
        <v>25</v>
      </c>
      <c r="F16" s="32">
        <v>24</v>
      </c>
      <c r="G16" s="32">
        <v>25</v>
      </c>
      <c r="H16" s="32">
        <v>24</v>
      </c>
      <c r="I16" s="32">
        <v>23</v>
      </c>
      <c r="J16" s="32">
        <v>25</v>
      </c>
      <c r="K16" s="32">
        <v>24</v>
      </c>
      <c r="L16" s="32">
        <v>24</v>
      </c>
      <c r="M16" s="32">
        <v>25</v>
      </c>
      <c r="N16" s="32">
        <v>24</v>
      </c>
      <c r="O16" s="32">
        <v>25</v>
      </c>
      <c r="P16" s="32">
        <v>25</v>
      </c>
      <c r="Q16" s="32">
        <v>24</v>
      </c>
      <c r="R16" s="32">
        <v>25</v>
      </c>
      <c r="S16" s="32">
        <v>25</v>
      </c>
      <c r="T16" s="32">
        <v>25</v>
      </c>
      <c r="U16" s="32">
        <v>24</v>
      </c>
      <c r="V16" s="32">
        <v>24</v>
      </c>
      <c r="W16" s="32">
        <v>23</v>
      </c>
      <c r="X16" s="32">
        <v>25</v>
      </c>
      <c r="Y16" s="32">
        <v>25</v>
      </c>
      <c r="Z16" s="32">
        <v>25</v>
      </c>
      <c r="AA16" s="32">
        <v>25</v>
      </c>
      <c r="AB16" s="32">
        <v>25</v>
      </c>
      <c r="AC16" s="32">
        <v>25</v>
      </c>
      <c r="AD16" s="32">
        <v>22</v>
      </c>
      <c r="AE16" s="32">
        <v>22</v>
      </c>
      <c r="AF16" s="32">
        <v>24</v>
      </c>
    </row>
    <row r="17" spans="1:32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</row>
    <row r="18" spans="1:32" x14ac:dyDescent="0.25">
      <c r="A18" s="30" t="s">
        <v>125</v>
      </c>
      <c r="B18" s="30">
        <f>SUM(B7:B12)</f>
        <v>25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</row>
    <row r="19" spans="1:32" ht="30" x14ac:dyDescent="0.25">
      <c r="A19" s="30" t="s">
        <v>130</v>
      </c>
      <c r="B19" s="30">
        <v>73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</row>
    <row r="20" spans="1:32" x14ac:dyDescent="0.25">
      <c r="A20" s="30" t="s">
        <v>126</v>
      </c>
      <c r="B20" s="33">
        <f>B18/B19</f>
        <v>0.34246575342465752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</row>
  </sheetData>
  <phoneticPr fontId="0" type="noConversion"/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16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s="20" t="s">
        <v>118</v>
      </c>
    </row>
    <row r="3" spans="1:10" x14ac:dyDescent="0.25">
      <c r="A3" s="1" t="s">
        <v>1</v>
      </c>
      <c r="B3" t="s">
        <v>120</v>
      </c>
    </row>
    <row r="4" spans="1:10" x14ac:dyDescent="0.25">
      <c r="A4" s="1" t="s">
        <v>2</v>
      </c>
      <c r="B4" t="s">
        <v>129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1</v>
      </c>
      <c r="I8" s="3">
        <v>1</v>
      </c>
      <c r="J8" s="3">
        <v>0</v>
      </c>
    </row>
    <row r="9" spans="1:10" x14ac:dyDescent="0.25">
      <c r="A9" s="8">
        <v>3</v>
      </c>
      <c r="B9" s="3">
        <v>2</v>
      </c>
      <c r="C9" s="3">
        <v>0</v>
      </c>
      <c r="D9" s="3">
        <v>1</v>
      </c>
      <c r="E9" s="3">
        <v>0</v>
      </c>
      <c r="F9" s="3">
        <v>0</v>
      </c>
      <c r="G9" s="3">
        <v>0</v>
      </c>
      <c r="H9" s="3">
        <v>2</v>
      </c>
      <c r="I9" s="3">
        <v>2</v>
      </c>
      <c r="J9" s="3">
        <v>0</v>
      </c>
    </row>
    <row r="10" spans="1:10" x14ac:dyDescent="0.25">
      <c r="A10" s="8">
        <v>4</v>
      </c>
      <c r="B10" s="3">
        <v>0</v>
      </c>
      <c r="C10" s="3">
        <v>3</v>
      </c>
      <c r="D10" s="3">
        <v>3</v>
      </c>
      <c r="E10" s="3">
        <v>1</v>
      </c>
      <c r="F10" s="3">
        <v>2</v>
      </c>
      <c r="G10" s="3">
        <v>4</v>
      </c>
      <c r="H10" s="3">
        <v>1</v>
      </c>
      <c r="I10" s="3">
        <v>1</v>
      </c>
      <c r="J10" s="3">
        <v>3</v>
      </c>
    </row>
    <row r="11" spans="1:10" x14ac:dyDescent="0.25">
      <c r="A11" s="8">
        <v>5</v>
      </c>
      <c r="B11" s="3">
        <v>1</v>
      </c>
      <c r="C11" s="3">
        <v>1</v>
      </c>
      <c r="D11" s="3">
        <v>0</v>
      </c>
      <c r="E11" s="3">
        <v>1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</row>
    <row r="12" spans="1:10" x14ac:dyDescent="0.25">
      <c r="A12" s="8" t="s">
        <v>119</v>
      </c>
      <c r="B12" s="3">
        <v>1</v>
      </c>
      <c r="C12" s="3">
        <v>0</v>
      </c>
      <c r="D12" s="3">
        <v>0</v>
      </c>
      <c r="E12" s="3">
        <v>2</v>
      </c>
      <c r="F12" s="3">
        <v>1</v>
      </c>
      <c r="G12" s="3">
        <v>0</v>
      </c>
      <c r="H12" s="3">
        <v>0</v>
      </c>
      <c r="I12" s="3">
        <v>0</v>
      </c>
      <c r="J12" s="3">
        <v>1</v>
      </c>
    </row>
    <row r="13" spans="1:10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42</v>
      </c>
      <c r="B14" s="18">
        <v>3.6666666666666665</v>
      </c>
      <c r="C14" s="18">
        <v>4.25</v>
      </c>
      <c r="D14" s="18">
        <v>3.75</v>
      </c>
      <c r="E14" s="18">
        <v>4.5</v>
      </c>
      <c r="F14" s="18">
        <v>4.333333333333333</v>
      </c>
      <c r="G14" s="18">
        <v>4</v>
      </c>
      <c r="H14" s="18">
        <v>3</v>
      </c>
      <c r="I14" s="18">
        <v>3</v>
      </c>
      <c r="J14" s="18">
        <v>4</v>
      </c>
    </row>
    <row r="15" spans="1:10" x14ac:dyDescent="0.25">
      <c r="A15" s="5" t="s">
        <v>37</v>
      </c>
      <c r="B15" s="18">
        <v>1.154700538379251</v>
      </c>
      <c r="C15" s="18">
        <v>0.5</v>
      </c>
      <c r="D15" s="18">
        <v>0.5</v>
      </c>
      <c r="E15" s="18">
        <v>0.70710678118654757</v>
      </c>
      <c r="F15" s="18">
        <v>0.57735026918962473</v>
      </c>
      <c r="G15" s="18">
        <v>0</v>
      </c>
      <c r="H15" s="18">
        <v>0.81649658092772603</v>
      </c>
      <c r="I15" s="18">
        <v>0.81649658092772603</v>
      </c>
      <c r="J15" s="18">
        <v>0</v>
      </c>
    </row>
    <row r="16" spans="1:10" x14ac:dyDescent="0.25">
      <c r="A16" s="5" t="s">
        <v>38</v>
      </c>
      <c r="B16" s="19">
        <v>3</v>
      </c>
      <c r="C16" s="19">
        <v>4</v>
      </c>
      <c r="D16" s="19">
        <v>4</v>
      </c>
      <c r="E16" s="19">
        <v>2</v>
      </c>
      <c r="F16" s="19">
        <v>3</v>
      </c>
      <c r="G16" s="19">
        <v>4</v>
      </c>
      <c r="H16" s="19">
        <v>4</v>
      </c>
      <c r="I16" s="19">
        <v>4</v>
      </c>
      <c r="J16" s="19">
        <v>3</v>
      </c>
    </row>
  </sheetData>
  <phoneticPr fontId="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35"/>
  <sheetViews>
    <sheetView zoomScaleNormal="100"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6" t="s">
        <v>90</v>
      </c>
    </row>
    <row r="6" spans="1:2" x14ac:dyDescent="0.25">
      <c r="A6" s="13" t="s">
        <v>6</v>
      </c>
      <c r="B6" s="16" t="s">
        <v>91</v>
      </c>
    </row>
    <row r="7" spans="1:2" x14ac:dyDescent="0.25">
      <c r="A7" s="13" t="s">
        <v>7</v>
      </c>
      <c r="B7" s="16" t="s">
        <v>92</v>
      </c>
    </row>
    <row r="8" spans="1:2" x14ac:dyDescent="0.25">
      <c r="A8" s="13" t="s">
        <v>8</v>
      </c>
      <c r="B8" s="16" t="s">
        <v>93</v>
      </c>
    </row>
    <row r="9" spans="1:2" x14ac:dyDescent="0.25">
      <c r="A9" s="13" t="s">
        <v>9</v>
      </c>
      <c r="B9" s="16" t="s">
        <v>94</v>
      </c>
    </row>
    <row r="10" spans="1:2" x14ac:dyDescent="0.25">
      <c r="A10" s="13" t="s">
        <v>10</v>
      </c>
      <c r="B10" s="16" t="s">
        <v>95</v>
      </c>
    </row>
    <row r="11" spans="1:2" x14ac:dyDescent="0.25">
      <c r="A11" s="13" t="s">
        <v>11</v>
      </c>
      <c r="B11" s="16" t="s">
        <v>96</v>
      </c>
    </row>
    <row r="12" spans="1:2" x14ac:dyDescent="0.25">
      <c r="A12" s="13" t="s">
        <v>12</v>
      </c>
      <c r="B12" s="16" t="s">
        <v>97</v>
      </c>
    </row>
    <row r="13" spans="1:2" x14ac:dyDescent="0.25">
      <c r="A13" s="13" t="s">
        <v>13</v>
      </c>
      <c r="B13" s="16" t="s">
        <v>98</v>
      </c>
    </row>
    <row r="14" spans="1:2" x14ac:dyDescent="0.25">
      <c r="A14" s="13" t="s">
        <v>14</v>
      </c>
      <c r="B14" s="16" t="s">
        <v>99</v>
      </c>
    </row>
    <row r="15" spans="1:2" x14ac:dyDescent="0.25">
      <c r="A15" s="13" t="s">
        <v>15</v>
      </c>
      <c r="B15" s="16" t="s">
        <v>100</v>
      </c>
    </row>
    <row r="16" spans="1:2" x14ac:dyDescent="0.25">
      <c r="A16" s="13" t="s">
        <v>16</v>
      </c>
      <c r="B16" s="16" t="s">
        <v>101</v>
      </c>
    </row>
    <row r="17" spans="1:2" x14ac:dyDescent="0.25">
      <c r="A17" s="13" t="s">
        <v>17</v>
      </c>
      <c r="B17" s="16" t="s">
        <v>102</v>
      </c>
    </row>
    <row r="18" spans="1:2" x14ac:dyDescent="0.25">
      <c r="A18" s="13" t="s">
        <v>18</v>
      </c>
      <c r="B18" s="16" t="s">
        <v>103</v>
      </c>
    </row>
    <row r="19" spans="1:2" x14ac:dyDescent="0.25">
      <c r="A19" s="13" t="s">
        <v>19</v>
      </c>
      <c r="B19" s="16" t="s">
        <v>104</v>
      </c>
    </row>
    <row r="20" spans="1:2" x14ac:dyDescent="0.25">
      <c r="A20" s="13" t="s">
        <v>20</v>
      </c>
      <c r="B20" s="16" t="s">
        <v>128</v>
      </c>
    </row>
    <row r="21" spans="1:2" x14ac:dyDescent="0.25">
      <c r="A21" s="13" t="s">
        <v>21</v>
      </c>
      <c r="B21" s="16" t="s">
        <v>105</v>
      </c>
    </row>
    <row r="22" spans="1:2" x14ac:dyDescent="0.25">
      <c r="A22" s="13" t="s">
        <v>22</v>
      </c>
      <c r="B22" s="16" t="s">
        <v>106</v>
      </c>
    </row>
    <row r="23" spans="1:2" x14ac:dyDescent="0.25">
      <c r="A23" s="13" t="s">
        <v>23</v>
      </c>
      <c r="B23" s="16" t="s">
        <v>107</v>
      </c>
    </row>
    <row r="24" spans="1:2" x14ac:dyDescent="0.25">
      <c r="A24" s="13" t="s">
        <v>24</v>
      </c>
      <c r="B24" s="16" t="s">
        <v>108</v>
      </c>
    </row>
    <row r="25" spans="1:2" x14ac:dyDescent="0.25">
      <c r="A25" s="13" t="s">
        <v>25</v>
      </c>
      <c r="B25" s="16" t="s">
        <v>109</v>
      </c>
    </row>
    <row r="26" spans="1:2" x14ac:dyDescent="0.25">
      <c r="A26" s="13" t="s">
        <v>26</v>
      </c>
      <c r="B26" s="16" t="s">
        <v>110</v>
      </c>
    </row>
    <row r="27" spans="1:2" x14ac:dyDescent="0.25">
      <c r="A27" s="6" t="s">
        <v>27</v>
      </c>
      <c r="B27" s="16" t="s">
        <v>61</v>
      </c>
    </row>
    <row r="28" spans="1:2" x14ac:dyDescent="0.25">
      <c r="A28" s="6" t="s">
        <v>84</v>
      </c>
      <c r="B28" s="16" t="s">
        <v>116</v>
      </c>
    </row>
    <row r="29" spans="1:2" x14ac:dyDescent="0.25">
      <c r="A29" s="6" t="s">
        <v>85</v>
      </c>
      <c r="B29" s="16" t="s">
        <v>111</v>
      </c>
    </row>
    <row r="30" spans="1:2" x14ac:dyDescent="0.25">
      <c r="A30" s="6" t="s">
        <v>86</v>
      </c>
      <c r="B30" s="16" t="s">
        <v>55</v>
      </c>
    </row>
    <row r="31" spans="1:2" x14ac:dyDescent="0.25">
      <c r="A31" s="6" t="s">
        <v>87</v>
      </c>
      <c r="B31" s="16" t="s">
        <v>56</v>
      </c>
    </row>
    <row r="32" spans="1:2" x14ac:dyDescent="0.25">
      <c r="A32" s="6" t="s">
        <v>88</v>
      </c>
      <c r="B32" s="16" t="s">
        <v>112</v>
      </c>
    </row>
    <row r="33" spans="1:2" x14ac:dyDescent="0.25">
      <c r="A33" s="6" t="s">
        <v>113</v>
      </c>
      <c r="B33" s="16" t="s">
        <v>117</v>
      </c>
    </row>
    <row r="34" spans="1:2" x14ac:dyDescent="0.25">
      <c r="A34" s="6" t="s">
        <v>127</v>
      </c>
      <c r="B34" s="17" t="s">
        <v>65</v>
      </c>
    </row>
    <row r="35" spans="1:2" x14ac:dyDescent="0.25">
      <c r="A35" s="6" t="s">
        <v>115</v>
      </c>
      <c r="B35" s="17" t="s">
        <v>114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Grado ADE_PDI</vt:lpstr>
      <vt:lpstr>Grado ADE_Estud</vt:lpstr>
      <vt:lpstr>Grado Enfermería_PDI</vt:lpstr>
      <vt:lpstr>Grado Enfermería_Estud</vt:lpstr>
      <vt:lpstr>Grado Ing. Forestal_PDI</vt:lpstr>
      <vt:lpstr>Grado Ing. Forestal_Estud</vt:lpstr>
      <vt:lpstr>Grado Podología_PDI</vt:lpstr>
      <vt:lpstr>Grado Podología_Estud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2023-11-13T11:04:11Z</dcterms:modified>
</cp:coreProperties>
</file>