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6F378\"/>
    </mc:Choice>
  </mc:AlternateContent>
  <xr:revisionPtr revIDLastSave="0" documentId="13_ncr:1_{1AFD5430-EAC9-47FE-9AB5-F5C23FCE46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d. Infantil_PDI" sheetId="13" r:id="rId1"/>
    <sheet name="Grado Ed. Infantil_Estud" sheetId="14" r:id="rId2"/>
    <sheet name="Grado Ed. Primaria_PDI" sheetId="15" r:id="rId3"/>
    <sheet name="Grado Ed. Primaria_Estud" sheetId="16" r:id="rId4"/>
    <sheet name="Grado Ing. Ind. Agrar. y Ag_PDI" sheetId="12" r:id="rId5"/>
    <sheet name="Grado Ing. Ind. Agr. y Ag_Estud" sheetId="7" r:id="rId6"/>
    <sheet name="Grado Trabajo Social_PDI" sheetId="17" r:id="rId7"/>
    <sheet name="Grado Trabajo Social_Estud" sheetId="18" r:id="rId8"/>
    <sheet name="MU Gerontolog_PDI" sheetId="19" r:id="rId9"/>
    <sheet name="MU Gerontolog_Estud" sheetId="20" r:id="rId10"/>
    <sheet name="MU Psicopedag_PDI" sheetId="21" r:id="rId11"/>
    <sheet name="MU Psicopedag_Estud" sheetId="22" r:id="rId12"/>
    <sheet name="PAS_centro" sheetId="4" r:id="rId13"/>
    <sheet name="código preguntas PDI" sheetId="5" r:id="rId14"/>
    <sheet name="código preguntas PAS" sheetId="6" r:id="rId15"/>
    <sheet name="código preguntas Estud" sheetId="23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2" l="1"/>
  <c r="B20" i="22"/>
  <c r="B18" i="20"/>
  <c r="B20" i="20"/>
  <c r="B18" i="18"/>
  <c r="B20" i="18"/>
  <c r="B18" i="7"/>
  <c r="B18" i="16"/>
  <c r="B18" i="14"/>
  <c r="B20" i="14"/>
  <c r="B20" i="7"/>
  <c r="B20" i="16"/>
</calcChain>
</file>

<file path=xl/sharedStrings.xml><?xml version="1.0" encoding="utf-8"?>
<sst xmlns="http://schemas.openxmlformats.org/spreadsheetml/2006/main" count="678" uniqueCount="133">
  <si>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</si>
  <si>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</si>
  <si>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</si>
  <si>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</si>
  <si>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</si>
  <si>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</si>
  <si>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</si>
  <si>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</si>
  <si>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</si>
  <si>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</si>
  <si>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</si>
  <si>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</si>
  <si>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</si>
  <si>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</si>
  <si>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</si>
  <si>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</si>
  <si>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</si>
  <si>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</si>
  <si>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</si>
  <si>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</si>
  <si>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</si>
  <si>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</si>
  <si>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</si>
  <si>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</si>
  <si>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</si>
  <si>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</si>
  <si>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</si>
  <si>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</si>
  <si>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</si>
  <si>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</si>
  <si>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</si>
  <si>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</si>
  <si>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</si>
  <si>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</si>
  <si>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</si>
  <si>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</si>
  <si>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</si>
  <si>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</si>
  <si>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</si>
  <si>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</si>
  <si>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</si>
  <si>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</si>
  <si>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</si>
  <si>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</si>
  <si>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</si>
  <si>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</si>
  <si>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</si>
  <si>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</si>
  <si>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</si>
  <si>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</si>
  <si>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</si>
  <si>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</si>
  <si>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</si>
  <si>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</si>
  <si>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</si>
  <si>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</si>
  <si>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</si>
  <si>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</si>
  <si>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</si>
  <si>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</si>
  <si>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</si>
  <si>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</si>
  <si>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</si>
  <si>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</si>
  <si>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</si>
  <si>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</si>
  <si>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</si>
  <si>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</si>
  <si>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</si>
  <si>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</si>
  <si>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</si>
  <si>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</si>
  <si>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</si>
  <si>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</si>
  <si>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</si>
  <si>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</si>
  <si>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</si>
  <si>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</si>
  <si>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</si>
  <si>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</si>
  <si>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</si>
  <si>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</si>
  <si>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</si>
  <si>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</si>
  <si>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</si>
  <si>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</si>
  <si>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</si>
  <si>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</si>
  <si>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</si>
  <si>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</si>
  <si>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</si>
  <si>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</si>
  <si>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</si>
  <si>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</si>
  <si>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</si>
  <si>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</si>
  <si>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</si>
  <si>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</si>
  <si>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</si>
  <si>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</si>
  <si>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</si>
  <si>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</si>
  <si>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</si>
  <si>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</si>
  <si>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</si>
  <si>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</si>
  <si>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</si>
  <si>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</si>
  <si>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</si>
  <si>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</si>
  <si>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</si>
  <si>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</si>
  <si>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</si>
  <si>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</si>
  <si>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</si>
  <si>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</si>
  <si>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</si>
  <si>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</si>
  <si>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</si>
  <si>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</si>
  <si>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Nº encuestados</t>
  </si>
  <si>
    <t>Tasa de Participación</t>
  </si>
  <si>
    <t>Centro Universitario Santa Ana de Almendralejo</t>
  </si>
  <si>
    <t>Grado en Ingeniería de las Industrias Agrarias y Agroalimentarias</t>
  </si>
  <si>
    <t>Grado en Educación Infantil</t>
  </si>
  <si>
    <t>Grado en Educación Primaria</t>
  </si>
  <si>
    <t>Grado en Trabajo Social</t>
  </si>
  <si>
    <t>Master Universitario en Gerontología</t>
  </si>
  <si>
    <t>P31</t>
  </si>
  <si>
    <t>Master Universitario en Psicopedagogía</t>
  </si>
  <si>
    <t>Sistemas de evaluación empleados por los profesores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</si>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</sst>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2</v>
      </c>
      <c r="B4" t="s">
        <v>131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1</v>
      </c>
      <c r="D9" s="3">
        <v>1</v>
      </c>
      <c r="E9" s="3">
        <v>3</v>
      </c>
      <c r="F9" s="3">
        <v>2</v>
      </c>
      <c r="G9" s="3">
        <v>7</v>
      </c>
      <c r="H9" s="3">
        <v>0</v>
      </c>
      <c r="I9" s="3">
        <v>0</v>
      </c>
      <c r="J9" s="3">
        <v>4</v>
      </c>
      <c r="K9" s="3">
        <v>4</v>
      </c>
      <c r="L9" s="3">
        <v>1</v>
      </c>
      <c r="M9" s="3">
        <v>4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1</v>
      </c>
      <c r="U9" s="3">
        <v>1</v>
      </c>
      <c r="V9" s="3">
        <v>0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5</v>
      </c>
      <c r="C10" s="3">
        <v>6</v>
      </c>
      <c r="D10" s="3">
        <v>4</v>
      </c>
      <c r="E10" s="3">
        <v>4</v>
      </c>
      <c r="F10" s="3">
        <v>7</v>
      </c>
      <c r="G10" s="3">
        <v>2</v>
      </c>
      <c r="H10" s="3">
        <v>7</v>
      </c>
      <c r="I10" s="3">
        <v>5</v>
      </c>
      <c r="J10" s="3">
        <v>6</v>
      </c>
      <c r="K10" s="3">
        <v>5</v>
      </c>
      <c r="L10" s="3">
        <v>6</v>
      </c>
      <c r="M10" s="3">
        <v>5</v>
      </c>
      <c r="N10" s="3">
        <v>8</v>
      </c>
      <c r="O10" s="3">
        <v>6</v>
      </c>
      <c r="P10" s="3">
        <v>4</v>
      </c>
      <c r="Q10" s="3">
        <v>4</v>
      </c>
      <c r="R10" s="3">
        <v>4</v>
      </c>
      <c r="S10" s="3">
        <v>6</v>
      </c>
      <c r="T10" s="3">
        <v>5</v>
      </c>
      <c r="U10" s="3">
        <v>5</v>
      </c>
      <c r="V10" s="3">
        <v>6</v>
      </c>
      <c r="W10" s="3">
        <v>7</v>
      </c>
      <c r="X10" s="3">
        <v>6</v>
      </c>
      <c r="Y10" s="3">
        <v>4</v>
      </c>
    </row>
    <row r="11" spans="1:25" x14ac:dyDescent="0.25">
      <c r="A11" s="8">
        <v>5</v>
      </c>
      <c r="B11" s="3">
        <v>3</v>
      </c>
      <c r="C11" s="3">
        <v>4</v>
      </c>
      <c r="D11" s="3">
        <v>6</v>
      </c>
      <c r="E11" s="3">
        <v>4</v>
      </c>
      <c r="F11" s="3">
        <v>2</v>
      </c>
      <c r="G11" s="3">
        <v>1</v>
      </c>
      <c r="H11" s="3">
        <v>4</v>
      </c>
      <c r="I11" s="3">
        <v>5</v>
      </c>
      <c r="J11" s="3">
        <v>1</v>
      </c>
      <c r="K11" s="3">
        <v>1</v>
      </c>
      <c r="L11" s="3">
        <v>3</v>
      </c>
      <c r="M11" s="3">
        <v>2</v>
      </c>
      <c r="N11" s="3">
        <v>3</v>
      </c>
      <c r="O11" s="3">
        <v>5</v>
      </c>
      <c r="P11" s="3">
        <v>7</v>
      </c>
      <c r="Q11" s="3">
        <v>7</v>
      </c>
      <c r="R11" s="3">
        <v>6</v>
      </c>
      <c r="S11" s="3">
        <v>5</v>
      </c>
      <c r="T11" s="3">
        <v>5</v>
      </c>
      <c r="U11" s="3">
        <v>5</v>
      </c>
      <c r="V11" s="3">
        <v>5</v>
      </c>
      <c r="W11" s="3">
        <v>4</v>
      </c>
      <c r="X11" s="3">
        <v>4</v>
      </c>
      <c r="Y11" s="3">
        <v>6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4</v>
      </c>
      <c r="C14" s="18">
        <v>4.2727272727272725</v>
      </c>
      <c r="D14" s="18">
        <v>4.4545454545454541</v>
      </c>
      <c r="E14" s="18">
        <v>4.0909090909090908</v>
      </c>
      <c r="F14" s="18">
        <v>4</v>
      </c>
      <c r="G14" s="18">
        <v>3.2727272727272729</v>
      </c>
      <c r="H14" s="18">
        <v>4.3636363636363633</v>
      </c>
      <c r="I14" s="18">
        <v>4.2727272727272725</v>
      </c>
      <c r="J14" s="18">
        <v>3.7272727272727271</v>
      </c>
      <c r="K14" s="18">
        <v>3.5454545454545454</v>
      </c>
      <c r="L14" s="18">
        <v>4.2</v>
      </c>
      <c r="M14" s="18">
        <v>3.8181818181818183</v>
      </c>
      <c r="N14" s="18">
        <v>4.2727272727272725</v>
      </c>
      <c r="O14" s="18">
        <v>4.4545454545454541</v>
      </c>
      <c r="P14" s="18">
        <v>4.6363636363636367</v>
      </c>
      <c r="Q14" s="18">
        <v>4.6363636363636367</v>
      </c>
      <c r="R14" s="18">
        <v>4.4545454545454541</v>
      </c>
      <c r="S14" s="18">
        <v>4.4545454545454541</v>
      </c>
      <c r="T14" s="18">
        <v>4.3636363636363633</v>
      </c>
      <c r="U14" s="18">
        <v>4.3636363636363633</v>
      </c>
      <c r="V14" s="18">
        <v>4.4545454545454541</v>
      </c>
      <c r="W14" s="18">
        <v>4.3636363636363633</v>
      </c>
      <c r="X14" s="18">
        <v>4.2727272727272725</v>
      </c>
      <c r="Y14" s="18">
        <v>4.4545454545454541</v>
      </c>
    </row>
    <row r="15" spans="1:25" x14ac:dyDescent="0.25">
      <c r="A15" s="5" t="s">
        <v>37</v>
      </c>
      <c r="B15" s="18">
        <v>0.7745966692414834</v>
      </c>
      <c r="C15" s="18">
        <v>0.64666979068286368</v>
      </c>
      <c r="D15" s="18">
        <v>0.68755165095232806</v>
      </c>
      <c r="E15" s="18">
        <v>0.8312094145936334</v>
      </c>
      <c r="F15" s="18">
        <v>0.63245553203367588</v>
      </c>
      <c r="G15" s="18">
        <v>0.78624539310689678</v>
      </c>
      <c r="H15" s="18">
        <v>0.50452497910951177</v>
      </c>
      <c r="I15" s="18">
        <v>0.90453403373329111</v>
      </c>
      <c r="J15" s="18">
        <v>0.64666979068286368</v>
      </c>
      <c r="K15" s="18">
        <v>0.82019953226472397</v>
      </c>
      <c r="L15" s="18">
        <v>0.63245553203367533</v>
      </c>
      <c r="M15" s="18">
        <v>0.75075719352954762</v>
      </c>
      <c r="N15" s="18">
        <v>0.46709936649691436</v>
      </c>
      <c r="O15" s="18">
        <v>0.52223296786709272</v>
      </c>
      <c r="P15" s="18">
        <v>0.50452497910951177</v>
      </c>
      <c r="Q15" s="18">
        <v>0.50452497910951177</v>
      </c>
      <c r="R15" s="18">
        <v>0.68755165095232806</v>
      </c>
      <c r="S15" s="18">
        <v>0.52223296786709272</v>
      </c>
      <c r="T15" s="18">
        <v>0.67419986246324115</v>
      </c>
      <c r="U15" s="18">
        <v>0.67419986246324115</v>
      </c>
      <c r="V15" s="18">
        <v>0.52223296786709272</v>
      </c>
      <c r="W15" s="18">
        <v>0.50452497910951177</v>
      </c>
      <c r="X15" s="18">
        <v>0.64666979068286368</v>
      </c>
      <c r="Y15" s="18">
        <v>0.68755165095232806</v>
      </c>
    </row>
    <row r="16" spans="1:25" x14ac:dyDescent="0.25">
      <c r="A16" s="5" t="s">
        <v>38</v>
      </c>
      <c r="B16" s="19">
        <v>11</v>
      </c>
      <c r="C16" s="19">
        <v>11</v>
      </c>
      <c r="D16" s="19">
        <v>11</v>
      </c>
      <c r="E16" s="19">
        <v>11</v>
      </c>
      <c r="F16" s="19">
        <v>11</v>
      </c>
      <c r="G16" s="19">
        <v>11</v>
      </c>
      <c r="H16" s="19">
        <v>11</v>
      </c>
      <c r="I16" s="19">
        <v>11</v>
      </c>
      <c r="J16" s="19">
        <v>11</v>
      </c>
      <c r="K16" s="19">
        <v>11</v>
      </c>
      <c r="L16" s="19">
        <v>10</v>
      </c>
      <c r="M16" s="19">
        <v>11</v>
      </c>
      <c r="N16" s="19">
        <v>11</v>
      </c>
      <c r="O16" s="19">
        <v>11</v>
      </c>
      <c r="P16" s="19">
        <v>11</v>
      </c>
      <c r="Q16" s="19">
        <v>11</v>
      </c>
      <c r="R16" s="19">
        <v>11</v>
      </c>
      <c r="S16" s="19">
        <v>11</v>
      </c>
      <c r="T16" s="19">
        <v>11</v>
      </c>
      <c r="U16" s="19">
        <v>11</v>
      </c>
      <c r="V16" s="19">
        <v>11</v>
      </c>
      <c r="W16" s="19">
        <v>11</v>
      </c>
      <c r="X16" s="19">
        <v>11</v>
      </c>
      <c r="Y16" s="19">
        <v>11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1.8554687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124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2</v>
      </c>
      <c r="B4" t="s">
        <v>131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2</v>
      </c>
      <c r="D9" s="3">
        <v>6</v>
      </c>
      <c r="E9" s="3">
        <v>1</v>
      </c>
      <c r="F9" s="3">
        <v>2</v>
      </c>
      <c r="G9" s="3">
        <v>2</v>
      </c>
      <c r="H9" s="3">
        <v>3</v>
      </c>
      <c r="I9" s="3">
        <v>2</v>
      </c>
      <c r="J9" s="3">
        <v>5</v>
      </c>
      <c r="K9" s="3">
        <v>4</v>
      </c>
      <c r="L9" s="3">
        <v>3</v>
      </c>
      <c r="M9" s="3">
        <v>2</v>
      </c>
      <c r="N9" s="3">
        <v>0</v>
      </c>
      <c r="O9" s="3">
        <v>1</v>
      </c>
      <c r="P9" s="3">
        <v>2</v>
      </c>
      <c r="Q9" s="3">
        <v>2</v>
      </c>
      <c r="R9" s="3">
        <v>3</v>
      </c>
      <c r="S9" s="3">
        <v>3</v>
      </c>
      <c r="T9" s="3">
        <v>0</v>
      </c>
      <c r="U9" s="3">
        <v>1</v>
      </c>
      <c r="V9" s="3">
        <v>2</v>
      </c>
      <c r="W9" s="3">
        <v>0</v>
      </c>
      <c r="X9" s="3">
        <v>4</v>
      </c>
      <c r="Y9" s="3">
        <v>3</v>
      </c>
      <c r="Z9" s="3">
        <v>2</v>
      </c>
      <c r="AA9" s="3">
        <v>0</v>
      </c>
      <c r="AB9" s="3">
        <v>0</v>
      </c>
      <c r="AC9" s="3">
        <v>0</v>
      </c>
      <c r="AD9" s="3">
        <v>2</v>
      </c>
      <c r="AE9" s="3">
        <v>1</v>
      </c>
      <c r="AF9" s="3">
        <v>1</v>
      </c>
    </row>
    <row r="10" spans="1:32" x14ac:dyDescent="0.25">
      <c r="A10" s="8">
        <v>4</v>
      </c>
      <c r="B10" s="3">
        <v>13</v>
      </c>
      <c r="C10" s="3">
        <v>14</v>
      </c>
      <c r="D10" s="3">
        <v>6</v>
      </c>
      <c r="E10" s="3">
        <v>8</v>
      </c>
      <c r="F10" s="3">
        <v>6</v>
      </c>
      <c r="G10" s="3">
        <v>10</v>
      </c>
      <c r="H10" s="3">
        <v>8</v>
      </c>
      <c r="I10" s="3">
        <v>10</v>
      </c>
      <c r="J10" s="3">
        <v>6</v>
      </c>
      <c r="K10" s="3">
        <v>7</v>
      </c>
      <c r="L10" s="3">
        <v>4</v>
      </c>
      <c r="M10" s="3">
        <v>6</v>
      </c>
      <c r="N10" s="3">
        <v>6</v>
      </c>
      <c r="O10" s="3">
        <v>10</v>
      </c>
      <c r="P10" s="3">
        <v>10</v>
      </c>
      <c r="Q10" s="3">
        <v>7</v>
      </c>
      <c r="R10" s="3">
        <v>9</v>
      </c>
      <c r="S10" s="3">
        <v>7</v>
      </c>
      <c r="T10" s="3">
        <v>8</v>
      </c>
      <c r="U10" s="3">
        <v>7</v>
      </c>
      <c r="V10" s="3">
        <v>6</v>
      </c>
      <c r="W10" s="3">
        <v>8</v>
      </c>
      <c r="X10" s="3">
        <v>8</v>
      </c>
      <c r="Y10" s="3">
        <v>7</v>
      </c>
      <c r="Z10" s="3">
        <v>9</v>
      </c>
      <c r="AA10" s="3">
        <v>8</v>
      </c>
      <c r="AB10" s="3">
        <v>8</v>
      </c>
      <c r="AC10" s="3">
        <v>8</v>
      </c>
      <c r="AD10" s="3">
        <v>8</v>
      </c>
      <c r="AE10" s="3">
        <v>6</v>
      </c>
      <c r="AF10" s="3">
        <v>6</v>
      </c>
    </row>
    <row r="11" spans="1:32" x14ac:dyDescent="0.25">
      <c r="A11" s="8">
        <v>5</v>
      </c>
      <c r="B11" s="3">
        <v>2</v>
      </c>
      <c r="C11" s="3">
        <v>2</v>
      </c>
      <c r="D11" s="3">
        <v>4</v>
      </c>
      <c r="E11" s="3">
        <v>8</v>
      </c>
      <c r="F11" s="3">
        <v>8</v>
      </c>
      <c r="G11" s="3">
        <v>6</v>
      </c>
      <c r="H11" s="3">
        <v>6</v>
      </c>
      <c r="I11" s="3">
        <v>6</v>
      </c>
      <c r="J11" s="3">
        <v>7</v>
      </c>
      <c r="K11" s="3">
        <v>7</v>
      </c>
      <c r="L11" s="3">
        <v>10</v>
      </c>
      <c r="M11" s="3">
        <v>8</v>
      </c>
      <c r="N11" s="3">
        <v>10</v>
      </c>
      <c r="O11" s="3">
        <v>7</v>
      </c>
      <c r="P11" s="3">
        <v>6</v>
      </c>
      <c r="Q11" s="3">
        <v>9</v>
      </c>
      <c r="R11" s="3">
        <v>6</v>
      </c>
      <c r="S11" s="3">
        <v>6</v>
      </c>
      <c r="T11" s="3">
        <v>10</v>
      </c>
      <c r="U11" s="3">
        <v>10</v>
      </c>
      <c r="V11" s="3">
        <v>8</v>
      </c>
      <c r="W11" s="3">
        <v>10</v>
      </c>
      <c r="X11" s="3">
        <v>6</v>
      </c>
      <c r="Y11" s="3">
        <v>8</v>
      </c>
      <c r="Z11" s="3">
        <v>7</v>
      </c>
      <c r="AA11" s="3">
        <v>10</v>
      </c>
      <c r="AB11" s="3">
        <v>10</v>
      </c>
      <c r="AC11" s="3">
        <v>10</v>
      </c>
      <c r="AD11" s="3">
        <v>4</v>
      </c>
      <c r="AE11" s="3">
        <v>10</v>
      </c>
      <c r="AF11" s="3">
        <v>10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1</v>
      </c>
      <c r="F12" s="3">
        <v>2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1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3.9444444444444446</v>
      </c>
      <c r="C14" s="18">
        <v>4</v>
      </c>
      <c r="D14" s="18">
        <v>3.6666666666666665</v>
      </c>
      <c r="E14" s="18">
        <v>4.4117647058823533</v>
      </c>
      <c r="F14" s="18">
        <v>4.375</v>
      </c>
      <c r="G14" s="18">
        <v>4.2222222222222223</v>
      </c>
      <c r="H14" s="18">
        <v>4.1764705882352944</v>
      </c>
      <c r="I14" s="18">
        <v>4.2222222222222223</v>
      </c>
      <c r="J14" s="18">
        <v>4.1111111111111107</v>
      </c>
      <c r="K14" s="18">
        <v>4.166666666666667</v>
      </c>
      <c r="L14" s="18">
        <v>4.4117647058823533</v>
      </c>
      <c r="M14" s="18">
        <v>4.2352941176470589</v>
      </c>
      <c r="N14" s="18">
        <v>4.625</v>
      </c>
      <c r="O14" s="18">
        <v>4.333333333333333</v>
      </c>
      <c r="P14" s="18">
        <v>4.2222222222222223</v>
      </c>
      <c r="Q14" s="18">
        <v>4.3888888888888893</v>
      </c>
      <c r="R14" s="18">
        <v>4.166666666666667</v>
      </c>
      <c r="S14" s="18">
        <v>4.1875</v>
      </c>
      <c r="T14" s="18">
        <v>4.5555555555555554</v>
      </c>
      <c r="U14" s="18">
        <v>4.5</v>
      </c>
      <c r="V14" s="18">
        <v>4.2352941176470589</v>
      </c>
      <c r="W14" s="18">
        <v>4.5555555555555554</v>
      </c>
      <c r="X14" s="18">
        <v>4.1111111111111107</v>
      </c>
      <c r="Y14" s="18">
        <v>4.2777777777777777</v>
      </c>
      <c r="Z14" s="18">
        <v>4.2777777777777777</v>
      </c>
      <c r="AA14" s="18">
        <v>4.5555555555555554</v>
      </c>
      <c r="AB14" s="18">
        <v>4.5555555555555554</v>
      </c>
      <c r="AC14" s="18">
        <v>4.5555555555555554</v>
      </c>
      <c r="AD14" s="18">
        <v>4.1428571428571432</v>
      </c>
      <c r="AE14" s="18">
        <v>4.5294117647058822</v>
      </c>
      <c r="AF14" s="18">
        <v>4.5294117647058822</v>
      </c>
    </row>
    <row r="15" spans="1:32" x14ac:dyDescent="0.25">
      <c r="A15" s="5" t="s">
        <v>37</v>
      </c>
      <c r="B15" s="18">
        <v>0.53930480546961113</v>
      </c>
      <c r="C15" s="18">
        <v>0.48507125007266594</v>
      </c>
      <c r="D15" s="18">
        <v>0.97014250014533188</v>
      </c>
      <c r="E15" s="18">
        <v>0.61834694240084265</v>
      </c>
      <c r="F15" s="18">
        <v>0.7187952884282609</v>
      </c>
      <c r="G15" s="18">
        <v>0.6467616667635534</v>
      </c>
      <c r="H15" s="18">
        <v>0.72760687510900002</v>
      </c>
      <c r="I15" s="18">
        <v>0.6467616667635534</v>
      </c>
      <c r="J15" s="18">
        <v>0.83235236379573019</v>
      </c>
      <c r="K15" s="18">
        <v>0.7859052479933758</v>
      </c>
      <c r="L15" s="18">
        <v>0.79520622556445764</v>
      </c>
      <c r="M15" s="18">
        <v>0.90342485608280421</v>
      </c>
      <c r="N15" s="18">
        <v>0.5</v>
      </c>
      <c r="O15" s="18">
        <v>0.59408852578600457</v>
      </c>
      <c r="P15" s="18">
        <v>0.6467616667635534</v>
      </c>
      <c r="Q15" s="18">
        <v>0.69780233918722501</v>
      </c>
      <c r="R15" s="18">
        <v>0.70710678118654757</v>
      </c>
      <c r="S15" s="18">
        <v>0.75</v>
      </c>
      <c r="T15" s="18">
        <v>0.51130999256491438</v>
      </c>
      <c r="U15" s="18">
        <v>0.61834694240084231</v>
      </c>
      <c r="V15" s="18">
        <v>0.90342485608280421</v>
      </c>
      <c r="W15" s="18">
        <v>0.51130999256491438</v>
      </c>
      <c r="X15" s="18">
        <v>0.75839527865936118</v>
      </c>
      <c r="Y15" s="18">
        <v>0.75190390152211706</v>
      </c>
      <c r="Z15" s="18">
        <v>0.66911315806868732</v>
      </c>
      <c r="AA15" s="18">
        <v>0.51130999256491438</v>
      </c>
      <c r="AB15" s="18">
        <v>0.51130999256491438</v>
      </c>
      <c r="AC15" s="18">
        <v>0.51130999256491438</v>
      </c>
      <c r="AD15" s="18">
        <v>0.66299354413179634</v>
      </c>
      <c r="AE15" s="18">
        <v>0.62426427284679842</v>
      </c>
      <c r="AF15" s="18">
        <v>0.62426427284679842</v>
      </c>
    </row>
    <row r="16" spans="1:32" x14ac:dyDescent="0.25">
      <c r="A16" s="5" t="s">
        <v>38</v>
      </c>
      <c r="B16" s="19">
        <v>18</v>
      </c>
      <c r="C16" s="19">
        <v>18</v>
      </c>
      <c r="D16" s="19">
        <v>18</v>
      </c>
      <c r="E16" s="19">
        <v>17</v>
      </c>
      <c r="F16" s="19">
        <v>16</v>
      </c>
      <c r="G16" s="19">
        <v>18</v>
      </c>
      <c r="H16" s="19">
        <v>17</v>
      </c>
      <c r="I16" s="19">
        <v>18</v>
      </c>
      <c r="J16" s="19">
        <v>18</v>
      </c>
      <c r="K16" s="19">
        <v>18</v>
      </c>
      <c r="L16" s="19">
        <v>17</v>
      </c>
      <c r="M16" s="19">
        <v>17</v>
      </c>
      <c r="N16" s="19">
        <v>16</v>
      </c>
      <c r="O16" s="19">
        <v>18</v>
      </c>
      <c r="P16" s="19">
        <v>18</v>
      </c>
      <c r="Q16" s="19">
        <v>18</v>
      </c>
      <c r="R16" s="19">
        <v>18</v>
      </c>
      <c r="S16" s="19">
        <v>16</v>
      </c>
      <c r="T16" s="19">
        <v>18</v>
      </c>
      <c r="U16" s="19">
        <v>18</v>
      </c>
      <c r="V16" s="19">
        <v>17</v>
      </c>
      <c r="W16" s="19">
        <v>18</v>
      </c>
      <c r="X16" s="19">
        <v>18</v>
      </c>
      <c r="Y16" s="19">
        <v>18</v>
      </c>
      <c r="Z16" s="19">
        <v>18</v>
      </c>
      <c r="AA16" s="19">
        <v>18</v>
      </c>
      <c r="AB16" s="19">
        <v>18</v>
      </c>
      <c r="AC16" s="19">
        <v>18</v>
      </c>
      <c r="AD16" s="19">
        <v>14</v>
      </c>
      <c r="AE16" s="19">
        <v>17</v>
      </c>
      <c r="AF16" s="19">
        <v>17</v>
      </c>
    </row>
    <row r="18" spans="1:2" x14ac:dyDescent="0.25">
      <c r="A18" s="5" t="s">
        <v>120</v>
      </c>
      <c r="B18" s="5">
        <f>SUM(B7:B12)</f>
        <v>18</v>
      </c>
    </row>
    <row r="19" spans="1:2" x14ac:dyDescent="0.25">
      <c r="A19" s="5" t="s">
        <v>132</v>
      </c>
      <c r="B19" s="5">
        <v>18</v>
      </c>
    </row>
    <row r="20" spans="1:2" x14ac:dyDescent="0.25">
      <c r="A20" s="5" t="s">
        <v>121</v>
      </c>
      <c r="B20" s="20">
        <f>B18/B19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125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2</v>
      </c>
      <c r="B4" t="s">
        <v>131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1</v>
      </c>
      <c r="E9" s="3">
        <v>2</v>
      </c>
      <c r="F9" s="3">
        <v>0</v>
      </c>
      <c r="G9" s="3">
        <v>7</v>
      </c>
      <c r="H9" s="3">
        <v>1</v>
      </c>
      <c r="I9" s="3">
        <v>0</v>
      </c>
      <c r="J9" s="3">
        <v>5</v>
      </c>
      <c r="K9" s="3">
        <v>3</v>
      </c>
      <c r="L9" s="3">
        <v>2</v>
      </c>
      <c r="M9" s="3">
        <v>4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5</v>
      </c>
      <c r="C10" s="3">
        <v>6</v>
      </c>
      <c r="D10" s="3">
        <v>5</v>
      </c>
      <c r="E10" s="3">
        <v>5</v>
      </c>
      <c r="F10" s="3">
        <v>8</v>
      </c>
      <c r="G10" s="3">
        <v>1</v>
      </c>
      <c r="H10" s="3">
        <v>7</v>
      </c>
      <c r="I10" s="3">
        <v>6</v>
      </c>
      <c r="J10" s="3">
        <v>4</v>
      </c>
      <c r="K10" s="3">
        <v>5</v>
      </c>
      <c r="L10" s="3">
        <v>4</v>
      </c>
      <c r="M10" s="3">
        <v>2</v>
      </c>
      <c r="N10" s="3">
        <v>7</v>
      </c>
      <c r="O10" s="3">
        <v>5</v>
      </c>
      <c r="P10" s="3">
        <v>5</v>
      </c>
      <c r="Q10" s="3">
        <v>3</v>
      </c>
      <c r="R10" s="3">
        <v>5</v>
      </c>
      <c r="S10" s="3">
        <v>6</v>
      </c>
      <c r="T10" s="3">
        <v>7</v>
      </c>
      <c r="U10" s="3">
        <v>5</v>
      </c>
      <c r="V10" s="3">
        <v>5</v>
      </c>
      <c r="W10" s="3">
        <v>5</v>
      </c>
      <c r="X10" s="3">
        <v>6</v>
      </c>
      <c r="Y10" s="3">
        <v>5</v>
      </c>
    </row>
    <row r="11" spans="1:25" x14ac:dyDescent="0.25">
      <c r="A11" s="8">
        <v>5</v>
      </c>
      <c r="B11" s="3">
        <v>4</v>
      </c>
      <c r="C11" s="3">
        <v>4</v>
      </c>
      <c r="D11" s="3">
        <v>3</v>
      </c>
      <c r="E11" s="3">
        <v>3</v>
      </c>
      <c r="F11" s="3">
        <v>2</v>
      </c>
      <c r="G11" s="3">
        <v>2</v>
      </c>
      <c r="H11" s="3">
        <v>2</v>
      </c>
      <c r="I11" s="3">
        <v>4</v>
      </c>
      <c r="J11" s="3">
        <v>1</v>
      </c>
      <c r="K11" s="3">
        <v>1</v>
      </c>
      <c r="L11" s="3">
        <v>3</v>
      </c>
      <c r="M11" s="3">
        <v>4</v>
      </c>
      <c r="N11" s="3">
        <v>2</v>
      </c>
      <c r="O11" s="3">
        <v>5</v>
      </c>
      <c r="P11" s="3">
        <v>5</v>
      </c>
      <c r="Q11" s="3">
        <v>7</v>
      </c>
      <c r="R11" s="3">
        <v>5</v>
      </c>
      <c r="S11" s="3">
        <v>4</v>
      </c>
      <c r="T11" s="3">
        <v>3</v>
      </c>
      <c r="U11" s="3">
        <v>5</v>
      </c>
      <c r="V11" s="3">
        <v>5</v>
      </c>
      <c r="W11" s="3">
        <v>5</v>
      </c>
      <c r="X11" s="3">
        <v>4</v>
      </c>
      <c r="Y11" s="3">
        <v>5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4.3</v>
      </c>
      <c r="C14" s="18">
        <v>4.4000000000000004</v>
      </c>
      <c r="D14" s="18">
        <v>4</v>
      </c>
      <c r="E14" s="18">
        <v>4.0999999999999996</v>
      </c>
      <c r="F14" s="18">
        <v>4.2</v>
      </c>
      <c r="G14" s="18">
        <v>3.5</v>
      </c>
      <c r="H14" s="18">
        <v>4.0999999999999996</v>
      </c>
      <c r="I14" s="18">
        <v>4.4000000000000004</v>
      </c>
      <c r="J14" s="18">
        <v>3.6</v>
      </c>
      <c r="K14" s="18">
        <v>3.6</v>
      </c>
      <c r="L14" s="18">
        <v>4.1111111111111107</v>
      </c>
      <c r="M14" s="18">
        <v>4</v>
      </c>
      <c r="N14" s="18">
        <v>4.0999999999999996</v>
      </c>
      <c r="O14" s="18">
        <v>4.5</v>
      </c>
      <c r="P14" s="18">
        <v>4.5</v>
      </c>
      <c r="Q14" s="18">
        <v>4.7</v>
      </c>
      <c r="R14" s="18">
        <v>4.5</v>
      </c>
      <c r="S14" s="18">
        <v>4.4000000000000004</v>
      </c>
      <c r="T14" s="18">
        <v>4.3</v>
      </c>
      <c r="U14" s="18">
        <v>4.5</v>
      </c>
      <c r="V14" s="18">
        <v>4.5</v>
      </c>
      <c r="W14" s="18">
        <v>4.5</v>
      </c>
      <c r="X14" s="18">
        <v>4.4000000000000004</v>
      </c>
      <c r="Y14" s="18">
        <v>4.5</v>
      </c>
    </row>
    <row r="15" spans="1:25" x14ac:dyDescent="0.25">
      <c r="A15" s="5" t="s">
        <v>37</v>
      </c>
      <c r="B15" s="18">
        <v>0.6749485577105524</v>
      </c>
      <c r="C15" s="18">
        <v>0.51639777949432286</v>
      </c>
      <c r="D15" s="18">
        <v>0.94280904158206336</v>
      </c>
      <c r="E15" s="18">
        <v>0.73786478737262229</v>
      </c>
      <c r="F15" s="18">
        <v>0.42163702135578385</v>
      </c>
      <c r="G15" s="18">
        <v>0.84983658559879749</v>
      </c>
      <c r="H15" s="18">
        <v>0.5676462121975473</v>
      </c>
      <c r="I15" s="18">
        <v>0.51639777949432286</v>
      </c>
      <c r="J15" s="18">
        <v>0.69920589878010153</v>
      </c>
      <c r="K15" s="18">
        <v>0.84327404271156814</v>
      </c>
      <c r="L15" s="18">
        <v>0.78173595997057133</v>
      </c>
      <c r="M15" s="18">
        <v>0.94280904158206336</v>
      </c>
      <c r="N15" s="18">
        <v>0.5676462121975473</v>
      </c>
      <c r="O15" s="18">
        <v>0.52704627669472992</v>
      </c>
      <c r="P15" s="18">
        <v>0.52704627669472992</v>
      </c>
      <c r="Q15" s="18">
        <v>0.48304589153964794</v>
      </c>
      <c r="R15" s="18">
        <v>0.52704627669472992</v>
      </c>
      <c r="S15" s="18">
        <v>0.51639777949432286</v>
      </c>
      <c r="T15" s="18">
        <v>0.48304589153964728</v>
      </c>
      <c r="U15" s="18">
        <v>0.52704627669472992</v>
      </c>
      <c r="V15" s="18">
        <v>0.52704627669472992</v>
      </c>
      <c r="W15" s="18">
        <v>0.52704627669472992</v>
      </c>
      <c r="X15" s="18">
        <v>0.51639777949432286</v>
      </c>
      <c r="Y15" s="18">
        <v>0.52704627669472992</v>
      </c>
    </row>
    <row r="16" spans="1:25" x14ac:dyDescent="0.25">
      <c r="A16" s="5" t="s">
        <v>38</v>
      </c>
      <c r="B16" s="19">
        <v>10</v>
      </c>
      <c r="C16" s="19">
        <v>10</v>
      </c>
      <c r="D16" s="19">
        <v>10</v>
      </c>
      <c r="E16" s="19">
        <v>10</v>
      </c>
      <c r="F16" s="19">
        <v>10</v>
      </c>
      <c r="G16" s="19">
        <v>10</v>
      </c>
      <c r="H16" s="19">
        <v>10</v>
      </c>
      <c r="I16" s="19">
        <v>10</v>
      </c>
      <c r="J16" s="19">
        <v>10</v>
      </c>
      <c r="K16" s="19">
        <v>10</v>
      </c>
      <c r="L16" s="19">
        <v>9</v>
      </c>
      <c r="M16" s="19">
        <v>10</v>
      </c>
      <c r="N16" s="19">
        <v>10</v>
      </c>
      <c r="O16" s="19">
        <v>10</v>
      </c>
      <c r="P16" s="19">
        <v>10</v>
      </c>
      <c r="Q16" s="19">
        <v>10</v>
      </c>
      <c r="R16" s="19">
        <v>10</v>
      </c>
      <c r="S16" s="19">
        <v>10</v>
      </c>
      <c r="T16" s="19">
        <v>10</v>
      </c>
      <c r="U16" s="19">
        <v>10</v>
      </c>
      <c r="V16" s="19">
        <v>10</v>
      </c>
      <c r="W16" s="19">
        <v>10</v>
      </c>
      <c r="X16" s="19">
        <v>10</v>
      </c>
      <c r="Y16" s="19">
        <v>10</v>
      </c>
    </row>
  </sheetData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2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125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2</v>
      </c>
      <c r="B4" t="s">
        <v>131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1</v>
      </c>
      <c r="E8" s="3">
        <v>1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1</v>
      </c>
      <c r="L8" s="3">
        <v>1</v>
      </c>
      <c r="M8" s="3">
        <v>2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4</v>
      </c>
      <c r="D9" s="3">
        <v>7</v>
      </c>
      <c r="E9" s="3">
        <v>2</v>
      </c>
      <c r="F9" s="3">
        <v>5</v>
      </c>
      <c r="G9" s="3">
        <v>3</v>
      </c>
      <c r="H9" s="3">
        <v>4</v>
      </c>
      <c r="I9" s="3">
        <v>4</v>
      </c>
      <c r="J9" s="3">
        <v>6</v>
      </c>
      <c r="K9" s="3">
        <v>2</v>
      </c>
      <c r="L9" s="3">
        <v>3</v>
      </c>
      <c r="M9" s="3">
        <v>6</v>
      </c>
      <c r="N9" s="3">
        <v>0</v>
      </c>
      <c r="O9" s="3">
        <v>3</v>
      </c>
      <c r="P9" s="3">
        <v>3</v>
      </c>
      <c r="Q9" s="3">
        <v>4</v>
      </c>
      <c r="R9" s="3">
        <v>5</v>
      </c>
      <c r="S9" s="3">
        <v>4</v>
      </c>
      <c r="T9" s="3">
        <v>2</v>
      </c>
      <c r="U9" s="3">
        <v>3</v>
      </c>
      <c r="V9" s="3">
        <v>3</v>
      </c>
      <c r="W9" s="3">
        <v>1</v>
      </c>
      <c r="X9" s="3">
        <v>5</v>
      </c>
      <c r="Y9" s="3">
        <v>4</v>
      </c>
      <c r="Z9" s="3">
        <v>4</v>
      </c>
      <c r="AA9" s="3">
        <v>4</v>
      </c>
      <c r="AB9" s="3">
        <v>3</v>
      </c>
      <c r="AC9" s="3">
        <v>2</v>
      </c>
      <c r="AD9" s="3">
        <v>5</v>
      </c>
      <c r="AE9" s="3">
        <v>4</v>
      </c>
      <c r="AF9" s="3">
        <v>1</v>
      </c>
    </row>
    <row r="10" spans="1:32" x14ac:dyDescent="0.25">
      <c r="A10" s="8">
        <v>4</v>
      </c>
      <c r="B10" s="3">
        <v>10</v>
      </c>
      <c r="C10" s="3">
        <v>11</v>
      </c>
      <c r="D10" s="3">
        <v>5</v>
      </c>
      <c r="E10" s="3">
        <v>2</v>
      </c>
      <c r="F10" s="3">
        <v>7</v>
      </c>
      <c r="G10" s="3">
        <v>11</v>
      </c>
      <c r="H10" s="3">
        <v>11</v>
      </c>
      <c r="I10" s="3">
        <v>11</v>
      </c>
      <c r="J10" s="3">
        <v>11</v>
      </c>
      <c r="K10" s="3">
        <v>6</v>
      </c>
      <c r="L10" s="3">
        <v>6</v>
      </c>
      <c r="M10" s="3">
        <v>5</v>
      </c>
      <c r="N10" s="3">
        <v>6</v>
      </c>
      <c r="O10" s="3">
        <v>13</v>
      </c>
      <c r="P10" s="3">
        <v>13</v>
      </c>
      <c r="Q10" s="3">
        <v>11</v>
      </c>
      <c r="R10" s="3">
        <v>10</v>
      </c>
      <c r="S10" s="3">
        <v>8</v>
      </c>
      <c r="T10" s="3">
        <v>6</v>
      </c>
      <c r="U10" s="3">
        <v>7</v>
      </c>
      <c r="V10" s="3">
        <v>7</v>
      </c>
      <c r="W10" s="3">
        <v>7</v>
      </c>
      <c r="X10" s="3">
        <v>12</v>
      </c>
      <c r="Y10" s="3">
        <v>10</v>
      </c>
      <c r="Z10" s="3">
        <v>10</v>
      </c>
      <c r="AA10" s="3">
        <v>6</v>
      </c>
      <c r="AB10" s="3">
        <v>6</v>
      </c>
      <c r="AC10" s="3">
        <v>7</v>
      </c>
      <c r="AD10" s="3">
        <v>6</v>
      </c>
      <c r="AE10" s="3">
        <v>5</v>
      </c>
      <c r="AF10" s="3">
        <v>9</v>
      </c>
    </row>
    <row r="11" spans="1:32" x14ac:dyDescent="0.25">
      <c r="A11" s="8">
        <v>5</v>
      </c>
      <c r="B11" s="3">
        <v>11</v>
      </c>
      <c r="C11" s="3">
        <v>9</v>
      </c>
      <c r="D11" s="3">
        <v>10</v>
      </c>
      <c r="E11" s="3">
        <v>20</v>
      </c>
      <c r="F11" s="3">
        <v>13</v>
      </c>
      <c r="G11" s="3">
        <v>10</v>
      </c>
      <c r="H11" s="3">
        <v>9</v>
      </c>
      <c r="I11" s="3">
        <v>10</v>
      </c>
      <c r="J11" s="3">
        <v>8</v>
      </c>
      <c r="K11" s="3">
        <v>16</v>
      </c>
      <c r="L11" s="3">
        <v>15</v>
      </c>
      <c r="M11" s="3">
        <v>12</v>
      </c>
      <c r="N11" s="3">
        <v>17</v>
      </c>
      <c r="O11" s="3">
        <v>9</v>
      </c>
      <c r="P11" s="3">
        <v>8</v>
      </c>
      <c r="Q11" s="3">
        <v>10</v>
      </c>
      <c r="R11" s="3">
        <v>10</v>
      </c>
      <c r="S11" s="3">
        <v>10</v>
      </c>
      <c r="T11" s="3">
        <v>15</v>
      </c>
      <c r="U11" s="3">
        <v>15</v>
      </c>
      <c r="V11" s="3">
        <v>15</v>
      </c>
      <c r="W11" s="3">
        <v>16</v>
      </c>
      <c r="X11" s="3">
        <v>7</v>
      </c>
      <c r="Y11" s="3">
        <v>9</v>
      </c>
      <c r="Z11" s="3">
        <v>8</v>
      </c>
      <c r="AA11" s="3">
        <v>15</v>
      </c>
      <c r="AB11" s="3">
        <v>16</v>
      </c>
      <c r="AC11" s="3">
        <v>16</v>
      </c>
      <c r="AD11" s="3">
        <v>9</v>
      </c>
      <c r="AE11" s="3">
        <v>14</v>
      </c>
      <c r="AF11" s="3">
        <v>15</v>
      </c>
    </row>
    <row r="12" spans="1:32" x14ac:dyDescent="0.25">
      <c r="A12" s="8" t="s">
        <v>119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2</v>
      </c>
      <c r="U12" s="3">
        <v>0</v>
      </c>
      <c r="V12" s="3">
        <v>0</v>
      </c>
      <c r="W12" s="3">
        <v>1</v>
      </c>
      <c r="X12" s="3">
        <v>0</v>
      </c>
      <c r="Y12" s="3">
        <v>1</v>
      </c>
      <c r="Z12" s="3">
        <v>2</v>
      </c>
      <c r="AA12" s="3">
        <v>0</v>
      </c>
      <c r="AB12" s="3">
        <v>0</v>
      </c>
      <c r="AC12" s="3">
        <v>0</v>
      </c>
      <c r="AD12" s="3">
        <v>5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4.24</v>
      </c>
      <c r="C14" s="18">
        <v>4.12</v>
      </c>
      <c r="D14" s="18">
        <v>3.9166666666666665</v>
      </c>
      <c r="E14" s="18">
        <v>4.6399999999999997</v>
      </c>
      <c r="F14" s="18">
        <v>4.32</v>
      </c>
      <c r="G14" s="18">
        <v>4.291666666666667</v>
      </c>
      <c r="H14" s="18">
        <v>4.12</v>
      </c>
      <c r="I14" s="18">
        <v>4.24</v>
      </c>
      <c r="J14" s="18">
        <v>4.08</v>
      </c>
      <c r="K14" s="18">
        <v>4.4800000000000004</v>
      </c>
      <c r="L14" s="18">
        <v>4.4000000000000004</v>
      </c>
      <c r="M14" s="18">
        <v>4.08</v>
      </c>
      <c r="N14" s="18">
        <v>4.4800000000000004</v>
      </c>
      <c r="O14" s="18">
        <v>4.24</v>
      </c>
      <c r="P14" s="18">
        <v>4.12</v>
      </c>
      <c r="Q14" s="18">
        <v>4.24</v>
      </c>
      <c r="R14" s="18">
        <v>4.2</v>
      </c>
      <c r="S14" s="18">
        <v>4.1739130434782608</v>
      </c>
      <c r="T14" s="18">
        <v>4.5652173913043477</v>
      </c>
      <c r="U14" s="18">
        <v>4.4800000000000004</v>
      </c>
      <c r="V14" s="18">
        <v>4.4800000000000004</v>
      </c>
      <c r="W14" s="18">
        <v>4.625</v>
      </c>
      <c r="X14" s="18">
        <v>4</v>
      </c>
      <c r="Y14" s="18">
        <v>4.125</v>
      </c>
      <c r="Z14" s="18">
        <v>4.0869565217391308</v>
      </c>
      <c r="AA14" s="18">
        <v>4.4400000000000004</v>
      </c>
      <c r="AB14" s="18">
        <v>4.5199999999999996</v>
      </c>
      <c r="AC14" s="18">
        <v>4.5599999999999996</v>
      </c>
      <c r="AD14" s="18">
        <v>4.2</v>
      </c>
      <c r="AE14" s="18">
        <v>4.4347826086956523</v>
      </c>
      <c r="AF14" s="18">
        <v>4.5599999999999996</v>
      </c>
    </row>
    <row r="15" spans="1:32" x14ac:dyDescent="0.25">
      <c r="A15" s="5" t="s">
        <v>37</v>
      </c>
      <c r="B15" s="18">
        <v>0.83066238629180755</v>
      </c>
      <c r="C15" s="18">
        <v>0.83266639978645274</v>
      </c>
      <c r="D15" s="18">
        <v>1.1389036172018077</v>
      </c>
      <c r="E15" s="18">
        <v>0.81034971874288098</v>
      </c>
      <c r="F15" s="18">
        <v>0.80208062770106425</v>
      </c>
      <c r="G15" s="18">
        <v>0.69025305168634932</v>
      </c>
      <c r="H15" s="18">
        <v>0.83266639978645274</v>
      </c>
      <c r="I15" s="18">
        <v>0.72341781380702352</v>
      </c>
      <c r="J15" s="18">
        <v>0.75938571665963384</v>
      </c>
      <c r="K15" s="18">
        <v>0.8225975119502047</v>
      </c>
      <c r="L15" s="18">
        <v>0.8660254037844386</v>
      </c>
      <c r="M15" s="18">
        <v>1.0376254944182248</v>
      </c>
      <c r="N15" s="18">
        <v>1.0049875621120892</v>
      </c>
      <c r="O15" s="18">
        <v>0.66332495807108005</v>
      </c>
      <c r="P15" s="18">
        <v>0.78102496759066509</v>
      </c>
      <c r="Q15" s="18">
        <v>0.72341781380702352</v>
      </c>
      <c r="R15" s="18">
        <v>0.76376261582597338</v>
      </c>
      <c r="S15" s="18">
        <v>0.88688289239455598</v>
      </c>
      <c r="T15" s="18">
        <v>0.66237087637185077</v>
      </c>
      <c r="U15" s="18">
        <v>0.7141428428542852</v>
      </c>
      <c r="V15" s="18">
        <v>0.7141428428542852</v>
      </c>
      <c r="W15" s="18">
        <v>0.57577924513691425</v>
      </c>
      <c r="X15" s="18">
        <v>0.81649658092772603</v>
      </c>
      <c r="Y15" s="18">
        <v>0.85019179421852908</v>
      </c>
      <c r="Z15" s="18">
        <v>0.84815540376325305</v>
      </c>
      <c r="AA15" s="18">
        <v>0.76811457478686151</v>
      </c>
      <c r="AB15" s="18">
        <v>0.7141428428542852</v>
      </c>
      <c r="AC15" s="18">
        <v>0.65064070986477018</v>
      </c>
      <c r="AD15" s="18">
        <v>0.83350875346649034</v>
      </c>
      <c r="AE15" s="18">
        <v>0.7877520927828725</v>
      </c>
      <c r="AF15" s="18">
        <v>0.58309518948452888</v>
      </c>
    </row>
    <row r="16" spans="1:32" x14ac:dyDescent="0.25">
      <c r="A16" s="5" t="s">
        <v>38</v>
      </c>
      <c r="B16" s="19">
        <v>25</v>
      </c>
      <c r="C16" s="19">
        <v>25</v>
      </c>
      <c r="D16" s="19">
        <v>24</v>
      </c>
      <c r="E16" s="19">
        <v>25</v>
      </c>
      <c r="F16" s="19">
        <v>25</v>
      </c>
      <c r="G16" s="19">
        <v>24</v>
      </c>
      <c r="H16" s="19">
        <v>25</v>
      </c>
      <c r="I16" s="19">
        <v>25</v>
      </c>
      <c r="J16" s="19">
        <v>25</v>
      </c>
      <c r="K16" s="19">
        <v>25</v>
      </c>
      <c r="L16" s="19">
        <v>25</v>
      </c>
      <c r="M16" s="19">
        <v>25</v>
      </c>
      <c r="N16" s="19">
        <v>25</v>
      </c>
      <c r="O16" s="19">
        <v>25</v>
      </c>
      <c r="P16" s="19">
        <v>25</v>
      </c>
      <c r="Q16" s="19">
        <v>25</v>
      </c>
      <c r="R16" s="19">
        <v>25</v>
      </c>
      <c r="S16" s="19">
        <v>23</v>
      </c>
      <c r="T16" s="19">
        <v>23</v>
      </c>
      <c r="U16" s="19">
        <v>25</v>
      </c>
      <c r="V16" s="19">
        <v>25</v>
      </c>
      <c r="W16" s="19">
        <v>24</v>
      </c>
      <c r="X16" s="19">
        <v>25</v>
      </c>
      <c r="Y16" s="19">
        <v>24</v>
      </c>
      <c r="Z16" s="19">
        <v>23</v>
      </c>
      <c r="AA16" s="19">
        <v>25</v>
      </c>
      <c r="AB16" s="19">
        <v>25</v>
      </c>
      <c r="AC16" s="19">
        <v>25</v>
      </c>
      <c r="AD16" s="19">
        <v>20</v>
      </c>
      <c r="AE16" s="19">
        <v>23</v>
      </c>
      <c r="AF16" s="19">
        <v>25</v>
      </c>
    </row>
    <row r="18" spans="1:2" x14ac:dyDescent="0.25">
      <c r="A18" s="5" t="s">
        <v>120</v>
      </c>
      <c r="B18" s="5">
        <f>SUM(B7:B12)</f>
        <v>25</v>
      </c>
    </row>
    <row r="19" spans="1:2" x14ac:dyDescent="0.25">
      <c r="A19" s="5" t="s">
        <v>132</v>
      </c>
      <c r="B19" s="5">
        <v>25</v>
      </c>
    </row>
    <row r="20" spans="1:2" x14ac:dyDescent="0.25">
      <c r="A20" s="5" t="s">
        <v>121</v>
      </c>
      <c r="B20" s="20">
        <f>B18/B19</f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2</v>
      </c>
      <c r="B4" t="s">
        <v>131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1">
        <v>1</v>
      </c>
      <c r="B7" s="22">
        <v>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</row>
    <row r="8" spans="1:25" x14ac:dyDescent="0.25">
      <c r="A8" s="21">
        <v>2</v>
      </c>
      <c r="B8" s="22">
        <v>0</v>
      </c>
      <c r="C8" s="22">
        <v>0</v>
      </c>
      <c r="D8" s="22">
        <v>0</v>
      </c>
      <c r="E8" s="22">
        <v>0</v>
      </c>
      <c r="F8" s="22">
        <v>0</v>
      </c>
      <c r="G8" s="22">
        <v>4</v>
      </c>
      <c r="H8" s="22">
        <v>1</v>
      </c>
      <c r="I8" s="22">
        <v>2</v>
      </c>
      <c r="J8" s="22">
        <v>2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</row>
    <row r="9" spans="1:25" x14ac:dyDescent="0.25">
      <c r="A9" s="21">
        <v>3</v>
      </c>
      <c r="B9" s="22">
        <v>0</v>
      </c>
      <c r="C9" s="22">
        <v>0</v>
      </c>
      <c r="D9" s="22">
        <v>0</v>
      </c>
      <c r="E9" s="22">
        <v>1</v>
      </c>
      <c r="F9" s="22">
        <v>3</v>
      </c>
      <c r="G9" s="22">
        <v>3</v>
      </c>
      <c r="H9" s="22">
        <v>5</v>
      </c>
      <c r="I9" s="22">
        <v>2</v>
      </c>
      <c r="J9" s="22">
        <v>3</v>
      </c>
      <c r="K9" s="22">
        <v>4</v>
      </c>
      <c r="L9" s="22">
        <v>1</v>
      </c>
      <c r="M9" s="22">
        <v>2</v>
      </c>
      <c r="N9" s="22">
        <v>5</v>
      </c>
      <c r="O9" s="22">
        <v>0</v>
      </c>
      <c r="P9" s="22">
        <v>0</v>
      </c>
      <c r="Q9" s="22">
        <v>1</v>
      </c>
      <c r="R9" s="22">
        <v>2</v>
      </c>
      <c r="S9" s="22">
        <v>0</v>
      </c>
      <c r="T9" s="22">
        <v>0</v>
      </c>
      <c r="U9" s="22">
        <v>0</v>
      </c>
      <c r="V9" s="22">
        <v>0</v>
      </c>
      <c r="W9" s="22">
        <v>1</v>
      </c>
      <c r="X9" s="22">
        <v>2</v>
      </c>
      <c r="Y9" s="22">
        <v>0</v>
      </c>
    </row>
    <row r="10" spans="1:25" x14ac:dyDescent="0.25">
      <c r="A10" s="21">
        <v>4</v>
      </c>
      <c r="B10" s="22">
        <v>5</v>
      </c>
      <c r="C10" s="22">
        <v>1</v>
      </c>
      <c r="D10" s="22">
        <v>2</v>
      </c>
      <c r="E10" s="22">
        <v>3</v>
      </c>
      <c r="F10" s="22">
        <v>1</v>
      </c>
      <c r="G10" s="22">
        <v>0</v>
      </c>
      <c r="H10" s="22">
        <v>1</v>
      </c>
      <c r="I10" s="22">
        <v>3</v>
      </c>
      <c r="J10" s="22">
        <v>1</v>
      </c>
      <c r="K10" s="22">
        <v>3</v>
      </c>
      <c r="L10" s="22">
        <v>5</v>
      </c>
      <c r="M10" s="22">
        <v>4</v>
      </c>
      <c r="N10" s="22">
        <v>2</v>
      </c>
      <c r="O10" s="22">
        <v>3</v>
      </c>
      <c r="P10" s="22">
        <v>3</v>
      </c>
      <c r="Q10" s="22">
        <v>2</v>
      </c>
      <c r="R10" s="22">
        <v>2</v>
      </c>
      <c r="S10" s="22">
        <v>4</v>
      </c>
      <c r="T10" s="22">
        <v>3</v>
      </c>
      <c r="U10" s="22">
        <v>6</v>
      </c>
      <c r="V10" s="22">
        <v>4</v>
      </c>
      <c r="W10" s="22">
        <v>4</v>
      </c>
      <c r="X10" s="22">
        <v>4</v>
      </c>
      <c r="Y10" s="22">
        <v>5</v>
      </c>
    </row>
    <row r="11" spans="1:25" x14ac:dyDescent="0.25">
      <c r="A11" s="21">
        <v>5</v>
      </c>
      <c r="B11" s="22">
        <v>2</v>
      </c>
      <c r="C11" s="22">
        <v>6</v>
      </c>
      <c r="D11" s="22">
        <v>5</v>
      </c>
      <c r="E11" s="22">
        <v>3</v>
      </c>
      <c r="F11" s="22">
        <v>3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1</v>
      </c>
      <c r="M11" s="22">
        <v>1</v>
      </c>
      <c r="N11" s="22">
        <v>0</v>
      </c>
      <c r="O11" s="22">
        <v>4</v>
      </c>
      <c r="P11" s="22">
        <v>4</v>
      </c>
      <c r="Q11" s="22">
        <v>4</v>
      </c>
      <c r="R11" s="22">
        <v>3</v>
      </c>
      <c r="S11" s="22">
        <v>3</v>
      </c>
      <c r="T11" s="22">
        <v>4</v>
      </c>
      <c r="U11" s="22">
        <v>1</v>
      </c>
      <c r="V11" s="22">
        <v>3</v>
      </c>
      <c r="W11" s="22">
        <v>2</v>
      </c>
      <c r="X11" s="22">
        <v>1</v>
      </c>
      <c r="Y11" s="22">
        <v>2</v>
      </c>
    </row>
    <row r="12" spans="1:25" x14ac:dyDescent="0.25">
      <c r="A12" s="21" t="s">
        <v>119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3" t="s">
        <v>36</v>
      </c>
      <c r="B14" s="24">
        <v>4.2857142857142856</v>
      </c>
      <c r="C14" s="24">
        <v>4.8571428571428568</v>
      </c>
      <c r="D14" s="24">
        <v>4.7142857142857144</v>
      </c>
      <c r="E14" s="24">
        <v>4.2857142857142856</v>
      </c>
      <c r="F14" s="24">
        <v>4</v>
      </c>
      <c r="G14" s="24">
        <v>2.4285714285714284</v>
      </c>
      <c r="H14" s="24">
        <v>3</v>
      </c>
      <c r="I14" s="24">
        <v>3.1428571428571428</v>
      </c>
      <c r="J14" s="24">
        <v>2.8333333333333335</v>
      </c>
      <c r="K14" s="24">
        <v>3.4285714285714284</v>
      </c>
      <c r="L14" s="24">
        <v>4</v>
      </c>
      <c r="M14" s="24">
        <v>3.8571428571428572</v>
      </c>
      <c r="N14" s="24">
        <v>3.2857142857142856</v>
      </c>
      <c r="O14" s="24">
        <v>4.5714285714285712</v>
      </c>
      <c r="P14" s="24">
        <v>4.5714285714285712</v>
      </c>
      <c r="Q14" s="24">
        <v>4.4285714285714288</v>
      </c>
      <c r="R14" s="24">
        <v>4.1428571428571432</v>
      </c>
      <c r="S14" s="24">
        <v>4.4285714285714288</v>
      </c>
      <c r="T14" s="24">
        <v>4.5714285714285712</v>
      </c>
      <c r="U14" s="24">
        <v>4.1428571428571432</v>
      </c>
      <c r="V14" s="24">
        <v>4.4285714285714288</v>
      </c>
      <c r="W14" s="24">
        <v>4.1428571428571432</v>
      </c>
      <c r="X14" s="24">
        <v>3.8571428571428572</v>
      </c>
      <c r="Y14" s="24">
        <v>4.2857142857142856</v>
      </c>
    </row>
    <row r="15" spans="1:25" x14ac:dyDescent="0.25">
      <c r="A15" s="23" t="s">
        <v>37</v>
      </c>
      <c r="B15" s="24">
        <v>0.48795003647426449</v>
      </c>
      <c r="C15" s="24">
        <v>0.37796447300922725</v>
      </c>
      <c r="D15" s="24">
        <v>0.4879500364742666</v>
      </c>
      <c r="E15" s="24">
        <v>0.75592894601845306</v>
      </c>
      <c r="F15" s="24">
        <v>1</v>
      </c>
      <c r="G15" s="24">
        <v>0.5345224838248489</v>
      </c>
      <c r="H15" s="24">
        <v>0.57735026918962573</v>
      </c>
      <c r="I15" s="24">
        <v>0.89973541084243769</v>
      </c>
      <c r="J15" s="24">
        <v>0.75277265270908122</v>
      </c>
      <c r="K15" s="24">
        <v>0.53452248382484779</v>
      </c>
      <c r="L15" s="24">
        <v>0.57735026918962573</v>
      </c>
      <c r="M15" s="24">
        <v>0.6900655593423547</v>
      </c>
      <c r="N15" s="24">
        <v>0.48795003647426693</v>
      </c>
      <c r="O15" s="24">
        <v>0.53452248382485001</v>
      </c>
      <c r="P15" s="24">
        <v>0.53452248382485001</v>
      </c>
      <c r="Q15" s="24">
        <v>0.78679579246944398</v>
      </c>
      <c r="R15" s="24">
        <v>0.89973541084243769</v>
      </c>
      <c r="S15" s="24">
        <v>0.53452248382485001</v>
      </c>
      <c r="T15" s="24">
        <v>0.53452248382485001</v>
      </c>
      <c r="U15" s="24">
        <v>0.37796447300922725</v>
      </c>
      <c r="V15" s="24">
        <v>0.53452248382485001</v>
      </c>
      <c r="W15" s="24">
        <v>0.6900655593423547</v>
      </c>
      <c r="X15" s="24">
        <v>0.6900655593423547</v>
      </c>
      <c r="Y15" s="24">
        <v>0.48795003647426449</v>
      </c>
    </row>
    <row r="16" spans="1:25" x14ac:dyDescent="0.25">
      <c r="A16" s="23" t="s">
        <v>38</v>
      </c>
      <c r="B16" s="25">
        <v>7</v>
      </c>
      <c r="C16" s="25">
        <v>7</v>
      </c>
      <c r="D16" s="25">
        <v>7</v>
      </c>
      <c r="E16" s="25">
        <v>7</v>
      </c>
      <c r="F16" s="25">
        <v>7</v>
      </c>
      <c r="G16" s="25">
        <v>7</v>
      </c>
      <c r="H16" s="25">
        <v>7</v>
      </c>
      <c r="I16" s="25">
        <v>7</v>
      </c>
      <c r="J16" s="25">
        <v>6</v>
      </c>
      <c r="K16" s="25">
        <v>7</v>
      </c>
      <c r="L16" s="25">
        <v>7</v>
      </c>
      <c r="M16" s="25">
        <v>7</v>
      </c>
      <c r="N16" s="25">
        <v>7</v>
      </c>
      <c r="O16" s="25">
        <v>7</v>
      </c>
      <c r="P16" s="25">
        <v>7</v>
      </c>
      <c r="Q16" s="25">
        <v>7</v>
      </c>
      <c r="R16" s="25">
        <v>7</v>
      </c>
      <c r="S16" s="25">
        <v>7</v>
      </c>
      <c r="T16" s="25">
        <v>7</v>
      </c>
      <c r="U16" s="25">
        <v>7</v>
      </c>
      <c r="V16" s="25">
        <v>7</v>
      </c>
      <c r="W16" s="25">
        <v>7</v>
      </c>
      <c r="X16" s="25">
        <v>7</v>
      </c>
      <c r="Y16" s="25">
        <v>7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2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2</v>
      </c>
      <c r="B4" t="s">
        <v>131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4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2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2</v>
      </c>
      <c r="D9" s="3">
        <v>2</v>
      </c>
      <c r="E9" s="3">
        <v>1</v>
      </c>
      <c r="F9" s="3">
        <v>1</v>
      </c>
      <c r="G9" s="3">
        <v>2</v>
      </c>
      <c r="H9" s="3">
        <v>3</v>
      </c>
      <c r="I9" s="3">
        <v>2</v>
      </c>
      <c r="J9" s="3">
        <v>2</v>
      </c>
      <c r="K9" s="3">
        <v>2</v>
      </c>
      <c r="L9" s="3">
        <v>2</v>
      </c>
      <c r="M9" s="3">
        <v>0</v>
      </c>
      <c r="N9" s="3">
        <v>0</v>
      </c>
      <c r="O9" s="3">
        <v>2</v>
      </c>
      <c r="P9" s="3">
        <v>1</v>
      </c>
      <c r="Q9" s="3">
        <v>1</v>
      </c>
      <c r="R9" s="3">
        <v>2</v>
      </c>
      <c r="S9" s="3">
        <v>2</v>
      </c>
      <c r="T9" s="3">
        <v>0</v>
      </c>
      <c r="U9" s="3">
        <v>0</v>
      </c>
      <c r="V9" s="3">
        <v>0</v>
      </c>
      <c r="W9" s="3">
        <v>0</v>
      </c>
      <c r="X9" s="3">
        <v>4</v>
      </c>
      <c r="Y9" s="3">
        <v>4</v>
      </c>
      <c r="Z9" s="3">
        <v>3</v>
      </c>
      <c r="AA9" s="3">
        <v>1</v>
      </c>
      <c r="AB9" s="3">
        <v>1</v>
      </c>
      <c r="AC9" s="3">
        <v>1</v>
      </c>
      <c r="AD9" s="3">
        <v>0</v>
      </c>
      <c r="AE9" s="3">
        <v>3</v>
      </c>
      <c r="AF9" s="3">
        <v>0</v>
      </c>
    </row>
    <row r="10" spans="1:32" x14ac:dyDescent="0.25">
      <c r="A10" s="8">
        <v>4</v>
      </c>
      <c r="B10" s="3">
        <v>7</v>
      </c>
      <c r="C10" s="3">
        <v>6</v>
      </c>
      <c r="D10" s="3">
        <v>3</v>
      </c>
      <c r="E10" s="3">
        <v>2</v>
      </c>
      <c r="F10" s="3">
        <v>6</v>
      </c>
      <c r="G10" s="3">
        <v>6</v>
      </c>
      <c r="H10" s="3">
        <v>7</v>
      </c>
      <c r="I10" s="3">
        <v>5</v>
      </c>
      <c r="J10" s="3">
        <v>5</v>
      </c>
      <c r="K10" s="3">
        <v>3</v>
      </c>
      <c r="L10" s="3">
        <v>2</v>
      </c>
      <c r="M10" s="3">
        <v>4</v>
      </c>
      <c r="N10" s="3">
        <v>6</v>
      </c>
      <c r="O10" s="3">
        <v>6</v>
      </c>
      <c r="P10" s="3">
        <v>7</v>
      </c>
      <c r="Q10" s="3">
        <v>5</v>
      </c>
      <c r="R10" s="3">
        <v>3</v>
      </c>
      <c r="S10" s="3">
        <v>4</v>
      </c>
      <c r="T10" s="3">
        <v>6</v>
      </c>
      <c r="U10" s="3">
        <v>6</v>
      </c>
      <c r="V10" s="3">
        <v>7</v>
      </c>
      <c r="W10" s="3">
        <v>6</v>
      </c>
      <c r="X10" s="3">
        <v>5</v>
      </c>
      <c r="Y10" s="3">
        <v>3</v>
      </c>
      <c r="Z10" s="3">
        <v>6</v>
      </c>
      <c r="AA10" s="3">
        <v>6</v>
      </c>
      <c r="AB10" s="3">
        <v>4</v>
      </c>
      <c r="AC10" s="3">
        <v>5</v>
      </c>
      <c r="AD10" s="3">
        <v>4</v>
      </c>
      <c r="AE10" s="3">
        <v>4</v>
      </c>
      <c r="AF10" s="3">
        <v>7</v>
      </c>
    </row>
    <row r="11" spans="1:32" x14ac:dyDescent="0.25">
      <c r="A11" s="8">
        <v>5</v>
      </c>
      <c r="B11" s="3">
        <v>2</v>
      </c>
      <c r="C11" s="3">
        <v>3</v>
      </c>
      <c r="D11" s="3">
        <v>3</v>
      </c>
      <c r="E11" s="3">
        <v>8</v>
      </c>
      <c r="F11" s="3">
        <v>3</v>
      </c>
      <c r="G11" s="3">
        <v>4</v>
      </c>
      <c r="H11" s="3">
        <v>2</v>
      </c>
      <c r="I11" s="3">
        <v>5</v>
      </c>
      <c r="J11" s="3">
        <v>5</v>
      </c>
      <c r="K11" s="3">
        <v>5</v>
      </c>
      <c r="L11" s="3">
        <v>7</v>
      </c>
      <c r="M11" s="3">
        <v>7</v>
      </c>
      <c r="N11" s="3">
        <v>5</v>
      </c>
      <c r="O11" s="3">
        <v>4</v>
      </c>
      <c r="P11" s="3">
        <v>4</v>
      </c>
      <c r="Q11" s="3">
        <v>5</v>
      </c>
      <c r="R11" s="3">
        <v>5</v>
      </c>
      <c r="S11" s="3">
        <v>6</v>
      </c>
      <c r="T11" s="3">
        <v>5</v>
      </c>
      <c r="U11" s="3">
        <v>6</v>
      </c>
      <c r="V11" s="3">
        <v>5</v>
      </c>
      <c r="W11" s="3">
        <v>6</v>
      </c>
      <c r="X11" s="3">
        <v>2</v>
      </c>
      <c r="Y11" s="3">
        <v>3</v>
      </c>
      <c r="Z11" s="3">
        <v>2</v>
      </c>
      <c r="AA11" s="3">
        <v>5</v>
      </c>
      <c r="AB11" s="3">
        <v>7</v>
      </c>
      <c r="AC11" s="3">
        <v>5</v>
      </c>
      <c r="AD11" s="3">
        <v>3</v>
      </c>
      <c r="AE11" s="3">
        <v>4</v>
      </c>
      <c r="AF11" s="3">
        <v>5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1</v>
      </c>
      <c r="R12" s="3">
        <v>1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1</v>
      </c>
      <c r="AD12" s="3">
        <v>3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3.9166666666666665</v>
      </c>
      <c r="C14" s="18">
        <v>3.9166666666666665</v>
      </c>
      <c r="D14" s="18">
        <v>3.4166666666666665</v>
      </c>
      <c r="E14" s="18">
        <v>4.6363636363636367</v>
      </c>
      <c r="F14" s="18">
        <v>4</v>
      </c>
      <c r="G14" s="18">
        <v>4.166666666666667</v>
      </c>
      <c r="H14" s="18">
        <v>3.9166666666666665</v>
      </c>
      <c r="I14" s="18">
        <v>4.25</v>
      </c>
      <c r="J14" s="18">
        <v>4.25</v>
      </c>
      <c r="K14" s="18">
        <v>4.0909090909090908</v>
      </c>
      <c r="L14" s="18">
        <v>4.25</v>
      </c>
      <c r="M14" s="18">
        <v>4.6363636363636367</v>
      </c>
      <c r="N14" s="18">
        <v>4.4545454545454541</v>
      </c>
      <c r="O14" s="18">
        <v>4.166666666666667</v>
      </c>
      <c r="P14" s="18">
        <v>4.25</v>
      </c>
      <c r="Q14" s="18">
        <v>4.3636363636363633</v>
      </c>
      <c r="R14" s="18">
        <v>4.0909090909090908</v>
      </c>
      <c r="S14" s="18">
        <v>4.333333333333333</v>
      </c>
      <c r="T14" s="18">
        <v>4.4545454545454541</v>
      </c>
      <c r="U14" s="18">
        <v>4.5</v>
      </c>
      <c r="V14" s="18">
        <v>4.416666666666667</v>
      </c>
      <c r="W14" s="18">
        <v>4.5</v>
      </c>
      <c r="X14" s="18">
        <v>3.6666666666666665</v>
      </c>
      <c r="Y14" s="18">
        <v>3.7272727272727271</v>
      </c>
      <c r="Z14" s="18">
        <v>3.75</v>
      </c>
      <c r="AA14" s="18">
        <v>4.333333333333333</v>
      </c>
      <c r="AB14" s="18">
        <v>4.5</v>
      </c>
      <c r="AC14" s="18">
        <v>4.3636363636363633</v>
      </c>
      <c r="AD14" s="18">
        <v>3.8888888888888888</v>
      </c>
      <c r="AE14" s="18">
        <v>4.0909090909090908</v>
      </c>
      <c r="AF14" s="18">
        <v>4.416666666666667</v>
      </c>
    </row>
    <row r="15" spans="1:32" x14ac:dyDescent="0.25">
      <c r="A15" s="5" t="s">
        <v>37</v>
      </c>
      <c r="B15" s="18">
        <v>0.66855792342152087</v>
      </c>
      <c r="C15" s="18">
        <v>0.90033663737851954</v>
      </c>
      <c r="D15" s="18">
        <v>1.2401124093721452</v>
      </c>
      <c r="E15" s="18">
        <v>0.67419986246324115</v>
      </c>
      <c r="F15" s="18">
        <v>0.89442719099991586</v>
      </c>
      <c r="G15" s="18">
        <v>0.71774056256527274</v>
      </c>
      <c r="H15" s="18">
        <v>0.66855792342152087</v>
      </c>
      <c r="I15" s="18">
        <v>0.75377836144440913</v>
      </c>
      <c r="J15" s="18">
        <v>0.75377836144440913</v>
      </c>
      <c r="K15" s="18">
        <v>1.0444659357341868</v>
      </c>
      <c r="L15" s="18">
        <v>1.0552897060221726</v>
      </c>
      <c r="M15" s="18">
        <v>0.50452497910951177</v>
      </c>
      <c r="N15" s="18">
        <v>0.52223296786709272</v>
      </c>
      <c r="O15" s="18">
        <v>0.71774056256527274</v>
      </c>
      <c r="P15" s="18">
        <v>0.62158156050806102</v>
      </c>
      <c r="Q15" s="18">
        <v>0.67419986246324115</v>
      </c>
      <c r="R15" s="18">
        <v>1.0444659357341868</v>
      </c>
      <c r="S15" s="18">
        <v>0.77849894416152243</v>
      </c>
      <c r="T15" s="18">
        <v>0.52223296786709272</v>
      </c>
      <c r="U15" s="18">
        <v>0.5222329678670935</v>
      </c>
      <c r="V15" s="18">
        <v>0.51492865054443637</v>
      </c>
      <c r="W15" s="18">
        <v>0.5222329678670935</v>
      </c>
      <c r="X15" s="18">
        <v>0.88762536459859409</v>
      </c>
      <c r="Y15" s="18">
        <v>1.0090499582190262</v>
      </c>
      <c r="Z15" s="18">
        <v>0.8660254037844386</v>
      </c>
      <c r="AA15" s="18">
        <v>0.65133894727892894</v>
      </c>
      <c r="AB15" s="18">
        <v>0.67419986246324204</v>
      </c>
      <c r="AC15" s="18">
        <v>0.67419986246324115</v>
      </c>
      <c r="AD15" s="18">
        <v>1.1666666666666665</v>
      </c>
      <c r="AE15" s="18">
        <v>0.8312094145936334</v>
      </c>
      <c r="AF15" s="18">
        <v>0.51492865054443637</v>
      </c>
    </row>
    <row r="16" spans="1:32" x14ac:dyDescent="0.25">
      <c r="A16" s="5" t="s">
        <v>38</v>
      </c>
      <c r="B16" s="19">
        <v>12</v>
      </c>
      <c r="C16" s="19">
        <v>12</v>
      </c>
      <c r="D16" s="19">
        <v>12</v>
      </c>
      <c r="E16" s="19">
        <v>11</v>
      </c>
      <c r="F16" s="19">
        <v>11</v>
      </c>
      <c r="G16" s="19">
        <v>12</v>
      </c>
      <c r="H16" s="19">
        <v>12</v>
      </c>
      <c r="I16" s="19">
        <v>12</v>
      </c>
      <c r="J16" s="19">
        <v>12</v>
      </c>
      <c r="K16" s="19">
        <v>11</v>
      </c>
      <c r="L16" s="19">
        <v>12</v>
      </c>
      <c r="M16" s="19">
        <v>11</v>
      </c>
      <c r="N16" s="19">
        <v>11</v>
      </c>
      <c r="O16" s="19">
        <v>12</v>
      </c>
      <c r="P16" s="19">
        <v>12</v>
      </c>
      <c r="Q16" s="19">
        <v>11</v>
      </c>
      <c r="R16" s="19">
        <v>11</v>
      </c>
      <c r="S16" s="19">
        <v>12</v>
      </c>
      <c r="T16" s="19">
        <v>11</v>
      </c>
      <c r="U16" s="19">
        <v>12</v>
      </c>
      <c r="V16" s="19">
        <v>12</v>
      </c>
      <c r="W16" s="19">
        <v>12</v>
      </c>
      <c r="X16" s="19">
        <v>12</v>
      </c>
      <c r="Y16" s="19">
        <v>11</v>
      </c>
      <c r="Z16" s="19">
        <v>12</v>
      </c>
      <c r="AA16" s="19">
        <v>12</v>
      </c>
      <c r="AB16" s="19">
        <v>12</v>
      </c>
      <c r="AC16" s="19">
        <v>11</v>
      </c>
      <c r="AD16" s="19">
        <v>9</v>
      </c>
      <c r="AE16" s="19">
        <v>11</v>
      </c>
      <c r="AF16" s="19">
        <v>12</v>
      </c>
    </row>
    <row r="18" spans="1:2" x14ac:dyDescent="0.25">
      <c r="A18" s="5" t="s">
        <v>120</v>
      </c>
      <c r="B18" s="5">
        <f>SUM(B7:B12)</f>
        <v>12</v>
      </c>
    </row>
    <row r="19" spans="1:2" x14ac:dyDescent="0.25">
      <c r="A19" s="5" t="s">
        <v>132</v>
      </c>
      <c r="B19" s="5">
        <v>26</v>
      </c>
    </row>
    <row r="20" spans="1:2" x14ac:dyDescent="0.25">
      <c r="A20" s="5" t="s">
        <v>121</v>
      </c>
      <c r="B20" s="20">
        <f>B18/B19</f>
        <v>0.46153846153846156</v>
      </c>
    </row>
  </sheetData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2</v>
      </c>
      <c r="B4" t="s">
        <v>131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3</v>
      </c>
      <c r="H8" s="3">
        <v>0</v>
      </c>
      <c r="I8" s="3">
        <v>0</v>
      </c>
      <c r="J8" s="3">
        <v>0</v>
      </c>
      <c r="K8" s="3">
        <v>2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4</v>
      </c>
      <c r="K9" s="3">
        <v>1</v>
      </c>
      <c r="L9" s="3">
        <v>1</v>
      </c>
      <c r="M9" s="3">
        <v>2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1</v>
      </c>
      <c r="V9" s="3">
        <v>0</v>
      </c>
      <c r="W9" s="3">
        <v>0</v>
      </c>
      <c r="X9" s="3">
        <v>2</v>
      </c>
      <c r="Y9" s="3">
        <v>1</v>
      </c>
    </row>
    <row r="10" spans="1:25" x14ac:dyDescent="0.25">
      <c r="A10" s="8">
        <v>4</v>
      </c>
      <c r="B10" s="3">
        <v>3</v>
      </c>
      <c r="C10" s="3">
        <v>3</v>
      </c>
      <c r="D10" s="3">
        <v>2</v>
      </c>
      <c r="E10" s="3">
        <v>1</v>
      </c>
      <c r="F10" s="3">
        <v>2</v>
      </c>
      <c r="G10" s="3">
        <v>1</v>
      </c>
      <c r="H10" s="3">
        <v>3</v>
      </c>
      <c r="I10" s="3">
        <v>3</v>
      </c>
      <c r="J10" s="3">
        <v>2</v>
      </c>
      <c r="K10" s="3">
        <v>3</v>
      </c>
      <c r="L10" s="3">
        <v>4</v>
      </c>
      <c r="M10" s="3">
        <v>4</v>
      </c>
      <c r="N10" s="3">
        <v>5</v>
      </c>
      <c r="O10" s="3">
        <v>3</v>
      </c>
      <c r="P10" s="3">
        <v>4</v>
      </c>
      <c r="Q10" s="3">
        <v>3</v>
      </c>
      <c r="R10" s="3">
        <v>4</v>
      </c>
      <c r="S10" s="3">
        <v>3</v>
      </c>
      <c r="T10" s="3">
        <v>5</v>
      </c>
      <c r="U10" s="3">
        <v>3</v>
      </c>
      <c r="V10" s="3">
        <v>3</v>
      </c>
      <c r="W10" s="3">
        <v>5</v>
      </c>
      <c r="X10" s="3">
        <v>2</v>
      </c>
      <c r="Y10" s="3">
        <v>4</v>
      </c>
    </row>
    <row r="11" spans="1:25" x14ac:dyDescent="0.25">
      <c r="A11" s="8">
        <v>5</v>
      </c>
      <c r="B11" s="3">
        <v>2</v>
      </c>
      <c r="C11" s="3">
        <v>2</v>
      </c>
      <c r="D11" s="3">
        <v>2</v>
      </c>
      <c r="E11" s="3">
        <v>3</v>
      </c>
      <c r="F11" s="3">
        <v>2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3</v>
      </c>
      <c r="P11" s="3">
        <v>2</v>
      </c>
      <c r="Q11" s="3">
        <v>3</v>
      </c>
      <c r="R11" s="3">
        <v>2</v>
      </c>
      <c r="S11" s="3">
        <v>2</v>
      </c>
      <c r="T11" s="3">
        <v>1</v>
      </c>
      <c r="U11" s="3">
        <v>2</v>
      </c>
      <c r="V11" s="3">
        <v>3</v>
      </c>
      <c r="W11" s="3">
        <v>1</v>
      </c>
      <c r="X11" s="3">
        <v>2</v>
      </c>
      <c r="Y11" s="3">
        <v>1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4.166666666666667</v>
      </c>
      <c r="C14" s="18">
        <v>4.166666666666667</v>
      </c>
      <c r="D14" s="18">
        <v>3.8333333333333335</v>
      </c>
      <c r="E14" s="18">
        <v>4.166666666666667</v>
      </c>
      <c r="F14" s="18">
        <v>4</v>
      </c>
      <c r="G14" s="18">
        <v>2.6666666666666665</v>
      </c>
      <c r="H14" s="18">
        <v>3.8333333333333335</v>
      </c>
      <c r="I14" s="18">
        <v>3.8333333333333335</v>
      </c>
      <c r="J14" s="18">
        <v>3.3333333333333335</v>
      </c>
      <c r="K14" s="18">
        <v>3.1666666666666665</v>
      </c>
      <c r="L14" s="18">
        <v>3.5</v>
      </c>
      <c r="M14" s="18">
        <v>3.6666666666666665</v>
      </c>
      <c r="N14" s="18">
        <v>3.8333333333333335</v>
      </c>
      <c r="O14" s="18">
        <v>4.5</v>
      </c>
      <c r="P14" s="18">
        <v>4.333333333333333</v>
      </c>
      <c r="Q14" s="18">
        <v>4.5</v>
      </c>
      <c r="R14" s="18">
        <v>4.333333333333333</v>
      </c>
      <c r="S14" s="18">
        <v>4.166666666666667</v>
      </c>
      <c r="T14" s="18">
        <v>4.166666666666667</v>
      </c>
      <c r="U14" s="18">
        <v>4.166666666666667</v>
      </c>
      <c r="V14" s="18">
        <v>4.5</v>
      </c>
      <c r="W14" s="18">
        <v>4.166666666666667</v>
      </c>
      <c r="X14" s="18">
        <v>4</v>
      </c>
      <c r="Y14" s="18">
        <v>4</v>
      </c>
    </row>
    <row r="15" spans="1:25" x14ac:dyDescent="0.25">
      <c r="A15" s="5" t="s">
        <v>37</v>
      </c>
      <c r="B15" s="18">
        <v>0.75277265270908045</v>
      </c>
      <c r="C15" s="18">
        <v>0.75277265270908045</v>
      </c>
      <c r="D15" s="18">
        <v>1.1690451944500118</v>
      </c>
      <c r="E15" s="18">
        <v>0.98319208025017457</v>
      </c>
      <c r="F15" s="18">
        <v>0.89442719099991586</v>
      </c>
      <c r="G15" s="18">
        <v>0.81649658092772637</v>
      </c>
      <c r="H15" s="18">
        <v>0.75277265270908045</v>
      </c>
      <c r="I15" s="18">
        <v>0.75277265270908045</v>
      </c>
      <c r="J15" s="18">
        <v>0.51639777949432131</v>
      </c>
      <c r="K15" s="18">
        <v>0.98319208025017524</v>
      </c>
      <c r="L15" s="18">
        <v>0.83666002653407556</v>
      </c>
      <c r="M15" s="18">
        <v>0.51639777949432131</v>
      </c>
      <c r="N15" s="18">
        <v>0.40824829046386296</v>
      </c>
      <c r="O15" s="18">
        <v>0.54772255750516607</v>
      </c>
      <c r="P15" s="18">
        <v>0.51639777949432131</v>
      </c>
      <c r="Q15" s="18">
        <v>0.54772255750516607</v>
      </c>
      <c r="R15" s="18">
        <v>0.51639777949432131</v>
      </c>
      <c r="S15" s="18">
        <v>0.75277265270908045</v>
      </c>
      <c r="T15" s="18">
        <v>0.40824829046386302</v>
      </c>
      <c r="U15" s="18">
        <v>0.75277265270908045</v>
      </c>
      <c r="V15" s="18">
        <v>0.54772255750516607</v>
      </c>
      <c r="W15" s="18">
        <v>0.40824829046386302</v>
      </c>
      <c r="X15" s="18">
        <v>0.89442719099991586</v>
      </c>
      <c r="Y15" s="18">
        <v>0.63245553203367588</v>
      </c>
    </row>
    <row r="16" spans="1:25" x14ac:dyDescent="0.25">
      <c r="A16" s="5" t="s">
        <v>38</v>
      </c>
      <c r="B16" s="19">
        <v>6</v>
      </c>
      <c r="C16" s="19">
        <v>6</v>
      </c>
      <c r="D16" s="19">
        <v>6</v>
      </c>
      <c r="E16" s="19">
        <v>6</v>
      </c>
      <c r="F16" s="19">
        <v>6</v>
      </c>
      <c r="G16" s="19">
        <v>6</v>
      </c>
      <c r="H16" s="19">
        <v>6</v>
      </c>
      <c r="I16" s="19">
        <v>6</v>
      </c>
      <c r="J16" s="19">
        <v>6</v>
      </c>
      <c r="K16" s="19">
        <v>6</v>
      </c>
      <c r="L16" s="19">
        <v>6</v>
      </c>
      <c r="M16" s="19">
        <v>6</v>
      </c>
      <c r="N16" s="19">
        <v>6</v>
      </c>
      <c r="O16" s="19">
        <v>6</v>
      </c>
      <c r="P16" s="19">
        <v>6</v>
      </c>
      <c r="Q16" s="19">
        <v>6</v>
      </c>
      <c r="R16" s="19">
        <v>6</v>
      </c>
      <c r="S16" s="19">
        <v>6</v>
      </c>
      <c r="T16" s="19">
        <v>6</v>
      </c>
      <c r="U16" s="19">
        <v>6</v>
      </c>
      <c r="V16" s="19">
        <v>6</v>
      </c>
      <c r="W16" s="19">
        <v>6</v>
      </c>
      <c r="X16" s="19">
        <v>6</v>
      </c>
      <c r="Y16" s="19">
        <v>6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1.8554687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126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2</v>
      </c>
      <c r="B4" t="s">
        <v>131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26">
        <v>1</v>
      </c>
      <c r="B7" s="27">
        <v>0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1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7">
        <v>0</v>
      </c>
      <c r="AD7" s="27">
        <v>1</v>
      </c>
      <c r="AE7" s="27">
        <v>1</v>
      </c>
      <c r="AF7" s="27">
        <v>0</v>
      </c>
    </row>
    <row r="8" spans="1:32" x14ac:dyDescent="0.25">
      <c r="A8" s="26">
        <v>2</v>
      </c>
      <c r="B8" s="27">
        <v>0</v>
      </c>
      <c r="C8" s="27">
        <v>0</v>
      </c>
      <c r="D8" s="27">
        <v>2</v>
      </c>
      <c r="E8" s="27">
        <v>0</v>
      </c>
      <c r="F8" s="27">
        <v>0</v>
      </c>
      <c r="G8" s="27">
        <v>0</v>
      </c>
      <c r="H8" s="27">
        <v>0</v>
      </c>
      <c r="I8" s="27">
        <v>1</v>
      </c>
      <c r="J8" s="27">
        <v>0</v>
      </c>
      <c r="K8" s="27">
        <v>0</v>
      </c>
      <c r="L8" s="27">
        <v>0</v>
      </c>
      <c r="M8" s="27">
        <v>1</v>
      </c>
      <c r="N8" s="27">
        <v>1</v>
      </c>
      <c r="O8" s="27">
        <v>0</v>
      </c>
      <c r="P8" s="27">
        <v>0</v>
      </c>
      <c r="Q8" s="27">
        <v>0</v>
      </c>
      <c r="R8" s="27">
        <v>0</v>
      </c>
      <c r="S8" s="27">
        <v>2</v>
      </c>
      <c r="T8" s="27">
        <v>0</v>
      </c>
      <c r="U8" s="27">
        <v>0</v>
      </c>
      <c r="V8" s="27">
        <v>1</v>
      </c>
      <c r="W8" s="27">
        <v>0</v>
      </c>
      <c r="X8" s="27">
        <v>0</v>
      </c>
      <c r="Y8" s="27">
        <v>0</v>
      </c>
      <c r="Z8" s="27">
        <v>1</v>
      </c>
      <c r="AA8" s="27">
        <v>0</v>
      </c>
      <c r="AB8" s="27">
        <v>0</v>
      </c>
      <c r="AC8" s="27">
        <v>0</v>
      </c>
      <c r="AD8" s="27">
        <v>1</v>
      </c>
      <c r="AE8" s="27">
        <v>0</v>
      </c>
      <c r="AF8" s="27">
        <v>0</v>
      </c>
    </row>
    <row r="9" spans="1:32" x14ac:dyDescent="0.25">
      <c r="A9" s="26">
        <v>3</v>
      </c>
      <c r="B9" s="27">
        <v>4</v>
      </c>
      <c r="C9" s="27">
        <v>2</v>
      </c>
      <c r="D9" s="27">
        <v>6</v>
      </c>
      <c r="E9" s="27">
        <v>3</v>
      </c>
      <c r="F9" s="27">
        <v>4</v>
      </c>
      <c r="G9" s="27">
        <v>0</v>
      </c>
      <c r="H9" s="27">
        <v>1</v>
      </c>
      <c r="I9" s="27">
        <v>2</v>
      </c>
      <c r="J9" s="27">
        <v>0</v>
      </c>
      <c r="K9" s="27">
        <v>0</v>
      </c>
      <c r="L9" s="27">
        <v>2</v>
      </c>
      <c r="M9" s="27">
        <v>1</v>
      </c>
      <c r="N9" s="27">
        <v>2</v>
      </c>
      <c r="O9" s="27">
        <v>2</v>
      </c>
      <c r="P9" s="27">
        <v>4</v>
      </c>
      <c r="Q9" s="27">
        <v>1</v>
      </c>
      <c r="R9" s="27">
        <v>2</v>
      </c>
      <c r="S9" s="27">
        <v>5</v>
      </c>
      <c r="T9" s="27">
        <v>1</v>
      </c>
      <c r="U9" s="27">
        <v>2</v>
      </c>
      <c r="V9" s="27">
        <v>1</v>
      </c>
      <c r="W9" s="27">
        <v>1</v>
      </c>
      <c r="X9" s="27">
        <v>3</v>
      </c>
      <c r="Y9" s="27">
        <v>3</v>
      </c>
      <c r="Z9" s="27">
        <v>2</v>
      </c>
      <c r="AA9" s="27">
        <v>2</v>
      </c>
      <c r="AB9" s="27">
        <v>1</v>
      </c>
      <c r="AC9" s="27">
        <v>3</v>
      </c>
      <c r="AD9" s="27">
        <v>2</v>
      </c>
      <c r="AE9" s="27">
        <v>1</v>
      </c>
      <c r="AF9" s="27">
        <v>0</v>
      </c>
    </row>
    <row r="10" spans="1:32" x14ac:dyDescent="0.25">
      <c r="A10" s="26">
        <v>4</v>
      </c>
      <c r="B10" s="27">
        <v>6</v>
      </c>
      <c r="C10" s="27">
        <v>9</v>
      </c>
      <c r="D10" s="27">
        <v>2</v>
      </c>
      <c r="E10" s="27">
        <v>6</v>
      </c>
      <c r="F10" s="27">
        <v>6</v>
      </c>
      <c r="G10" s="27">
        <v>6</v>
      </c>
      <c r="H10" s="27">
        <v>3</v>
      </c>
      <c r="I10" s="27">
        <v>4</v>
      </c>
      <c r="J10" s="27">
        <v>8</v>
      </c>
      <c r="K10" s="27">
        <v>8</v>
      </c>
      <c r="L10" s="27">
        <v>4</v>
      </c>
      <c r="M10" s="27">
        <v>6</v>
      </c>
      <c r="N10" s="27">
        <v>7</v>
      </c>
      <c r="O10" s="27">
        <v>9</v>
      </c>
      <c r="P10" s="27">
        <v>8</v>
      </c>
      <c r="Q10" s="27">
        <v>5</v>
      </c>
      <c r="R10" s="27">
        <v>4</v>
      </c>
      <c r="S10" s="27">
        <v>4</v>
      </c>
      <c r="T10" s="27">
        <v>3</v>
      </c>
      <c r="U10" s="27">
        <v>6</v>
      </c>
      <c r="V10" s="27">
        <v>4</v>
      </c>
      <c r="W10" s="27">
        <v>6</v>
      </c>
      <c r="X10" s="27">
        <v>9</v>
      </c>
      <c r="Y10" s="27">
        <v>8</v>
      </c>
      <c r="Z10" s="27">
        <v>6</v>
      </c>
      <c r="AA10" s="27">
        <v>5</v>
      </c>
      <c r="AB10" s="27">
        <v>5</v>
      </c>
      <c r="AC10" s="27">
        <v>5</v>
      </c>
      <c r="AD10" s="27">
        <v>1</v>
      </c>
      <c r="AE10" s="27">
        <v>7</v>
      </c>
      <c r="AF10" s="27">
        <v>8</v>
      </c>
    </row>
    <row r="11" spans="1:32" x14ac:dyDescent="0.25">
      <c r="A11" s="26">
        <v>5</v>
      </c>
      <c r="B11" s="27">
        <v>6</v>
      </c>
      <c r="C11" s="27">
        <v>5</v>
      </c>
      <c r="D11" s="27">
        <v>3</v>
      </c>
      <c r="E11" s="27">
        <v>5</v>
      </c>
      <c r="F11" s="27">
        <v>6</v>
      </c>
      <c r="G11" s="27">
        <v>10</v>
      </c>
      <c r="H11" s="27">
        <v>12</v>
      </c>
      <c r="I11" s="27">
        <v>8</v>
      </c>
      <c r="J11" s="27">
        <v>7</v>
      </c>
      <c r="K11" s="27">
        <v>8</v>
      </c>
      <c r="L11" s="27">
        <v>9</v>
      </c>
      <c r="M11" s="27">
        <v>4</v>
      </c>
      <c r="N11" s="27">
        <v>4</v>
      </c>
      <c r="O11" s="27">
        <v>5</v>
      </c>
      <c r="P11" s="27">
        <v>4</v>
      </c>
      <c r="Q11" s="27">
        <v>10</v>
      </c>
      <c r="R11" s="27">
        <v>10</v>
      </c>
      <c r="S11" s="27">
        <v>2</v>
      </c>
      <c r="T11" s="27">
        <v>10</v>
      </c>
      <c r="U11" s="27">
        <v>8</v>
      </c>
      <c r="V11" s="27">
        <v>7</v>
      </c>
      <c r="W11" s="27">
        <v>9</v>
      </c>
      <c r="X11" s="27">
        <v>3</v>
      </c>
      <c r="Y11" s="27">
        <v>2</v>
      </c>
      <c r="Z11" s="27">
        <v>2</v>
      </c>
      <c r="AA11" s="27">
        <v>9</v>
      </c>
      <c r="AB11" s="27">
        <v>10</v>
      </c>
      <c r="AC11" s="27">
        <v>8</v>
      </c>
      <c r="AD11" s="27">
        <v>1</v>
      </c>
      <c r="AE11" s="27">
        <v>4</v>
      </c>
      <c r="AF11" s="27">
        <v>8</v>
      </c>
    </row>
    <row r="12" spans="1:32" x14ac:dyDescent="0.25">
      <c r="A12" s="26" t="s">
        <v>119</v>
      </c>
      <c r="B12" s="27">
        <v>0</v>
      </c>
      <c r="C12" s="27">
        <v>0</v>
      </c>
      <c r="D12" s="27">
        <v>3</v>
      </c>
      <c r="E12" s="27">
        <v>2</v>
      </c>
      <c r="F12" s="27">
        <v>0</v>
      </c>
      <c r="G12" s="27">
        <v>0</v>
      </c>
      <c r="H12" s="27">
        <v>0</v>
      </c>
      <c r="I12" s="27">
        <v>1</v>
      </c>
      <c r="J12" s="27">
        <v>1</v>
      </c>
      <c r="K12" s="27">
        <v>0</v>
      </c>
      <c r="L12" s="27">
        <v>1</v>
      </c>
      <c r="M12" s="27">
        <v>4</v>
      </c>
      <c r="N12" s="27">
        <v>2</v>
      </c>
      <c r="O12" s="27">
        <v>0</v>
      </c>
      <c r="P12" s="27">
        <v>0</v>
      </c>
      <c r="Q12" s="27">
        <v>0</v>
      </c>
      <c r="R12" s="27">
        <v>0</v>
      </c>
      <c r="S12" s="27">
        <v>2</v>
      </c>
      <c r="T12" s="27">
        <v>2</v>
      </c>
      <c r="U12" s="27">
        <v>0</v>
      </c>
      <c r="V12" s="27">
        <v>3</v>
      </c>
      <c r="W12" s="27">
        <v>0</v>
      </c>
      <c r="X12" s="27">
        <v>1</v>
      </c>
      <c r="Y12" s="27">
        <v>3</v>
      </c>
      <c r="Z12" s="27">
        <v>5</v>
      </c>
      <c r="AA12" s="27">
        <v>0</v>
      </c>
      <c r="AB12" s="27">
        <v>0</v>
      </c>
      <c r="AC12" s="27">
        <v>0</v>
      </c>
      <c r="AD12" s="27">
        <v>10</v>
      </c>
      <c r="AE12" s="27">
        <v>3</v>
      </c>
      <c r="AF12" s="27">
        <v>0</v>
      </c>
    </row>
    <row r="13" spans="1:32" x14ac:dyDescent="0.25">
      <c r="A13" s="26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2" x14ac:dyDescent="0.25">
      <c r="A14" s="29" t="s">
        <v>36</v>
      </c>
      <c r="B14" s="30">
        <v>4.125</v>
      </c>
      <c r="C14" s="30">
        <v>4.1875</v>
      </c>
      <c r="D14" s="30">
        <v>3.4615384615384617</v>
      </c>
      <c r="E14" s="30">
        <v>4.1428571428571432</v>
      </c>
      <c r="F14" s="30">
        <v>4.125</v>
      </c>
      <c r="G14" s="30">
        <v>4.625</v>
      </c>
      <c r="H14" s="30">
        <v>4.6875</v>
      </c>
      <c r="I14" s="30">
        <v>4.2666666666666666</v>
      </c>
      <c r="J14" s="30">
        <v>4.4666666666666668</v>
      </c>
      <c r="K14" s="30">
        <v>4.5</v>
      </c>
      <c r="L14" s="30">
        <v>4.4666666666666668</v>
      </c>
      <c r="M14" s="30">
        <v>4.083333333333333</v>
      </c>
      <c r="N14" s="30">
        <v>4</v>
      </c>
      <c r="O14" s="30">
        <v>4.1875</v>
      </c>
      <c r="P14" s="30">
        <v>4</v>
      </c>
      <c r="Q14" s="30">
        <v>4.5625</v>
      </c>
      <c r="R14" s="30">
        <v>4.5</v>
      </c>
      <c r="S14" s="30">
        <v>3.2857142857142856</v>
      </c>
      <c r="T14" s="30">
        <v>4.6428571428571432</v>
      </c>
      <c r="U14" s="30">
        <v>4.375</v>
      </c>
      <c r="V14" s="30">
        <v>4.3076923076923075</v>
      </c>
      <c r="W14" s="30">
        <v>4.5</v>
      </c>
      <c r="X14" s="30">
        <v>4</v>
      </c>
      <c r="Y14" s="30">
        <v>3.9230769230769229</v>
      </c>
      <c r="Z14" s="30">
        <v>3.8181818181818183</v>
      </c>
      <c r="AA14" s="30">
        <v>4.4375</v>
      </c>
      <c r="AB14" s="30">
        <v>4.5625</v>
      </c>
      <c r="AC14" s="30">
        <v>4.3125</v>
      </c>
      <c r="AD14" s="30">
        <v>3</v>
      </c>
      <c r="AE14" s="30">
        <v>4</v>
      </c>
      <c r="AF14" s="30">
        <v>4.5</v>
      </c>
    </row>
    <row r="15" spans="1:32" x14ac:dyDescent="0.25">
      <c r="A15" s="29" t="s">
        <v>37</v>
      </c>
      <c r="B15" s="30">
        <v>0.80622577482985502</v>
      </c>
      <c r="C15" s="30">
        <v>0.65510813356778486</v>
      </c>
      <c r="D15" s="30">
        <v>1.0500305245868342</v>
      </c>
      <c r="E15" s="30">
        <v>0.77032888651964371</v>
      </c>
      <c r="F15" s="30">
        <v>0.80622577482985502</v>
      </c>
      <c r="G15" s="30">
        <v>0.5</v>
      </c>
      <c r="H15" s="30">
        <v>0.60207972893961481</v>
      </c>
      <c r="I15" s="30">
        <v>0.96115010472325502</v>
      </c>
      <c r="J15" s="30">
        <v>0.51639777949432331</v>
      </c>
      <c r="K15" s="30">
        <v>0.5163977794943222</v>
      </c>
      <c r="L15" s="30">
        <v>0.74322335295720721</v>
      </c>
      <c r="M15" s="30">
        <v>0.90033663737851954</v>
      </c>
      <c r="N15" s="30">
        <v>0.8770580193070292</v>
      </c>
      <c r="O15" s="30">
        <v>0.65510813356778486</v>
      </c>
      <c r="P15" s="30">
        <v>0.73029674334022143</v>
      </c>
      <c r="Q15" s="30">
        <v>0.62915286960589578</v>
      </c>
      <c r="R15" s="30">
        <v>0.73029674334022143</v>
      </c>
      <c r="S15" s="30">
        <v>1.1387288073563859</v>
      </c>
      <c r="T15" s="30">
        <v>0.63332369377665143</v>
      </c>
      <c r="U15" s="30">
        <v>0.7187952884282609</v>
      </c>
      <c r="V15" s="30">
        <v>0.947330933431342</v>
      </c>
      <c r="W15" s="30">
        <v>0.63245553203367588</v>
      </c>
      <c r="X15" s="30">
        <v>0.65465367070797709</v>
      </c>
      <c r="Y15" s="30">
        <v>0.6405126152203493</v>
      </c>
      <c r="Z15" s="30">
        <v>0.87386289750530233</v>
      </c>
      <c r="AA15" s="30">
        <v>0.72743842809317316</v>
      </c>
      <c r="AB15" s="30">
        <v>0.62915286960589578</v>
      </c>
      <c r="AC15" s="30">
        <v>0.79320026895271956</v>
      </c>
      <c r="AD15" s="30">
        <v>1.4142135623730951</v>
      </c>
      <c r="AE15" s="30">
        <v>1.0801234497346435</v>
      </c>
      <c r="AF15" s="30">
        <v>0.5163977794943222</v>
      </c>
    </row>
    <row r="16" spans="1:32" x14ac:dyDescent="0.25">
      <c r="A16" s="29" t="s">
        <v>38</v>
      </c>
      <c r="B16" s="31">
        <v>16</v>
      </c>
      <c r="C16" s="31">
        <v>16</v>
      </c>
      <c r="D16" s="31">
        <v>13</v>
      </c>
      <c r="E16" s="31">
        <v>14</v>
      </c>
      <c r="F16" s="31">
        <v>16</v>
      </c>
      <c r="G16" s="31">
        <v>16</v>
      </c>
      <c r="H16" s="31">
        <v>16</v>
      </c>
      <c r="I16" s="31">
        <v>15</v>
      </c>
      <c r="J16" s="31">
        <v>15</v>
      </c>
      <c r="K16" s="31">
        <v>16</v>
      </c>
      <c r="L16" s="31">
        <v>15</v>
      </c>
      <c r="M16" s="31">
        <v>12</v>
      </c>
      <c r="N16" s="31">
        <v>14</v>
      </c>
      <c r="O16" s="31">
        <v>16</v>
      </c>
      <c r="P16" s="31">
        <v>16</v>
      </c>
      <c r="Q16" s="31">
        <v>16</v>
      </c>
      <c r="R16" s="31">
        <v>16</v>
      </c>
      <c r="S16" s="31">
        <v>14</v>
      </c>
      <c r="T16" s="31">
        <v>14</v>
      </c>
      <c r="U16" s="31">
        <v>16</v>
      </c>
      <c r="V16" s="31">
        <v>13</v>
      </c>
      <c r="W16" s="31">
        <v>16</v>
      </c>
      <c r="X16" s="31">
        <v>15</v>
      </c>
      <c r="Y16" s="31">
        <v>13</v>
      </c>
      <c r="Z16" s="31">
        <v>11</v>
      </c>
      <c r="AA16" s="31">
        <v>16</v>
      </c>
      <c r="AB16" s="31">
        <v>16</v>
      </c>
      <c r="AC16" s="31">
        <v>16</v>
      </c>
      <c r="AD16" s="31">
        <v>6</v>
      </c>
      <c r="AE16" s="31">
        <v>13</v>
      </c>
      <c r="AF16" s="31">
        <v>16</v>
      </c>
    </row>
    <row r="17" spans="1:32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</row>
    <row r="18" spans="1:32" x14ac:dyDescent="0.25">
      <c r="A18" s="29" t="s">
        <v>120</v>
      </c>
      <c r="B18" s="5">
        <f>SUM(B7:B12)</f>
        <v>16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</row>
    <row r="19" spans="1:32" x14ac:dyDescent="0.25">
      <c r="A19" s="29" t="s">
        <v>132</v>
      </c>
      <c r="B19" s="29">
        <v>16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</row>
    <row r="20" spans="1:32" x14ac:dyDescent="0.25">
      <c r="A20" s="29" t="s">
        <v>121</v>
      </c>
      <c r="B20" s="32">
        <f>B18/B19</f>
        <v>1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2</v>
      </c>
      <c r="B4" t="s">
        <v>131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1</v>
      </c>
      <c r="K10" s="3">
        <v>1</v>
      </c>
      <c r="L10" s="3">
        <v>2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  <c r="R10" s="3">
        <v>2</v>
      </c>
      <c r="S10" s="3">
        <v>2</v>
      </c>
      <c r="T10" s="3">
        <v>2</v>
      </c>
      <c r="U10" s="3">
        <v>2</v>
      </c>
      <c r="V10" s="3">
        <v>2</v>
      </c>
      <c r="W10" s="3">
        <v>2</v>
      </c>
      <c r="X10" s="3">
        <v>2</v>
      </c>
      <c r="Y10" s="3">
        <v>2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4</v>
      </c>
      <c r="C14" s="18">
        <v>4</v>
      </c>
      <c r="D14" s="18">
        <v>3.5</v>
      </c>
      <c r="E14" s="18">
        <v>4</v>
      </c>
      <c r="F14" s="18">
        <v>4</v>
      </c>
      <c r="G14" s="18">
        <v>4</v>
      </c>
      <c r="H14" s="18">
        <v>4</v>
      </c>
      <c r="I14" s="18">
        <v>4</v>
      </c>
      <c r="J14" s="18">
        <v>3.5</v>
      </c>
      <c r="K14" s="18">
        <v>3.5</v>
      </c>
      <c r="L14" s="18">
        <v>4</v>
      </c>
      <c r="M14" s="18">
        <v>4</v>
      </c>
      <c r="N14" s="18">
        <v>4</v>
      </c>
      <c r="O14" s="18">
        <v>4</v>
      </c>
      <c r="P14" s="18">
        <v>4</v>
      </c>
      <c r="Q14" s="18">
        <v>4</v>
      </c>
      <c r="R14" s="18">
        <v>4</v>
      </c>
      <c r="S14" s="18">
        <v>4</v>
      </c>
      <c r="T14" s="18">
        <v>4</v>
      </c>
      <c r="U14" s="18">
        <v>4</v>
      </c>
      <c r="V14" s="18">
        <v>4</v>
      </c>
      <c r="W14" s="18">
        <v>4</v>
      </c>
      <c r="X14" s="18">
        <v>4</v>
      </c>
      <c r="Y14" s="18">
        <v>4</v>
      </c>
    </row>
    <row r="15" spans="1:25" x14ac:dyDescent="0.25">
      <c r="A15" s="5" t="s">
        <v>37</v>
      </c>
      <c r="B15" s="18">
        <v>0</v>
      </c>
      <c r="C15" s="18">
        <v>0</v>
      </c>
      <c r="D15" s="18">
        <v>0.70710678118654757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0.70710678118654757</v>
      </c>
      <c r="K15" s="18">
        <v>0.70710678118654757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</row>
    <row r="16" spans="1:25" x14ac:dyDescent="0.25">
      <c r="A16" s="5" t="s">
        <v>38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2</v>
      </c>
      <c r="N16" s="19">
        <v>2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</row>
  </sheetData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2.710937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2</v>
      </c>
      <c r="B4" t="s">
        <v>131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2</v>
      </c>
      <c r="E9" s="3">
        <v>2</v>
      </c>
      <c r="F9" s="3">
        <v>2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2</v>
      </c>
      <c r="S9" s="3">
        <v>2</v>
      </c>
      <c r="T9" s="3">
        <v>1</v>
      </c>
      <c r="U9" s="3">
        <v>2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0</v>
      </c>
      <c r="AF9" s="3">
        <v>1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0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1</v>
      </c>
      <c r="T10" s="3">
        <v>2</v>
      </c>
      <c r="U10" s="3">
        <v>0</v>
      </c>
      <c r="V10" s="3">
        <v>0</v>
      </c>
      <c r="W10" s="3">
        <v>1</v>
      </c>
      <c r="X10" s="3">
        <v>0</v>
      </c>
      <c r="Y10" s="3">
        <v>1</v>
      </c>
      <c r="Z10" s="3">
        <v>1</v>
      </c>
      <c r="AA10" s="3">
        <v>1</v>
      </c>
      <c r="AB10" s="3">
        <v>1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1</v>
      </c>
      <c r="F11" s="3">
        <v>1</v>
      </c>
      <c r="G11" s="3">
        <v>2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1</v>
      </c>
      <c r="V11" s="3">
        <v>1</v>
      </c>
      <c r="W11" s="3">
        <v>0</v>
      </c>
      <c r="X11" s="3">
        <v>2</v>
      </c>
      <c r="Y11" s="3">
        <v>1</v>
      </c>
      <c r="Z11" s="3">
        <v>0</v>
      </c>
      <c r="AA11" s="3">
        <v>1</v>
      </c>
      <c r="AB11" s="3">
        <v>1</v>
      </c>
      <c r="AC11" s="3">
        <v>2</v>
      </c>
      <c r="AD11" s="3">
        <v>0</v>
      </c>
      <c r="AE11" s="3">
        <v>1</v>
      </c>
      <c r="AF11" s="3">
        <v>1</v>
      </c>
    </row>
    <row r="12" spans="1:32" x14ac:dyDescent="0.25">
      <c r="A12" s="8" t="s">
        <v>119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1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3.6666666666666665</v>
      </c>
      <c r="C14" s="18">
        <v>3.3333333333333335</v>
      </c>
      <c r="D14" s="18">
        <v>3</v>
      </c>
      <c r="E14" s="18">
        <v>3.6666666666666665</v>
      </c>
      <c r="F14" s="18">
        <v>3.6666666666666665</v>
      </c>
      <c r="G14" s="18">
        <v>4.333333333333333</v>
      </c>
      <c r="H14" s="18">
        <v>4</v>
      </c>
      <c r="I14" s="18">
        <v>3.3333333333333335</v>
      </c>
      <c r="J14" s="18">
        <v>4</v>
      </c>
      <c r="K14" s="18">
        <v>3.6666666666666665</v>
      </c>
      <c r="L14" s="18">
        <v>4</v>
      </c>
      <c r="M14" s="18">
        <v>4</v>
      </c>
      <c r="N14" s="18">
        <v>4</v>
      </c>
      <c r="O14" s="18">
        <v>4</v>
      </c>
      <c r="P14" s="18">
        <v>3.6666666666666665</v>
      </c>
      <c r="Q14" s="18">
        <v>3.6666666666666665</v>
      </c>
      <c r="R14" s="18">
        <v>3.3333333333333335</v>
      </c>
      <c r="S14" s="18">
        <v>3.3333333333333335</v>
      </c>
      <c r="T14" s="18">
        <v>3.6666666666666665</v>
      </c>
      <c r="U14" s="18">
        <v>3.6666666666666665</v>
      </c>
      <c r="V14" s="18">
        <v>3.6666666666666665</v>
      </c>
      <c r="W14" s="18">
        <v>3.3333333333333335</v>
      </c>
      <c r="X14" s="18">
        <v>4.333333333333333</v>
      </c>
      <c r="Y14" s="18">
        <v>4</v>
      </c>
      <c r="Z14" s="18">
        <v>3.5</v>
      </c>
      <c r="AA14" s="18">
        <v>4</v>
      </c>
      <c r="AB14" s="18">
        <v>4</v>
      </c>
      <c r="AC14" s="18">
        <v>4.333333333333333</v>
      </c>
      <c r="AD14" s="18">
        <v>3</v>
      </c>
      <c r="AE14" s="18">
        <v>5</v>
      </c>
      <c r="AF14" s="18">
        <v>4</v>
      </c>
    </row>
    <row r="15" spans="1:32" x14ac:dyDescent="0.25">
      <c r="A15" s="5" t="s">
        <v>37</v>
      </c>
      <c r="B15" s="18">
        <v>1.154700538379251</v>
      </c>
      <c r="C15" s="18">
        <v>0.57735026918962473</v>
      </c>
      <c r="D15" s="18">
        <v>0</v>
      </c>
      <c r="E15" s="18">
        <v>1.154700538379251</v>
      </c>
      <c r="F15" s="18">
        <v>1.154700538379251</v>
      </c>
      <c r="G15" s="18">
        <v>1.154700538379251</v>
      </c>
      <c r="H15" s="18">
        <v>1</v>
      </c>
      <c r="I15" s="18">
        <v>0.57735026918962473</v>
      </c>
      <c r="J15" s="18">
        <v>1</v>
      </c>
      <c r="K15" s="18">
        <v>1.154700538379251</v>
      </c>
      <c r="L15" s="18">
        <v>1</v>
      </c>
      <c r="M15" s="18">
        <v>1</v>
      </c>
      <c r="N15" s="18">
        <v>1</v>
      </c>
      <c r="O15" s="18">
        <v>1</v>
      </c>
      <c r="P15" s="18">
        <v>1.154700538379251</v>
      </c>
      <c r="Q15" s="18">
        <v>1.154700538379251</v>
      </c>
      <c r="R15" s="18">
        <v>0.57735026918962473</v>
      </c>
      <c r="S15" s="18">
        <v>0.57735026918962473</v>
      </c>
      <c r="T15" s="18">
        <v>0.57735026918962473</v>
      </c>
      <c r="U15" s="18">
        <v>1.154700538379251</v>
      </c>
      <c r="V15" s="18">
        <v>1.154700538379251</v>
      </c>
      <c r="W15" s="18">
        <v>0.57735026918962473</v>
      </c>
      <c r="X15" s="18">
        <v>1.154700538379251</v>
      </c>
      <c r="Y15" s="18">
        <v>1</v>
      </c>
      <c r="Z15" s="18">
        <v>0.70710678118654757</v>
      </c>
      <c r="AA15" s="18">
        <v>1</v>
      </c>
      <c r="AB15" s="18">
        <v>1</v>
      </c>
      <c r="AC15" s="18">
        <v>1.154700538379251</v>
      </c>
      <c r="AD15" s="18"/>
      <c r="AE15" s="18"/>
      <c r="AF15" s="18">
        <v>1</v>
      </c>
    </row>
    <row r="16" spans="1:32" x14ac:dyDescent="0.25">
      <c r="A16" s="5" t="s">
        <v>38</v>
      </c>
      <c r="B16" s="19">
        <v>3</v>
      </c>
      <c r="C16" s="19">
        <v>3</v>
      </c>
      <c r="D16" s="19">
        <v>2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3</v>
      </c>
      <c r="M16" s="19">
        <v>3</v>
      </c>
      <c r="N16" s="19">
        <v>3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3</v>
      </c>
      <c r="V16" s="19">
        <v>3</v>
      </c>
      <c r="W16" s="19">
        <v>3</v>
      </c>
      <c r="X16" s="19">
        <v>3</v>
      </c>
      <c r="Y16" s="19">
        <v>3</v>
      </c>
      <c r="Z16" s="19">
        <v>2</v>
      </c>
      <c r="AA16" s="19">
        <v>3</v>
      </c>
      <c r="AB16" s="19">
        <v>3</v>
      </c>
      <c r="AC16" s="19">
        <v>3</v>
      </c>
      <c r="AD16" s="19">
        <v>1</v>
      </c>
      <c r="AE16" s="19">
        <v>1</v>
      </c>
      <c r="AF16" s="19">
        <v>3</v>
      </c>
    </row>
    <row r="18" spans="1:2" x14ac:dyDescent="0.25">
      <c r="A18" s="5" t="s">
        <v>120</v>
      </c>
      <c r="B18" s="5">
        <f>SUM(B7:B12)</f>
        <v>3</v>
      </c>
    </row>
    <row r="19" spans="1:2" x14ac:dyDescent="0.25">
      <c r="A19" s="5" t="s">
        <v>132</v>
      </c>
      <c r="B19" s="5">
        <v>9</v>
      </c>
    </row>
    <row r="20" spans="1:2" x14ac:dyDescent="0.25">
      <c r="A20" s="5" t="s">
        <v>121</v>
      </c>
      <c r="B20" s="20">
        <f>B18/B19</f>
        <v>0.33333333333333331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129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2</v>
      </c>
      <c r="B4" t="s">
        <v>131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3</v>
      </c>
      <c r="H9" s="3">
        <v>0</v>
      </c>
      <c r="I9" s="3">
        <v>1</v>
      </c>
      <c r="J9" s="3">
        <v>2</v>
      </c>
      <c r="K9" s="3">
        <v>2</v>
      </c>
      <c r="L9" s="3">
        <v>1</v>
      </c>
      <c r="M9" s="3">
        <v>2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2</v>
      </c>
      <c r="C10" s="3">
        <v>3</v>
      </c>
      <c r="D10" s="3">
        <v>3</v>
      </c>
      <c r="E10" s="3">
        <v>3</v>
      </c>
      <c r="F10" s="3">
        <v>4</v>
      </c>
      <c r="G10" s="3">
        <v>3</v>
      </c>
      <c r="H10" s="3">
        <v>3</v>
      </c>
      <c r="I10" s="3">
        <v>2</v>
      </c>
      <c r="J10" s="3">
        <v>3</v>
      </c>
      <c r="K10" s="3">
        <v>3</v>
      </c>
      <c r="L10" s="3">
        <v>3</v>
      </c>
      <c r="M10" s="3">
        <v>3</v>
      </c>
      <c r="N10" s="3">
        <v>3</v>
      </c>
      <c r="O10" s="3">
        <v>4</v>
      </c>
      <c r="P10" s="3">
        <v>2</v>
      </c>
      <c r="Q10" s="3">
        <v>2</v>
      </c>
      <c r="R10" s="3">
        <v>2</v>
      </c>
      <c r="S10" s="3">
        <v>4</v>
      </c>
      <c r="T10" s="3">
        <v>4</v>
      </c>
      <c r="U10" s="3">
        <v>3</v>
      </c>
      <c r="V10" s="3">
        <v>3</v>
      </c>
      <c r="W10" s="3">
        <v>4</v>
      </c>
      <c r="X10" s="3">
        <v>4</v>
      </c>
      <c r="Y10" s="3">
        <v>4</v>
      </c>
    </row>
    <row r="11" spans="1:25" x14ac:dyDescent="0.25">
      <c r="A11" s="8">
        <v>5</v>
      </c>
      <c r="B11" s="3">
        <v>4</v>
      </c>
      <c r="C11" s="3">
        <v>2</v>
      </c>
      <c r="D11" s="3">
        <v>2</v>
      </c>
      <c r="E11" s="3">
        <v>3</v>
      </c>
      <c r="F11" s="3">
        <v>2</v>
      </c>
      <c r="G11" s="3">
        <v>0</v>
      </c>
      <c r="H11" s="3">
        <v>3</v>
      </c>
      <c r="I11" s="3">
        <v>3</v>
      </c>
      <c r="J11" s="3">
        <v>0</v>
      </c>
      <c r="K11" s="3">
        <v>0</v>
      </c>
      <c r="L11" s="3">
        <v>1</v>
      </c>
      <c r="M11" s="3">
        <v>1</v>
      </c>
      <c r="N11" s="3">
        <v>2</v>
      </c>
      <c r="O11" s="3">
        <v>2</v>
      </c>
      <c r="P11" s="3">
        <v>4</v>
      </c>
      <c r="Q11" s="3">
        <v>4</v>
      </c>
      <c r="R11" s="3">
        <v>4</v>
      </c>
      <c r="S11" s="3">
        <v>1</v>
      </c>
      <c r="T11" s="3">
        <v>2</v>
      </c>
      <c r="U11" s="3">
        <v>3</v>
      </c>
      <c r="V11" s="3">
        <v>3</v>
      </c>
      <c r="W11" s="3">
        <v>2</v>
      </c>
      <c r="X11" s="3">
        <v>1</v>
      </c>
      <c r="Y11" s="3">
        <v>2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4.666666666666667</v>
      </c>
      <c r="C14" s="18">
        <v>4</v>
      </c>
      <c r="D14" s="18">
        <v>4.166666666666667</v>
      </c>
      <c r="E14" s="18">
        <v>4.5</v>
      </c>
      <c r="F14" s="18">
        <v>4.333333333333333</v>
      </c>
      <c r="G14" s="18">
        <v>3.5</v>
      </c>
      <c r="H14" s="18">
        <v>4.5</v>
      </c>
      <c r="I14" s="18">
        <v>4.333333333333333</v>
      </c>
      <c r="J14" s="18">
        <v>3.3333333333333335</v>
      </c>
      <c r="K14" s="18">
        <v>3.3333333333333335</v>
      </c>
      <c r="L14" s="18">
        <v>4</v>
      </c>
      <c r="M14" s="18">
        <v>3.8333333333333335</v>
      </c>
      <c r="N14" s="18">
        <v>4.166666666666667</v>
      </c>
      <c r="O14" s="18">
        <v>4.333333333333333</v>
      </c>
      <c r="P14" s="18">
        <v>4.666666666666667</v>
      </c>
      <c r="Q14" s="18">
        <v>4.666666666666667</v>
      </c>
      <c r="R14" s="18">
        <v>4.666666666666667</v>
      </c>
      <c r="S14" s="18">
        <v>4</v>
      </c>
      <c r="T14" s="18">
        <v>4.333333333333333</v>
      </c>
      <c r="U14" s="18">
        <v>4.5</v>
      </c>
      <c r="V14" s="18">
        <v>4.5</v>
      </c>
      <c r="W14" s="18">
        <v>4.333333333333333</v>
      </c>
      <c r="X14" s="18">
        <v>4</v>
      </c>
      <c r="Y14" s="18">
        <v>4.333333333333333</v>
      </c>
    </row>
    <row r="15" spans="1:25" x14ac:dyDescent="0.25">
      <c r="A15" s="5" t="s">
        <v>37</v>
      </c>
      <c r="B15" s="18">
        <v>0.51639777949432408</v>
      </c>
      <c r="C15" s="18">
        <v>1.0954451150103321</v>
      </c>
      <c r="D15" s="18">
        <v>0.75277265270908045</v>
      </c>
      <c r="E15" s="18">
        <v>0.54772255750516607</v>
      </c>
      <c r="F15" s="18">
        <v>0.51639777949432131</v>
      </c>
      <c r="G15" s="18">
        <v>0.54772255750516607</v>
      </c>
      <c r="H15" s="18">
        <v>0.54772255750516607</v>
      </c>
      <c r="I15" s="18">
        <v>0.81649658092772548</v>
      </c>
      <c r="J15" s="18">
        <v>0.81649658092772548</v>
      </c>
      <c r="K15" s="18">
        <v>0.81649658092772548</v>
      </c>
      <c r="L15" s="18">
        <v>0.70710678118654757</v>
      </c>
      <c r="M15" s="18">
        <v>0.75277265270908045</v>
      </c>
      <c r="N15" s="18">
        <v>0.75277265270908045</v>
      </c>
      <c r="O15" s="18">
        <v>0.51639777949432131</v>
      </c>
      <c r="P15" s="18">
        <v>0.51639777949432408</v>
      </c>
      <c r="Q15" s="18">
        <v>0.51639777949432408</v>
      </c>
      <c r="R15" s="18">
        <v>0.51639777949432408</v>
      </c>
      <c r="S15" s="18">
        <v>0.63245553203367588</v>
      </c>
      <c r="T15" s="18">
        <v>0.51639777949432131</v>
      </c>
      <c r="U15" s="18">
        <v>0.54772255750516607</v>
      </c>
      <c r="V15" s="18">
        <v>0.54772255750516607</v>
      </c>
      <c r="W15" s="18">
        <v>0.51639777949432131</v>
      </c>
      <c r="X15" s="18">
        <v>0.63245553203367588</v>
      </c>
      <c r="Y15" s="18">
        <v>0.51639777949432131</v>
      </c>
    </row>
    <row r="16" spans="1:25" x14ac:dyDescent="0.25">
      <c r="A16" s="5" t="s">
        <v>38</v>
      </c>
      <c r="B16" s="19">
        <v>6</v>
      </c>
      <c r="C16" s="19">
        <v>6</v>
      </c>
      <c r="D16" s="19">
        <v>6</v>
      </c>
      <c r="E16" s="19">
        <v>6</v>
      </c>
      <c r="F16" s="19">
        <v>6</v>
      </c>
      <c r="G16" s="19">
        <v>6</v>
      </c>
      <c r="H16" s="19">
        <v>6</v>
      </c>
      <c r="I16" s="19">
        <v>6</v>
      </c>
      <c r="J16" s="19">
        <v>6</v>
      </c>
      <c r="K16" s="19">
        <v>6</v>
      </c>
      <c r="L16" s="19">
        <v>5</v>
      </c>
      <c r="M16" s="19">
        <v>6</v>
      </c>
      <c r="N16" s="19">
        <v>6</v>
      </c>
      <c r="O16" s="19">
        <v>6</v>
      </c>
      <c r="P16" s="19">
        <v>6</v>
      </c>
      <c r="Q16" s="19">
        <v>6</v>
      </c>
      <c r="R16" s="19">
        <v>6</v>
      </c>
      <c r="S16" s="19">
        <v>6</v>
      </c>
      <c r="T16" s="19">
        <v>6</v>
      </c>
      <c r="U16" s="19">
        <v>6</v>
      </c>
      <c r="V16" s="19">
        <v>6</v>
      </c>
      <c r="W16" s="19">
        <v>6</v>
      </c>
      <c r="X16" s="19">
        <v>6</v>
      </c>
      <c r="Y16" s="19">
        <v>6</v>
      </c>
    </row>
  </sheetData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0"/>
  <sheetViews>
    <sheetView workbookViewId="0"/>
  </sheetViews>
  <sheetFormatPr baseColWidth="10" defaultRowHeight="15" x14ac:dyDescent="0.25"/>
  <cols>
    <col min="1" max="1" width="21.425781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2</v>
      </c>
      <c r="B4" t="s">
        <v>131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1</v>
      </c>
      <c r="Q8" s="3">
        <v>2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3</v>
      </c>
      <c r="D9" s="3">
        <v>2</v>
      </c>
      <c r="E9" s="3">
        <v>0</v>
      </c>
      <c r="F9" s="3">
        <v>0</v>
      </c>
      <c r="G9" s="3">
        <v>3</v>
      </c>
      <c r="H9" s="3">
        <v>3</v>
      </c>
      <c r="I9" s="3">
        <v>4</v>
      </c>
      <c r="J9" s="3">
        <v>4</v>
      </c>
      <c r="K9" s="3">
        <v>0</v>
      </c>
      <c r="L9" s="3">
        <v>1</v>
      </c>
      <c r="M9" s="3">
        <v>1</v>
      </c>
      <c r="N9" s="3">
        <v>2</v>
      </c>
      <c r="O9" s="3">
        <v>3</v>
      </c>
      <c r="P9" s="3">
        <v>4</v>
      </c>
      <c r="Q9" s="3">
        <v>2</v>
      </c>
      <c r="R9" s="3">
        <v>2</v>
      </c>
      <c r="S9" s="3">
        <v>1</v>
      </c>
      <c r="T9" s="3">
        <v>3</v>
      </c>
      <c r="U9" s="3">
        <v>3</v>
      </c>
      <c r="V9" s="3">
        <v>3</v>
      </c>
      <c r="W9" s="3">
        <v>3</v>
      </c>
      <c r="X9" s="3">
        <v>3</v>
      </c>
      <c r="Y9" s="3">
        <v>2</v>
      </c>
      <c r="Z9" s="3">
        <v>2</v>
      </c>
      <c r="AA9" s="3">
        <v>1</v>
      </c>
      <c r="AB9" s="3">
        <v>0</v>
      </c>
      <c r="AC9" s="3">
        <v>0</v>
      </c>
      <c r="AD9" s="3">
        <v>0</v>
      </c>
      <c r="AE9" s="3">
        <v>1</v>
      </c>
      <c r="AF9" s="3">
        <v>1</v>
      </c>
    </row>
    <row r="10" spans="1:32" x14ac:dyDescent="0.25">
      <c r="A10" s="8">
        <v>4</v>
      </c>
      <c r="B10" s="3">
        <v>4</v>
      </c>
      <c r="C10" s="3">
        <v>2</v>
      </c>
      <c r="D10" s="3">
        <v>2</v>
      </c>
      <c r="E10" s="3">
        <v>3</v>
      </c>
      <c r="F10" s="3">
        <v>3</v>
      </c>
      <c r="G10" s="3">
        <v>3</v>
      </c>
      <c r="H10" s="3">
        <v>2</v>
      </c>
      <c r="I10" s="3">
        <v>2</v>
      </c>
      <c r="J10" s="3">
        <v>2</v>
      </c>
      <c r="K10" s="3">
        <v>5</v>
      </c>
      <c r="L10" s="3">
        <v>2</v>
      </c>
      <c r="M10" s="3">
        <v>3</v>
      </c>
      <c r="N10" s="3">
        <v>3</v>
      </c>
      <c r="O10" s="3">
        <v>4</v>
      </c>
      <c r="P10" s="3">
        <v>2</v>
      </c>
      <c r="Q10" s="3">
        <v>1</v>
      </c>
      <c r="R10" s="3">
        <v>3</v>
      </c>
      <c r="S10" s="3">
        <v>4</v>
      </c>
      <c r="T10" s="3">
        <v>3</v>
      </c>
      <c r="U10" s="3">
        <v>3</v>
      </c>
      <c r="V10" s="3">
        <v>3</v>
      </c>
      <c r="W10" s="3">
        <v>2</v>
      </c>
      <c r="X10" s="3">
        <v>3</v>
      </c>
      <c r="Y10" s="3">
        <v>3</v>
      </c>
      <c r="Z10" s="3">
        <v>2</v>
      </c>
      <c r="AA10" s="3">
        <v>4</v>
      </c>
      <c r="AB10" s="3">
        <v>6</v>
      </c>
      <c r="AC10" s="3">
        <v>3</v>
      </c>
      <c r="AD10" s="3">
        <v>3</v>
      </c>
      <c r="AE10" s="3">
        <v>5</v>
      </c>
      <c r="AF10" s="3">
        <v>5</v>
      </c>
    </row>
    <row r="11" spans="1:32" x14ac:dyDescent="0.25">
      <c r="A11" s="8">
        <v>5</v>
      </c>
      <c r="B11" s="3">
        <v>2</v>
      </c>
      <c r="C11" s="3">
        <v>2</v>
      </c>
      <c r="D11" s="3">
        <v>2</v>
      </c>
      <c r="E11" s="3">
        <v>5</v>
      </c>
      <c r="F11" s="3">
        <v>5</v>
      </c>
      <c r="G11" s="3">
        <v>2</v>
      </c>
      <c r="H11" s="3">
        <v>2</v>
      </c>
      <c r="I11" s="3">
        <v>1</v>
      </c>
      <c r="J11" s="3">
        <v>1</v>
      </c>
      <c r="K11" s="3">
        <v>3</v>
      </c>
      <c r="L11" s="3">
        <v>4</v>
      </c>
      <c r="M11" s="3">
        <v>3</v>
      </c>
      <c r="N11" s="3">
        <v>3</v>
      </c>
      <c r="O11" s="3">
        <v>1</v>
      </c>
      <c r="P11" s="3">
        <v>1</v>
      </c>
      <c r="Q11" s="3">
        <v>3</v>
      </c>
      <c r="R11" s="3">
        <v>2</v>
      </c>
      <c r="S11" s="3">
        <v>0</v>
      </c>
      <c r="T11" s="3">
        <v>2</v>
      </c>
      <c r="U11" s="3">
        <v>2</v>
      </c>
      <c r="V11" s="3">
        <v>2</v>
      </c>
      <c r="W11" s="3">
        <v>3</v>
      </c>
      <c r="X11" s="3">
        <v>2</v>
      </c>
      <c r="Y11" s="3">
        <v>2</v>
      </c>
      <c r="Z11" s="3">
        <v>2</v>
      </c>
      <c r="AA11" s="3">
        <v>3</v>
      </c>
      <c r="AB11" s="3">
        <v>2</v>
      </c>
      <c r="AC11" s="3">
        <v>5</v>
      </c>
      <c r="AD11" s="3">
        <v>3</v>
      </c>
      <c r="AE11" s="3">
        <v>2</v>
      </c>
      <c r="AF11" s="3">
        <v>2</v>
      </c>
    </row>
    <row r="12" spans="1:32" x14ac:dyDescent="0.25">
      <c r="A12" s="8" t="s">
        <v>119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2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2</v>
      </c>
      <c r="AA12" s="3">
        <v>0</v>
      </c>
      <c r="AB12" s="3">
        <v>0</v>
      </c>
      <c r="AC12" s="3">
        <v>0</v>
      </c>
      <c r="AD12" s="3">
        <v>2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</v>
      </c>
      <c r="C14" s="18">
        <v>3.625</v>
      </c>
      <c r="D14" s="18">
        <v>3.7142857142857144</v>
      </c>
      <c r="E14" s="18">
        <v>4.625</v>
      </c>
      <c r="F14" s="18">
        <v>4.625</v>
      </c>
      <c r="G14" s="18">
        <v>3.875</v>
      </c>
      <c r="H14" s="18">
        <v>3.625</v>
      </c>
      <c r="I14" s="18">
        <v>3.375</v>
      </c>
      <c r="J14" s="18">
        <v>3.5714285714285716</v>
      </c>
      <c r="K14" s="18">
        <v>4.375</v>
      </c>
      <c r="L14" s="18">
        <v>4</v>
      </c>
      <c r="M14" s="18">
        <v>4</v>
      </c>
      <c r="N14" s="18">
        <v>4.125</v>
      </c>
      <c r="O14" s="18">
        <v>3.75</v>
      </c>
      <c r="P14" s="18">
        <v>3.375</v>
      </c>
      <c r="Q14" s="18">
        <v>3.625</v>
      </c>
      <c r="R14" s="18">
        <v>4</v>
      </c>
      <c r="S14" s="18">
        <v>3.5</v>
      </c>
      <c r="T14" s="18">
        <v>3.875</v>
      </c>
      <c r="U14" s="18">
        <v>3.875</v>
      </c>
      <c r="V14" s="18">
        <v>3.875</v>
      </c>
      <c r="W14" s="18">
        <v>4</v>
      </c>
      <c r="X14" s="18">
        <v>3.875</v>
      </c>
      <c r="Y14" s="18">
        <v>4</v>
      </c>
      <c r="Z14" s="18">
        <v>4</v>
      </c>
      <c r="AA14" s="18">
        <v>4.25</v>
      </c>
      <c r="AB14" s="18">
        <v>4.25</v>
      </c>
      <c r="AC14" s="18">
        <v>4.625</v>
      </c>
      <c r="AD14" s="18">
        <v>4.5</v>
      </c>
      <c r="AE14" s="18">
        <v>4.125</v>
      </c>
      <c r="AF14" s="18">
        <v>4.125</v>
      </c>
    </row>
    <row r="15" spans="1:32" x14ac:dyDescent="0.25">
      <c r="A15" s="5" t="s">
        <v>37</v>
      </c>
      <c r="B15" s="18">
        <v>0.7559289460184544</v>
      </c>
      <c r="C15" s="18">
        <v>1.0606601717798212</v>
      </c>
      <c r="D15" s="18">
        <v>1.1126972805283737</v>
      </c>
      <c r="E15" s="18">
        <v>0.51754916950676566</v>
      </c>
      <c r="F15" s="18">
        <v>0.51754916950676566</v>
      </c>
      <c r="G15" s="18">
        <v>0.83452296039628016</v>
      </c>
      <c r="H15" s="18">
        <v>1.0606601717798212</v>
      </c>
      <c r="I15" s="18">
        <v>0.91612538131290433</v>
      </c>
      <c r="J15" s="18">
        <v>0.78679579246944253</v>
      </c>
      <c r="K15" s="18">
        <v>0.51754916950676566</v>
      </c>
      <c r="L15" s="18">
        <v>1.4142135623730951</v>
      </c>
      <c r="M15" s="18">
        <v>1.0690449676496976</v>
      </c>
      <c r="N15" s="18">
        <v>0.83452296039628016</v>
      </c>
      <c r="O15" s="18">
        <v>0.70710678118654757</v>
      </c>
      <c r="P15" s="18">
        <v>0.91612538131290433</v>
      </c>
      <c r="Q15" s="18">
        <v>1.3024701806293193</v>
      </c>
      <c r="R15" s="18">
        <v>0.81649658092772603</v>
      </c>
      <c r="S15" s="18">
        <v>0.83666002653407556</v>
      </c>
      <c r="T15" s="18">
        <v>0.83452296039628016</v>
      </c>
      <c r="U15" s="18">
        <v>0.83452296039628016</v>
      </c>
      <c r="V15" s="18">
        <v>0.83452296039628016</v>
      </c>
      <c r="W15" s="18">
        <v>0.92582009977255142</v>
      </c>
      <c r="X15" s="18">
        <v>0.83452296039628016</v>
      </c>
      <c r="Y15" s="18">
        <v>0.81649658092772603</v>
      </c>
      <c r="Z15" s="18">
        <v>0.89442719099991586</v>
      </c>
      <c r="AA15" s="18">
        <v>0.70710678118654757</v>
      </c>
      <c r="AB15" s="18">
        <v>0.46291004988627571</v>
      </c>
      <c r="AC15" s="18">
        <v>0.51754916950676566</v>
      </c>
      <c r="AD15" s="18">
        <v>0.54772255750516607</v>
      </c>
      <c r="AE15" s="18">
        <v>0.64086994446165568</v>
      </c>
      <c r="AF15" s="18">
        <v>0.64086994446165568</v>
      </c>
    </row>
    <row r="16" spans="1:32" x14ac:dyDescent="0.25">
      <c r="A16" s="5" t="s">
        <v>38</v>
      </c>
      <c r="B16" s="19">
        <v>8</v>
      </c>
      <c r="C16" s="19">
        <v>8</v>
      </c>
      <c r="D16" s="19">
        <v>7</v>
      </c>
      <c r="E16" s="19">
        <v>8</v>
      </c>
      <c r="F16" s="19">
        <v>8</v>
      </c>
      <c r="G16" s="19">
        <v>8</v>
      </c>
      <c r="H16" s="19">
        <v>8</v>
      </c>
      <c r="I16" s="19">
        <v>8</v>
      </c>
      <c r="J16" s="19">
        <v>7</v>
      </c>
      <c r="K16" s="19">
        <v>8</v>
      </c>
      <c r="L16" s="19">
        <v>8</v>
      </c>
      <c r="M16" s="19">
        <v>8</v>
      </c>
      <c r="N16" s="19">
        <v>8</v>
      </c>
      <c r="O16" s="19">
        <v>8</v>
      </c>
      <c r="P16" s="19">
        <v>8</v>
      </c>
      <c r="Q16" s="19">
        <v>8</v>
      </c>
      <c r="R16" s="19">
        <v>7</v>
      </c>
      <c r="S16" s="19">
        <v>6</v>
      </c>
      <c r="T16" s="19">
        <v>8</v>
      </c>
      <c r="U16" s="19">
        <v>8</v>
      </c>
      <c r="V16" s="19">
        <v>8</v>
      </c>
      <c r="W16" s="19">
        <v>8</v>
      </c>
      <c r="X16" s="19">
        <v>8</v>
      </c>
      <c r="Y16" s="19">
        <v>7</v>
      </c>
      <c r="Z16" s="19">
        <v>6</v>
      </c>
      <c r="AA16" s="19">
        <v>8</v>
      </c>
      <c r="AB16" s="19">
        <v>8</v>
      </c>
      <c r="AC16" s="19">
        <v>8</v>
      </c>
      <c r="AD16" s="19">
        <v>6</v>
      </c>
      <c r="AE16" s="19">
        <v>8</v>
      </c>
      <c r="AF16" s="19">
        <v>8</v>
      </c>
    </row>
    <row r="18" spans="1:2" x14ac:dyDescent="0.25">
      <c r="A18" s="5" t="s">
        <v>120</v>
      </c>
      <c r="B18" s="5">
        <f>SUM(B7:B12)</f>
        <v>8</v>
      </c>
    </row>
    <row r="19" spans="1:2" x14ac:dyDescent="0.25">
      <c r="A19" s="5" t="s">
        <v>132</v>
      </c>
      <c r="B19" s="5">
        <v>22</v>
      </c>
    </row>
    <row r="20" spans="1:2" x14ac:dyDescent="0.25">
      <c r="A20" s="5" t="s">
        <v>121</v>
      </c>
      <c r="B20" s="20">
        <f>B18/B19</f>
        <v>0.36363636363636365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</row>
    <row r="3" spans="1:10" x14ac:dyDescent="0.25">
      <c r="A3" s="1" t="s">
        <v>1</v>
      </c>
      <c r="B3" t="s">
        <v>122</v>
      </c>
    </row>
    <row r="4" spans="1:10" x14ac:dyDescent="0.25">
      <c r="A4" s="1" t="s">
        <v>2</v>
      </c>
      <c r="B4" t="s">
        <v>131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</row>
    <row r="10" spans="1:10" x14ac:dyDescent="0.25">
      <c r="A10" s="8">
        <v>4</v>
      </c>
      <c r="B10" s="3">
        <v>2</v>
      </c>
      <c r="C10" s="3">
        <v>1</v>
      </c>
      <c r="D10" s="3">
        <v>2</v>
      </c>
      <c r="E10" s="3">
        <v>3</v>
      </c>
      <c r="F10" s="3">
        <v>2</v>
      </c>
      <c r="G10" s="3">
        <v>2</v>
      </c>
      <c r="H10" s="3">
        <v>2</v>
      </c>
      <c r="I10" s="3">
        <v>3</v>
      </c>
      <c r="J10" s="3">
        <v>2</v>
      </c>
    </row>
    <row r="11" spans="1:10" x14ac:dyDescent="0.25">
      <c r="A11" s="8">
        <v>5</v>
      </c>
      <c r="B11" s="3">
        <v>4</v>
      </c>
      <c r="C11" s="3">
        <v>5</v>
      </c>
      <c r="D11" s="3">
        <v>4</v>
      </c>
      <c r="E11" s="3">
        <v>3</v>
      </c>
      <c r="F11" s="3">
        <v>4</v>
      </c>
      <c r="G11" s="3">
        <v>4</v>
      </c>
      <c r="H11" s="3">
        <v>4</v>
      </c>
      <c r="I11" s="3">
        <v>3</v>
      </c>
      <c r="J11" s="3">
        <v>4</v>
      </c>
    </row>
    <row r="12" spans="1:10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8">
        <v>4.666666666666667</v>
      </c>
      <c r="C14" s="18">
        <v>4.833333333333333</v>
      </c>
      <c r="D14" s="18">
        <v>4.666666666666667</v>
      </c>
      <c r="E14" s="18">
        <v>4.5</v>
      </c>
      <c r="F14" s="18">
        <v>4.666666666666667</v>
      </c>
      <c r="G14" s="18">
        <v>4.666666666666667</v>
      </c>
      <c r="H14" s="18">
        <v>4.666666666666667</v>
      </c>
      <c r="I14" s="18">
        <v>4.5</v>
      </c>
      <c r="J14" s="18">
        <v>4.666666666666667</v>
      </c>
    </row>
    <row r="15" spans="1:10" x14ac:dyDescent="0.25">
      <c r="A15" s="5" t="s">
        <v>37</v>
      </c>
      <c r="B15" s="18">
        <v>0.51639777949432408</v>
      </c>
      <c r="C15" s="18">
        <v>0.40824829046386302</v>
      </c>
      <c r="D15" s="18">
        <v>0.51639777949432408</v>
      </c>
      <c r="E15" s="18">
        <v>0.54772255750516607</v>
      </c>
      <c r="F15" s="18">
        <v>0.51639777949432408</v>
      </c>
      <c r="G15" s="18">
        <v>0.51639777949432408</v>
      </c>
      <c r="H15" s="18">
        <v>0.51639777949432408</v>
      </c>
      <c r="I15" s="18">
        <v>0.54772255750516607</v>
      </c>
      <c r="J15" s="18">
        <v>0.51639777949432408</v>
      </c>
    </row>
    <row r="16" spans="1:10" x14ac:dyDescent="0.25">
      <c r="A16" s="5" t="s">
        <v>38</v>
      </c>
      <c r="B16" s="19">
        <v>6</v>
      </c>
      <c r="C16" s="19">
        <v>6</v>
      </c>
      <c r="D16" s="19">
        <v>6</v>
      </c>
      <c r="E16" s="19">
        <v>6</v>
      </c>
      <c r="F16" s="19">
        <v>6</v>
      </c>
      <c r="G16" s="19">
        <v>6</v>
      </c>
      <c r="H16" s="19">
        <v>6</v>
      </c>
      <c r="I16" s="19">
        <v>6</v>
      </c>
      <c r="J16" s="19">
        <v>6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5"/>
  <sheetViews>
    <sheetView zoomScale="115" zoomScaleNormal="115"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6" t="s">
        <v>90</v>
      </c>
    </row>
    <row r="6" spans="1:2" x14ac:dyDescent="0.25">
      <c r="A6" s="13" t="s">
        <v>6</v>
      </c>
      <c r="B6" s="16" t="s">
        <v>91</v>
      </c>
    </row>
    <row r="7" spans="1:2" x14ac:dyDescent="0.25">
      <c r="A7" s="13" t="s">
        <v>7</v>
      </c>
      <c r="B7" s="16" t="s">
        <v>92</v>
      </c>
    </row>
    <row r="8" spans="1:2" x14ac:dyDescent="0.25">
      <c r="A8" s="13" t="s">
        <v>8</v>
      </c>
      <c r="B8" s="16" t="s">
        <v>93</v>
      </c>
    </row>
    <row r="9" spans="1:2" x14ac:dyDescent="0.25">
      <c r="A9" s="13" t="s">
        <v>9</v>
      </c>
      <c r="B9" s="16" t="s">
        <v>94</v>
      </c>
    </row>
    <row r="10" spans="1:2" x14ac:dyDescent="0.25">
      <c r="A10" s="13" t="s">
        <v>10</v>
      </c>
      <c r="B10" s="16" t="s">
        <v>95</v>
      </c>
    </row>
    <row r="11" spans="1:2" x14ac:dyDescent="0.25">
      <c r="A11" s="13" t="s">
        <v>11</v>
      </c>
      <c r="B11" s="16" t="s">
        <v>96</v>
      </c>
    </row>
    <row r="12" spans="1:2" x14ac:dyDescent="0.25">
      <c r="A12" s="13" t="s">
        <v>12</v>
      </c>
      <c r="B12" s="16" t="s">
        <v>97</v>
      </c>
    </row>
    <row r="13" spans="1:2" x14ac:dyDescent="0.25">
      <c r="A13" s="13" t="s">
        <v>13</v>
      </c>
      <c r="B13" s="16" t="s">
        <v>98</v>
      </c>
    </row>
    <row r="14" spans="1:2" x14ac:dyDescent="0.25">
      <c r="A14" s="13" t="s">
        <v>14</v>
      </c>
      <c r="B14" s="16" t="s">
        <v>99</v>
      </c>
    </row>
    <row r="15" spans="1:2" x14ac:dyDescent="0.25">
      <c r="A15" s="13" t="s">
        <v>15</v>
      </c>
      <c r="B15" s="16" t="s">
        <v>100</v>
      </c>
    </row>
    <row r="16" spans="1:2" x14ac:dyDescent="0.25">
      <c r="A16" s="13" t="s">
        <v>16</v>
      </c>
      <c r="B16" s="16" t="s">
        <v>101</v>
      </c>
    </row>
    <row r="17" spans="1:2" x14ac:dyDescent="0.25">
      <c r="A17" s="13" t="s">
        <v>17</v>
      </c>
      <c r="B17" s="16" t="s">
        <v>102</v>
      </c>
    </row>
    <row r="18" spans="1:2" x14ac:dyDescent="0.25">
      <c r="A18" s="13" t="s">
        <v>18</v>
      </c>
      <c r="B18" s="16" t="s">
        <v>103</v>
      </c>
    </row>
    <row r="19" spans="1:2" x14ac:dyDescent="0.25">
      <c r="A19" s="13" t="s">
        <v>19</v>
      </c>
      <c r="B19" s="16" t="s">
        <v>104</v>
      </c>
    </row>
    <row r="20" spans="1:2" x14ac:dyDescent="0.25">
      <c r="A20" s="13" t="s">
        <v>20</v>
      </c>
      <c r="B20" s="16" t="s">
        <v>130</v>
      </c>
    </row>
    <row r="21" spans="1:2" x14ac:dyDescent="0.25">
      <c r="A21" s="13" t="s">
        <v>21</v>
      </c>
      <c r="B21" s="16" t="s">
        <v>105</v>
      </c>
    </row>
    <row r="22" spans="1:2" x14ac:dyDescent="0.25">
      <c r="A22" s="13" t="s">
        <v>22</v>
      </c>
      <c r="B22" s="16" t="s">
        <v>106</v>
      </c>
    </row>
    <row r="23" spans="1:2" x14ac:dyDescent="0.25">
      <c r="A23" s="13" t="s">
        <v>23</v>
      </c>
      <c r="B23" s="16" t="s">
        <v>107</v>
      </c>
    </row>
    <row r="24" spans="1:2" x14ac:dyDescent="0.25">
      <c r="A24" s="13" t="s">
        <v>24</v>
      </c>
      <c r="B24" s="16" t="s">
        <v>108</v>
      </c>
    </row>
    <row r="25" spans="1:2" x14ac:dyDescent="0.25">
      <c r="A25" s="13" t="s">
        <v>25</v>
      </c>
      <c r="B25" s="16" t="s">
        <v>109</v>
      </c>
    </row>
    <row r="26" spans="1:2" x14ac:dyDescent="0.25">
      <c r="A26" s="13" t="s">
        <v>26</v>
      </c>
      <c r="B26" s="16" t="s">
        <v>110</v>
      </c>
    </row>
    <row r="27" spans="1:2" x14ac:dyDescent="0.25">
      <c r="A27" s="6" t="s">
        <v>27</v>
      </c>
      <c r="B27" s="16" t="s">
        <v>61</v>
      </c>
    </row>
    <row r="28" spans="1:2" x14ac:dyDescent="0.25">
      <c r="A28" s="6" t="s">
        <v>84</v>
      </c>
      <c r="B28" s="16" t="s">
        <v>116</v>
      </c>
    </row>
    <row r="29" spans="1:2" x14ac:dyDescent="0.25">
      <c r="A29" s="6" t="s">
        <v>85</v>
      </c>
      <c r="B29" s="16" t="s">
        <v>111</v>
      </c>
    </row>
    <row r="30" spans="1:2" x14ac:dyDescent="0.25">
      <c r="A30" s="6" t="s">
        <v>86</v>
      </c>
      <c r="B30" s="16" t="s">
        <v>55</v>
      </c>
    </row>
    <row r="31" spans="1:2" x14ac:dyDescent="0.25">
      <c r="A31" s="6" t="s">
        <v>87</v>
      </c>
      <c r="B31" s="16" t="s">
        <v>56</v>
      </c>
    </row>
    <row r="32" spans="1:2" x14ac:dyDescent="0.25">
      <c r="A32" s="6" t="s">
        <v>88</v>
      </c>
      <c r="B32" s="16" t="s">
        <v>112</v>
      </c>
    </row>
    <row r="33" spans="1:2" x14ac:dyDescent="0.25">
      <c r="A33" s="6" t="s">
        <v>113</v>
      </c>
      <c r="B33" s="16" t="s">
        <v>117</v>
      </c>
    </row>
    <row r="34" spans="1:2" x14ac:dyDescent="0.25">
      <c r="A34" s="6" t="s">
        <v>128</v>
      </c>
      <c r="B34" s="17" t="s">
        <v>65</v>
      </c>
    </row>
    <row r="35" spans="1:2" x14ac:dyDescent="0.25">
      <c r="A35" s="6" t="s">
        <v>115</v>
      </c>
      <c r="B35" s="17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Grado Ed. Infantil_PDI</vt:lpstr>
      <vt:lpstr>Grado Ed. Infantil_Estud</vt:lpstr>
      <vt:lpstr>Grado Ed. Primaria_PDI</vt:lpstr>
      <vt:lpstr>Grado Ed. Primaria_Estud</vt:lpstr>
      <vt:lpstr>Grado Ing. Ind. Agrar. y Ag_PDI</vt:lpstr>
      <vt:lpstr>Grado Ing. Ind. Agr. y Ag_Estud</vt:lpstr>
      <vt:lpstr>Grado Trabajo Social_PDI</vt:lpstr>
      <vt:lpstr>Grado Trabajo Social_Estud</vt:lpstr>
      <vt:lpstr>MU Gerontolog_PDI</vt:lpstr>
      <vt:lpstr>MU Gerontolog_Estud</vt:lpstr>
      <vt:lpstr>MU Psicopedag_PDI</vt:lpstr>
      <vt:lpstr>MU Psicopedag_Estud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2023-11-13T11:06:05Z</dcterms:modified>
</cp:coreProperties>
</file>