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2C40B\"/>
    </mc:Choice>
  </mc:AlternateContent>
  <xr:revisionPtr revIDLastSave="0" documentId="13_ncr:1_{BA7F2E23-4BD2-4EFE-A72A-E290243611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Ing. Materiales_PDI" sheetId="30" r:id="rId1"/>
    <sheet name="Grado Ing. Materiales_Estud" sheetId="31" r:id="rId2"/>
    <sheet name="Grado Ing. Eléctrica_PDI" sheetId="1" r:id="rId3"/>
    <sheet name="Grado Ing. Eléctrica_Estud" sheetId="7" r:id="rId4"/>
    <sheet name="Grado Ing. Elect. I y Aut_PDI" sheetId="10" r:id="rId5"/>
    <sheet name="Grado Ing. Elect. I y Aut_Estud" sheetId="33" r:id="rId6"/>
    <sheet name="Grado Ing. Mecánica_PDI" sheetId="12" r:id="rId7"/>
    <sheet name="Grado Ing. Mecánica_Estud" sheetId="13" r:id="rId8"/>
    <sheet name="MU Ing. Biomed_PDI" sheetId="24" r:id="rId9"/>
    <sheet name="MU Ing. Biomed_Estud" sheetId="34" r:id="rId10"/>
    <sheet name="MU Ing. Industrial_PDI" sheetId="32" r:id="rId11"/>
    <sheet name="MU Ing. Industrial_Estud" sheetId="35" r:id="rId12"/>
    <sheet name="MU Rec. Renov. e IE_PDI" sheetId="28" r:id="rId13"/>
    <sheet name="MU Rec. Renov. e IE_Estud" sheetId="29" r:id="rId14"/>
    <sheet name="MU Seg y Salud Lab_PDI" sheetId="3" r:id="rId15"/>
    <sheet name="MU Seg y Salud Lab_Estud" sheetId="8" r:id="rId16"/>
    <sheet name="MUI Ing. y Arquit_PDI" sheetId="26" r:id="rId17"/>
    <sheet name="MUI Ing. y Arquit_Estud" sheetId="27" r:id="rId18"/>
    <sheet name="PAS_centro" sheetId="4" r:id="rId19"/>
    <sheet name="código preguntas PDI" sheetId="5" r:id="rId20"/>
    <sheet name="código preguntas PAS" sheetId="6" r:id="rId21"/>
    <sheet name="código preguntas Estud" sheetId="36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7" l="1"/>
  <c r="B20" i="27"/>
  <c r="B18" i="8"/>
  <c r="B20" i="8"/>
  <c r="B18" i="29"/>
  <c r="B18" i="35"/>
  <c r="B18" i="34"/>
  <c r="B20" i="34"/>
  <c r="B18" i="13"/>
  <c r="B18" i="33"/>
  <c r="B18" i="7"/>
  <c r="B18" i="31"/>
  <c r="B20" i="29"/>
  <c r="B20" i="13"/>
  <c r="B20" i="7"/>
  <c r="B20" i="35"/>
  <c r="B20" i="33"/>
</calcChain>
</file>

<file path=xl/sharedStrings.xml><?xml version="1.0" encoding="utf-8"?>
<sst xmlns="http://schemas.openxmlformats.org/spreadsheetml/2006/main" count="931" uniqueCount="137">
  <si>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</si>
  <si>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</si>
  <si>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</si>
  <si>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</si>
  <si>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</si>
  <si>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</si>
  <si>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</si>
  <si>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</si>
  <si>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</si>
  <si>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</si>
  <si>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</si>
  <si>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</si>
  <si>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</si>
  <si>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</si>
  <si>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</si>
  <si>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</si>
  <si>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</si>
  <si>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</si>
  <si>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</si>
  <si>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</si>
  <si>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</si>
  <si>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</si>
  <si>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</si>
  <si>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</si>
  <si>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</si>
  <si>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</si>
  <si>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</si>
  <si>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</si>
  <si>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</si>
  <si>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</si>
  <si>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</si>
  <si>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</si>
  <si>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</si>
  <si>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</si>
  <si>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</si>
  <si>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</si>
  <si>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</si>
  <si>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</si>
  <si>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</si>
  <si>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</si>
  <si>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</si>
  <si>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</si>
  <si>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</si>
  <si>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</si>
  <si>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</si>
  <si>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</si>
  <si>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</si>
  <si>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</si>
  <si>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</si>
  <si>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</si>
  <si>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</si>
  <si>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</si>
  <si>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</si>
  <si>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</si>
  <si>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</si>
  <si>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</si>
  <si>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</si>
  <si>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</si>
  <si>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</si>
  <si>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</si>
  <si>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</si>
  <si>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</si>
  <si>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</si>
  <si>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</si>
  <si>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</si>
  <si>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</si>
  <si>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</si>
  <si>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</si>
  <si>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</si>
  <si>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</si>
  <si>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</si>
  <si>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</si>
  <si>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</si>
  <si>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</si>
  <si>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</si>
  <si>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</si>
  <si>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</si>
  <si>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</si>
  <si>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</si>
  <si>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</si>
  <si>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</si>
  <si>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</si>
  <si>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</si>
  <si>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</si>
  <si>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</si>
  <si>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</si>
  <si>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</si>
  <si>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</si>
  <si>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</si>
  <si>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</si>
  <si>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</si>
  <si>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</si>
  <si>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</si>
  <si>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</si>
  <si>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</si>
  <si>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</si>
  <si>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</si>
  <si>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</si>
  <si>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</si>
  <si>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</si>
  <si>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</si>
  <si>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</si>
  <si>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</si>
  <si>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</si>
  <si>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</si>
  <si>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</si>
  <si>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</si>
  <si>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</si>
  <si>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</si>
  <si>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</si>
  <si>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</si>
  <si>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</si>
  <si>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</si>
  <si>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</si>
  <si>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</si>
  <si>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</si>
  <si>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</si>
  <si>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</si>
  <si>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</si>
  <si>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Escuela de Ingenierías Industriales</t>
  </si>
  <si>
    <t>NS/NC</t>
  </si>
  <si>
    <t>Grado en Ingeniería Eléctrica</t>
  </si>
  <si>
    <t>Grado en Ingeniería en Electrónica Industrial y Automática</t>
  </si>
  <si>
    <t>Grado en Ingeniería Mecánica</t>
  </si>
  <si>
    <t>Master Universitario en Ingeniería Biomédica</t>
  </si>
  <si>
    <t>Master Universitario en Investigación en Ingeniería y Arquitectura</t>
  </si>
  <si>
    <t>Master Universitario en Recursos Renovables e Ingeniería Energética</t>
  </si>
  <si>
    <t>Master Universitario en Seguridad y Salud Laboral</t>
  </si>
  <si>
    <t>Nº encuestados</t>
  </si>
  <si>
    <t>Tasa de Participación</t>
  </si>
  <si>
    <t>Grado en Ingeniería de Materiales</t>
  </si>
  <si>
    <t>Master Universitario en Ingeniería Industrial</t>
  </si>
  <si>
    <t>P31</t>
  </si>
  <si>
    <t>Sistemas de evaluación empleados por los profesores</t>
  </si>
  <si>
    <t>2016/2017</t>
  </si>
  <si>
    <t>Total títulos solicitados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</si>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</sst>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130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1</v>
      </c>
      <c r="C7" s="24">
        <v>0</v>
      </c>
      <c r="D7" s="24">
        <v>0</v>
      </c>
      <c r="E7" s="24">
        <v>2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1</v>
      </c>
      <c r="L7" s="24">
        <v>0</v>
      </c>
      <c r="M7" s="24">
        <v>0</v>
      </c>
      <c r="N7" s="24">
        <v>0</v>
      </c>
      <c r="O7" s="24">
        <v>1</v>
      </c>
      <c r="P7" s="24">
        <v>0</v>
      </c>
      <c r="Q7" s="24">
        <v>0</v>
      </c>
      <c r="R7" s="24">
        <v>0</v>
      </c>
      <c r="S7" s="24">
        <v>1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1</v>
      </c>
      <c r="D8" s="24">
        <v>3</v>
      </c>
      <c r="E8" s="24">
        <v>1</v>
      </c>
      <c r="F8" s="24">
        <v>2</v>
      </c>
      <c r="G8" s="24">
        <v>3</v>
      </c>
      <c r="H8" s="24">
        <v>1</v>
      </c>
      <c r="I8" s="24">
        <v>1</v>
      </c>
      <c r="J8" s="24">
        <v>2</v>
      </c>
      <c r="K8" s="24">
        <v>0</v>
      </c>
      <c r="L8" s="24">
        <v>0</v>
      </c>
      <c r="M8" s="24">
        <v>6</v>
      </c>
      <c r="N8" s="24">
        <v>1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1</v>
      </c>
      <c r="W8" s="24">
        <v>1</v>
      </c>
      <c r="X8" s="24">
        <v>1</v>
      </c>
      <c r="Y8" s="24">
        <v>1</v>
      </c>
    </row>
    <row r="9" spans="1:25" x14ac:dyDescent="0.25">
      <c r="A9" s="23">
        <v>3</v>
      </c>
      <c r="B9" s="24">
        <v>5</v>
      </c>
      <c r="C9" s="24">
        <v>2</v>
      </c>
      <c r="D9" s="24">
        <v>3</v>
      </c>
      <c r="E9" s="24">
        <v>5</v>
      </c>
      <c r="F9" s="24">
        <v>2</v>
      </c>
      <c r="G9" s="24">
        <v>6</v>
      </c>
      <c r="H9" s="24">
        <v>4</v>
      </c>
      <c r="I9" s="24">
        <v>3</v>
      </c>
      <c r="J9" s="24">
        <v>5</v>
      </c>
      <c r="K9" s="24">
        <v>5</v>
      </c>
      <c r="L9" s="24">
        <v>9</v>
      </c>
      <c r="M9" s="24">
        <v>2</v>
      </c>
      <c r="N9" s="24">
        <v>5</v>
      </c>
      <c r="O9" s="24">
        <v>2</v>
      </c>
      <c r="P9" s="24">
        <v>4</v>
      </c>
      <c r="Q9" s="24">
        <v>0</v>
      </c>
      <c r="R9" s="24">
        <v>0</v>
      </c>
      <c r="S9" s="24">
        <v>2</v>
      </c>
      <c r="T9" s="24">
        <v>3</v>
      </c>
      <c r="U9" s="24">
        <v>5</v>
      </c>
      <c r="V9" s="24">
        <v>2</v>
      </c>
      <c r="W9" s="24">
        <v>0</v>
      </c>
      <c r="X9" s="24">
        <v>3</v>
      </c>
      <c r="Y9" s="24">
        <v>3</v>
      </c>
    </row>
    <row r="10" spans="1:25" x14ac:dyDescent="0.25">
      <c r="A10" s="23">
        <v>4</v>
      </c>
      <c r="B10" s="24">
        <v>6</v>
      </c>
      <c r="C10" s="24">
        <v>8</v>
      </c>
      <c r="D10" s="24">
        <v>3</v>
      </c>
      <c r="E10" s="24">
        <v>4</v>
      </c>
      <c r="F10" s="24">
        <v>7</v>
      </c>
      <c r="G10" s="24">
        <v>4</v>
      </c>
      <c r="H10" s="24">
        <v>8</v>
      </c>
      <c r="I10" s="24">
        <v>6</v>
      </c>
      <c r="J10" s="24">
        <v>5</v>
      </c>
      <c r="K10" s="24">
        <v>7</v>
      </c>
      <c r="L10" s="24">
        <v>4</v>
      </c>
      <c r="M10" s="24">
        <v>5</v>
      </c>
      <c r="N10" s="24">
        <v>7</v>
      </c>
      <c r="O10" s="24">
        <v>7</v>
      </c>
      <c r="P10" s="24">
        <v>8</v>
      </c>
      <c r="Q10" s="24">
        <v>7</v>
      </c>
      <c r="R10" s="24">
        <v>11</v>
      </c>
      <c r="S10" s="24">
        <v>8</v>
      </c>
      <c r="T10" s="24">
        <v>9</v>
      </c>
      <c r="U10" s="24">
        <v>6</v>
      </c>
      <c r="V10" s="24">
        <v>8</v>
      </c>
      <c r="W10" s="24">
        <v>11</v>
      </c>
      <c r="X10" s="24">
        <v>8</v>
      </c>
      <c r="Y10" s="24">
        <v>7</v>
      </c>
    </row>
    <row r="11" spans="1:25" x14ac:dyDescent="0.25">
      <c r="A11" s="23">
        <v>5</v>
      </c>
      <c r="B11" s="24">
        <v>1</v>
      </c>
      <c r="C11" s="24">
        <v>2</v>
      </c>
      <c r="D11" s="24">
        <v>4</v>
      </c>
      <c r="E11" s="24">
        <v>1</v>
      </c>
      <c r="F11" s="24">
        <v>2</v>
      </c>
      <c r="G11" s="24">
        <v>0</v>
      </c>
      <c r="H11" s="24">
        <v>0</v>
      </c>
      <c r="I11" s="24">
        <v>3</v>
      </c>
      <c r="J11" s="24">
        <v>1</v>
      </c>
      <c r="K11" s="24">
        <v>0</v>
      </c>
      <c r="L11" s="24">
        <v>0</v>
      </c>
      <c r="M11" s="24">
        <v>0</v>
      </c>
      <c r="N11" s="24">
        <v>0</v>
      </c>
      <c r="O11" s="24">
        <v>3</v>
      </c>
      <c r="P11" s="24">
        <v>1</v>
      </c>
      <c r="Q11" s="24">
        <v>6</v>
      </c>
      <c r="R11" s="24">
        <v>2</v>
      </c>
      <c r="S11" s="24">
        <v>2</v>
      </c>
      <c r="T11" s="24">
        <v>1</v>
      </c>
      <c r="U11" s="24">
        <v>1</v>
      </c>
      <c r="V11" s="24">
        <v>1</v>
      </c>
      <c r="W11" s="24">
        <v>1</v>
      </c>
      <c r="X11" s="24">
        <v>1</v>
      </c>
      <c r="Y11" s="24">
        <v>2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1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6" t="s">
        <v>36</v>
      </c>
      <c r="B14" s="27">
        <v>3.4615384615384617</v>
      </c>
      <c r="C14" s="27">
        <v>3.8461538461538463</v>
      </c>
      <c r="D14" s="27">
        <v>3.6153846153846154</v>
      </c>
      <c r="E14" s="27">
        <v>3.0769230769230771</v>
      </c>
      <c r="F14" s="27">
        <v>3.6923076923076925</v>
      </c>
      <c r="G14" s="27">
        <v>3.0769230769230771</v>
      </c>
      <c r="H14" s="27">
        <v>3.5384615384615383</v>
      </c>
      <c r="I14" s="27">
        <v>3.8461538461538463</v>
      </c>
      <c r="J14" s="27">
        <v>3.3846153846153846</v>
      </c>
      <c r="K14" s="27">
        <v>3.3846153846153846</v>
      </c>
      <c r="L14" s="27">
        <v>3.3076923076923075</v>
      </c>
      <c r="M14" s="27">
        <v>2.9230769230769229</v>
      </c>
      <c r="N14" s="27">
        <v>3.4615384615384617</v>
      </c>
      <c r="O14" s="27">
        <v>3.8461538461538463</v>
      </c>
      <c r="P14" s="27">
        <v>3.7692307692307692</v>
      </c>
      <c r="Q14" s="27">
        <v>4.4615384615384617</v>
      </c>
      <c r="R14" s="27">
        <v>4.1538461538461542</v>
      </c>
      <c r="S14" s="27">
        <v>3.7692307692307692</v>
      </c>
      <c r="T14" s="27">
        <v>3.8461538461538463</v>
      </c>
      <c r="U14" s="27">
        <v>3.6666666666666665</v>
      </c>
      <c r="V14" s="27">
        <v>3.75</v>
      </c>
      <c r="W14" s="27">
        <v>3.9230769230769229</v>
      </c>
      <c r="X14" s="27">
        <v>3.6923076923076925</v>
      </c>
      <c r="Y14" s="27">
        <v>3.7692307692307692</v>
      </c>
    </row>
    <row r="15" spans="1:25" x14ac:dyDescent="0.25">
      <c r="A15" s="26" t="s">
        <v>37</v>
      </c>
      <c r="B15" s="27">
        <v>0.96741792204684507</v>
      </c>
      <c r="C15" s="27">
        <v>0.80064076902543502</v>
      </c>
      <c r="D15" s="27">
        <v>1.1929278784054476</v>
      </c>
      <c r="E15" s="27">
        <v>1.1875421719907087</v>
      </c>
      <c r="F15" s="27">
        <v>0.947330933431342</v>
      </c>
      <c r="G15" s="27">
        <v>0.75955452531274981</v>
      </c>
      <c r="H15" s="27">
        <v>0.66022529177352451</v>
      </c>
      <c r="I15" s="27">
        <v>0.89871703427291649</v>
      </c>
      <c r="J15" s="27">
        <v>0.86971849262290357</v>
      </c>
      <c r="K15" s="27">
        <v>0.86971849262290357</v>
      </c>
      <c r="L15" s="27">
        <v>0.48038446141526181</v>
      </c>
      <c r="M15" s="27">
        <v>0.95407358744302839</v>
      </c>
      <c r="N15" s="27">
        <v>0.66022529177352451</v>
      </c>
      <c r="O15" s="27">
        <v>1.0681880176381122</v>
      </c>
      <c r="P15" s="27">
        <v>0.59914468951527899</v>
      </c>
      <c r="Q15" s="27">
        <v>0.51887452166277048</v>
      </c>
      <c r="R15" s="27">
        <v>0.3755338080994054</v>
      </c>
      <c r="S15" s="27">
        <v>1.0127393670836671</v>
      </c>
      <c r="T15" s="27">
        <v>0.55470019622522815</v>
      </c>
      <c r="U15" s="27">
        <v>0.65133894727892894</v>
      </c>
      <c r="V15" s="27">
        <v>0.75377836144440913</v>
      </c>
      <c r="W15" s="27">
        <v>0.6405126152203493</v>
      </c>
      <c r="X15" s="27">
        <v>0.75106761619881102</v>
      </c>
      <c r="Y15" s="27">
        <v>0.83205029433784439</v>
      </c>
    </row>
    <row r="16" spans="1:25" x14ac:dyDescent="0.25">
      <c r="A16" s="26" t="s">
        <v>38</v>
      </c>
      <c r="B16" s="28">
        <v>13</v>
      </c>
      <c r="C16" s="28">
        <v>13</v>
      </c>
      <c r="D16" s="28">
        <v>13</v>
      </c>
      <c r="E16" s="28">
        <v>13</v>
      </c>
      <c r="F16" s="28">
        <v>13</v>
      </c>
      <c r="G16" s="28">
        <v>13</v>
      </c>
      <c r="H16" s="28">
        <v>13</v>
      </c>
      <c r="I16" s="28">
        <v>13</v>
      </c>
      <c r="J16" s="28">
        <v>13</v>
      </c>
      <c r="K16" s="28">
        <v>13</v>
      </c>
      <c r="L16" s="28">
        <v>13</v>
      </c>
      <c r="M16" s="28">
        <v>13</v>
      </c>
      <c r="N16" s="28">
        <v>13</v>
      </c>
      <c r="O16" s="28">
        <v>13</v>
      </c>
      <c r="P16" s="28">
        <v>13</v>
      </c>
      <c r="Q16" s="28">
        <v>13</v>
      </c>
      <c r="R16" s="28">
        <v>13</v>
      </c>
      <c r="S16" s="28">
        <v>13</v>
      </c>
      <c r="T16" s="28">
        <v>13</v>
      </c>
      <c r="U16" s="28">
        <v>12</v>
      </c>
      <c r="V16" s="28">
        <v>12</v>
      </c>
      <c r="W16" s="28">
        <v>13</v>
      </c>
      <c r="X16" s="28">
        <v>13</v>
      </c>
      <c r="Y16" s="28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0</v>
      </c>
      <c r="AB11" s="3">
        <v>1</v>
      </c>
      <c r="AC11" s="3">
        <v>0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9">
        <v>5</v>
      </c>
      <c r="C14" s="19">
        <v>5</v>
      </c>
      <c r="D14" s="19">
        <v>5</v>
      </c>
      <c r="E14" s="19">
        <v>5</v>
      </c>
      <c r="F14" s="19">
        <v>5</v>
      </c>
      <c r="G14" s="19">
        <v>5</v>
      </c>
      <c r="H14" s="19">
        <v>5</v>
      </c>
      <c r="I14" s="19">
        <v>5</v>
      </c>
      <c r="J14" s="19">
        <v>5</v>
      </c>
      <c r="K14" s="19">
        <v>5</v>
      </c>
      <c r="L14" s="19">
        <v>5</v>
      </c>
      <c r="M14" s="19">
        <v>5</v>
      </c>
      <c r="N14" s="19">
        <v>5</v>
      </c>
      <c r="O14" s="19">
        <v>5</v>
      </c>
      <c r="P14" s="19">
        <v>5</v>
      </c>
      <c r="Q14" s="19">
        <v>5</v>
      </c>
      <c r="R14" s="19">
        <v>5</v>
      </c>
      <c r="S14" s="19">
        <v>5</v>
      </c>
      <c r="T14" s="19">
        <v>5</v>
      </c>
      <c r="U14" s="19">
        <v>5</v>
      </c>
      <c r="V14" s="19">
        <v>5</v>
      </c>
      <c r="W14" s="19">
        <v>5</v>
      </c>
      <c r="X14" s="19">
        <v>5</v>
      </c>
      <c r="Y14" s="19">
        <v>5</v>
      </c>
      <c r="Z14" s="19">
        <v>5</v>
      </c>
      <c r="AA14" s="19">
        <v>4</v>
      </c>
      <c r="AB14" s="19">
        <v>5</v>
      </c>
      <c r="AC14" s="19">
        <v>4</v>
      </c>
      <c r="AD14" s="19">
        <v>5</v>
      </c>
      <c r="AE14" s="19">
        <v>5</v>
      </c>
      <c r="AF14" s="19">
        <v>5</v>
      </c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>
        <v>1</v>
      </c>
      <c r="C16" s="19">
        <v>1</v>
      </c>
      <c r="D16" s="19">
        <v>1</v>
      </c>
      <c r="E16" s="19">
        <v>1</v>
      </c>
      <c r="F16" s="19">
        <v>1</v>
      </c>
      <c r="G16" s="19">
        <v>1</v>
      </c>
      <c r="H16" s="19">
        <v>1</v>
      </c>
      <c r="I16" s="19">
        <v>1</v>
      </c>
      <c r="J16" s="19">
        <v>1</v>
      </c>
      <c r="K16" s="19">
        <v>1</v>
      </c>
      <c r="L16" s="19">
        <v>1</v>
      </c>
      <c r="M16" s="19">
        <v>1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  <c r="X16" s="19">
        <v>1</v>
      </c>
      <c r="Y16" s="19">
        <v>1</v>
      </c>
      <c r="Z16" s="19">
        <v>1</v>
      </c>
      <c r="AA16" s="19">
        <v>1</v>
      </c>
      <c r="AB16" s="19">
        <v>1</v>
      </c>
      <c r="AC16" s="19">
        <v>1</v>
      </c>
      <c r="AD16" s="19">
        <v>1</v>
      </c>
      <c r="AE16" s="19">
        <v>1</v>
      </c>
      <c r="AF16" s="19">
        <v>1</v>
      </c>
    </row>
    <row r="18" spans="1:2" x14ac:dyDescent="0.25">
      <c r="A18" s="5" t="s">
        <v>128</v>
      </c>
      <c r="B18" s="5">
        <f>SUM(B7:B12)</f>
        <v>1</v>
      </c>
    </row>
    <row r="19" spans="1:2" x14ac:dyDescent="0.25">
      <c r="A19" s="5" t="s">
        <v>135</v>
      </c>
      <c r="B19" s="5">
        <v>0</v>
      </c>
    </row>
    <row r="20" spans="1:2" x14ac:dyDescent="0.25">
      <c r="A20" s="5" t="s">
        <v>129</v>
      </c>
      <c r="B20" s="22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1</v>
      </c>
      <c r="C7" s="24">
        <v>0</v>
      </c>
      <c r="D7" s="24">
        <v>0</v>
      </c>
      <c r="E7" s="24">
        <v>1</v>
      </c>
      <c r="F7" s="24">
        <v>0</v>
      </c>
      <c r="G7" s="24">
        <v>0</v>
      </c>
      <c r="H7" s="24">
        <v>0</v>
      </c>
      <c r="I7" s="24">
        <v>1</v>
      </c>
      <c r="J7" s="24">
        <v>1</v>
      </c>
      <c r="K7" s="24">
        <v>1</v>
      </c>
      <c r="L7" s="24">
        <v>0</v>
      </c>
      <c r="M7" s="24">
        <v>1</v>
      </c>
      <c r="N7" s="24">
        <v>0</v>
      </c>
      <c r="O7" s="24">
        <v>0</v>
      </c>
      <c r="P7" s="24">
        <v>1</v>
      </c>
      <c r="Q7" s="24">
        <v>0</v>
      </c>
      <c r="R7" s="24">
        <v>0</v>
      </c>
      <c r="S7" s="24">
        <v>1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1</v>
      </c>
      <c r="D8" s="24">
        <v>2</v>
      </c>
      <c r="E8" s="24">
        <v>2</v>
      </c>
      <c r="F8" s="24">
        <v>1</v>
      </c>
      <c r="G8" s="24">
        <v>4</v>
      </c>
      <c r="H8" s="24">
        <v>3</v>
      </c>
      <c r="I8" s="24">
        <v>1</v>
      </c>
      <c r="J8" s="24">
        <v>4</v>
      </c>
      <c r="K8" s="24">
        <v>4</v>
      </c>
      <c r="L8" s="24">
        <v>2</v>
      </c>
      <c r="M8" s="24">
        <v>6</v>
      </c>
      <c r="N8" s="24">
        <v>2</v>
      </c>
      <c r="O8" s="24">
        <v>0</v>
      </c>
      <c r="P8" s="24">
        <v>1</v>
      </c>
      <c r="Q8" s="24">
        <v>0</v>
      </c>
      <c r="R8" s="24">
        <v>0</v>
      </c>
      <c r="S8" s="24">
        <v>0</v>
      </c>
      <c r="T8" s="24">
        <v>1</v>
      </c>
      <c r="U8" s="24">
        <v>2</v>
      </c>
      <c r="V8" s="24">
        <v>0</v>
      </c>
      <c r="W8" s="24">
        <v>0</v>
      </c>
      <c r="X8" s="24">
        <v>0</v>
      </c>
      <c r="Y8" s="24">
        <v>0</v>
      </c>
    </row>
    <row r="9" spans="1:25" x14ac:dyDescent="0.25">
      <c r="A9" s="23">
        <v>3</v>
      </c>
      <c r="B9" s="24">
        <v>4</v>
      </c>
      <c r="C9" s="24">
        <v>6</v>
      </c>
      <c r="D9" s="24">
        <v>4</v>
      </c>
      <c r="E9" s="24">
        <v>8</v>
      </c>
      <c r="F9" s="24">
        <v>5</v>
      </c>
      <c r="G9" s="24">
        <v>15</v>
      </c>
      <c r="H9" s="24">
        <v>4</v>
      </c>
      <c r="I9" s="24">
        <v>6</v>
      </c>
      <c r="J9" s="24">
        <v>12</v>
      </c>
      <c r="K9" s="24">
        <v>11</v>
      </c>
      <c r="L9" s="24">
        <v>8</v>
      </c>
      <c r="M9" s="24">
        <v>8</v>
      </c>
      <c r="N9" s="24">
        <v>9</v>
      </c>
      <c r="O9" s="24">
        <v>2</v>
      </c>
      <c r="P9" s="24">
        <v>4</v>
      </c>
      <c r="Q9" s="24">
        <v>1</v>
      </c>
      <c r="R9" s="24">
        <v>0</v>
      </c>
      <c r="S9" s="24">
        <v>3</v>
      </c>
      <c r="T9" s="24">
        <v>6</v>
      </c>
      <c r="U9" s="24">
        <v>4</v>
      </c>
      <c r="V9" s="24">
        <v>9</v>
      </c>
      <c r="W9" s="24">
        <v>0</v>
      </c>
      <c r="X9" s="24">
        <v>9</v>
      </c>
      <c r="Y9" s="24">
        <v>4</v>
      </c>
    </row>
    <row r="10" spans="1:25" x14ac:dyDescent="0.25">
      <c r="A10" s="23">
        <v>4</v>
      </c>
      <c r="B10" s="24">
        <v>18</v>
      </c>
      <c r="C10" s="24">
        <v>12</v>
      </c>
      <c r="D10" s="24">
        <v>12</v>
      </c>
      <c r="E10" s="24">
        <v>12</v>
      </c>
      <c r="F10" s="24">
        <v>16</v>
      </c>
      <c r="G10" s="24">
        <v>7</v>
      </c>
      <c r="H10" s="24">
        <v>15</v>
      </c>
      <c r="I10" s="24">
        <v>13</v>
      </c>
      <c r="J10" s="24">
        <v>8</v>
      </c>
      <c r="K10" s="24">
        <v>10</v>
      </c>
      <c r="L10" s="24">
        <v>15</v>
      </c>
      <c r="M10" s="24">
        <v>11</v>
      </c>
      <c r="N10" s="24">
        <v>14</v>
      </c>
      <c r="O10" s="24">
        <v>13</v>
      </c>
      <c r="P10" s="24">
        <v>9</v>
      </c>
      <c r="Q10" s="24">
        <v>11</v>
      </c>
      <c r="R10" s="24">
        <v>13</v>
      </c>
      <c r="S10" s="24">
        <v>11</v>
      </c>
      <c r="T10" s="24">
        <v>12</v>
      </c>
      <c r="U10" s="24">
        <v>11</v>
      </c>
      <c r="V10" s="24">
        <v>13</v>
      </c>
      <c r="W10" s="24">
        <v>22</v>
      </c>
      <c r="X10" s="24">
        <v>15</v>
      </c>
      <c r="Y10" s="24">
        <v>19</v>
      </c>
    </row>
    <row r="11" spans="1:25" x14ac:dyDescent="0.25">
      <c r="A11" s="23">
        <v>5</v>
      </c>
      <c r="B11" s="24">
        <v>3</v>
      </c>
      <c r="C11" s="24">
        <v>7</v>
      </c>
      <c r="D11" s="24">
        <v>7</v>
      </c>
      <c r="E11" s="24">
        <v>3</v>
      </c>
      <c r="F11" s="24">
        <v>3</v>
      </c>
      <c r="G11" s="24">
        <v>0</v>
      </c>
      <c r="H11" s="24">
        <v>4</v>
      </c>
      <c r="I11" s="24">
        <v>5</v>
      </c>
      <c r="J11" s="24">
        <v>1</v>
      </c>
      <c r="K11" s="24">
        <v>0</v>
      </c>
      <c r="L11" s="24">
        <v>0</v>
      </c>
      <c r="M11" s="24">
        <v>0</v>
      </c>
      <c r="N11" s="24">
        <v>1</v>
      </c>
      <c r="O11" s="24">
        <v>11</v>
      </c>
      <c r="P11" s="24">
        <v>10</v>
      </c>
      <c r="Q11" s="24">
        <v>14</v>
      </c>
      <c r="R11" s="24">
        <v>12</v>
      </c>
      <c r="S11" s="24">
        <v>11</v>
      </c>
      <c r="T11" s="24">
        <v>7</v>
      </c>
      <c r="U11" s="24">
        <v>6</v>
      </c>
      <c r="V11" s="24">
        <v>3</v>
      </c>
      <c r="W11" s="24">
        <v>4</v>
      </c>
      <c r="X11" s="24">
        <v>2</v>
      </c>
      <c r="Y11" s="24">
        <v>3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1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1</v>
      </c>
      <c r="M12" s="24">
        <v>0</v>
      </c>
      <c r="N12" s="24">
        <v>0</v>
      </c>
      <c r="O12" s="24">
        <v>0</v>
      </c>
      <c r="P12" s="24">
        <v>1</v>
      </c>
      <c r="Q12" s="24">
        <v>0</v>
      </c>
      <c r="R12" s="24">
        <v>1</v>
      </c>
      <c r="S12" s="24">
        <v>0</v>
      </c>
      <c r="T12" s="24">
        <v>0</v>
      </c>
      <c r="U12" s="24">
        <v>3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6" t="s">
        <v>36</v>
      </c>
      <c r="B14" s="27">
        <v>3.8461538461538463</v>
      </c>
      <c r="C14" s="27">
        <v>3.9615384615384617</v>
      </c>
      <c r="D14" s="27">
        <v>3.96</v>
      </c>
      <c r="E14" s="27">
        <v>3.5384615384615383</v>
      </c>
      <c r="F14" s="27">
        <v>3.84</v>
      </c>
      <c r="G14" s="27">
        <v>3.1153846153846154</v>
      </c>
      <c r="H14" s="27">
        <v>3.7692307692307692</v>
      </c>
      <c r="I14" s="27">
        <v>3.7692307692307692</v>
      </c>
      <c r="J14" s="27">
        <v>3.1538461538461537</v>
      </c>
      <c r="K14" s="27">
        <v>3.1538461538461537</v>
      </c>
      <c r="L14" s="27">
        <v>3.52</v>
      </c>
      <c r="M14" s="27">
        <v>3.1153846153846154</v>
      </c>
      <c r="N14" s="27">
        <v>3.5384615384615383</v>
      </c>
      <c r="O14" s="27">
        <v>4.3461538461538458</v>
      </c>
      <c r="P14" s="27">
        <v>4.04</v>
      </c>
      <c r="Q14" s="27">
        <v>4.5</v>
      </c>
      <c r="R14" s="27">
        <v>4.4800000000000004</v>
      </c>
      <c r="S14" s="27">
        <v>4.1923076923076925</v>
      </c>
      <c r="T14" s="27">
        <v>3.9615384615384617</v>
      </c>
      <c r="U14" s="27">
        <v>3.9130434782608696</v>
      </c>
      <c r="V14" s="27">
        <v>3.76</v>
      </c>
      <c r="W14" s="27">
        <v>4.1538461538461542</v>
      </c>
      <c r="X14" s="27">
        <v>3.7307692307692308</v>
      </c>
      <c r="Y14" s="27">
        <v>3.9615384615384617</v>
      </c>
    </row>
    <row r="15" spans="1:25" x14ac:dyDescent="0.25">
      <c r="A15" s="26" t="s">
        <v>37</v>
      </c>
      <c r="B15" s="27">
        <v>0.7844645405527354</v>
      </c>
      <c r="C15" s="27">
        <v>0.82368776758037276</v>
      </c>
      <c r="D15" s="27">
        <v>0.88881944173155836</v>
      </c>
      <c r="E15" s="27">
        <v>0.94787211081534517</v>
      </c>
      <c r="F15" s="27">
        <v>0.68799224801834347</v>
      </c>
      <c r="G15" s="27">
        <v>0.65280460028545018</v>
      </c>
      <c r="H15" s="27">
        <v>0.86291099460801035</v>
      </c>
      <c r="I15" s="27">
        <v>0.95111270868146103</v>
      </c>
      <c r="J15" s="27">
        <v>0.88055926284641073</v>
      </c>
      <c r="K15" s="27">
        <v>0.83389724509954721</v>
      </c>
      <c r="L15" s="27">
        <v>0.65319726474218109</v>
      </c>
      <c r="M15" s="27">
        <v>0.90893005569947261</v>
      </c>
      <c r="N15" s="27">
        <v>0.70601808649746223</v>
      </c>
      <c r="O15" s="27">
        <v>0.62879616362110091</v>
      </c>
      <c r="P15" s="27">
        <v>1.0598742063723092</v>
      </c>
      <c r="Q15" s="27">
        <v>0.5830951894845301</v>
      </c>
      <c r="R15" s="27">
        <v>0.50990195135927885</v>
      </c>
      <c r="S15" s="27">
        <v>0.93890279664002596</v>
      </c>
      <c r="T15" s="27">
        <v>0.82368776758037276</v>
      </c>
      <c r="U15" s="27">
        <v>0.90015369789936295</v>
      </c>
      <c r="V15" s="27">
        <v>0.66332495807108005</v>
      </c>
      <c r="W15" s="27">
        <v>0.36794648440311994</v>
      </c>
      <c r="X15" s="27">
        <v>0.60383390482431976</v>
      </c>
      <c r="Y15" s="27">
        <v>0.52769455034284563</v>
      </c>
    </row>
    <row r="16" spans="1:25" x14ac:dyDescent="0.25">
      <c r="A16" s="26" t="s">
        <v>38</v>
      </c>
      <c r="B16" s="28">
        <v>26</v>
      </c>
      <c r="C16" s="28">
        <v>26</v>
      </c>
      <c r="D16" s="28">
        <v>25</v>
      </c>
      <c r="E16" s="28">
        <v>26</v>
      </c>
      <c r="F16" s="28">
        <v>25</v>
      </c>
      <c r="G16" s="28">
        <v>26</v>
      </c>
      <c r="H16" s="28">
        <v>26</v>
      </c>
      <c r="I16" s="28">
        <v>26</v>
      </c>
      <c r="J16" s="28">
        <v>26</v>
      </c>
      <c r="K16" s="28">
        <v>26</v>
      </c>
      <c r="L16" s="28">
        <v>25</v>
      </c>
      <c r="M16" s="28">
        <v>26</v>
      </c>
      <c r="N16" s="28">
        <v>26</v>
      </c>
      <c r="O16" s="28">
        <v>26</v>
      </c>
      <c r="P16" s="28">
        <v>25</v>
      </c>
      <c r="Q16" s="28">
        <v>26</v>
      </c>
      <c r="R16" s="28">
        <v>25</v>
      </c>
      <c r="S16" s="28">
        <v>26</v>
      </c>
      <c r="T16" s="28">
        <v>26</v>
      </c>
      <c r="U16" s="28">
        <v>23</v>
      </c>
      <c r="V16" s="28">
        <v>25</v>
      </c>
      <c r="W16" s="28">
        <v>26</v>
      </c>
      <c r="X16" s="28">
        <v>26</v>
      </c>
      <c r="Y16" s="28">
        <v>26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1.425781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23">
        <v>1</v>
      </c>
      <c r="B7" s="24">
        <v>0</v>
      </c>
      <c r="C7" s="24">
        <v>0</v>
      </c>
      <c r="D7" s="24">
        <v>0</v>
      </c>
      <c r="E7" s="24">
        <v>1</v>
      </c>
      <c r="F7" s="24">
        <v>0</v>
      </c>
      <c r="G7" s="24">
        <v>0</v>
      </c>
      <c r="H7" s="24">
        <v>0</v>
      </c>
      <c r="I7" s="24">
        <v>1</v>
      </c>
      <c r="J7" s="24">
        <v>0</v>
      </c>
      <c r="K7" s="24">
        <v>0</v>
      </c>
      <c r="L7" s="24">
        <v>1</v>
      </c>
      <c r="M7" s="24">
        <v>1</v>
      </c>
      <c r="N7" s="24">
        <v>0</v>
      </c>
      <c r="O7" s="24">
        <v>0</v>
      </c>
      <c r="P7" s="24">
        <v>0</v>
      </c>
      <c r="Q7" s="24">
        <v>0</v>
      </c>
      <c r="R7" s="24">
        <v>1</v>
      </c>
      <c r="S7" s="24">
        <v>2</v>
      </c>
      <c r="T7" s="24">
        <v>1</v>
      </c>
      <c r="U7" s="24">
        <v>0</v>
      </c>
      <c r="V7" s="24">
        <v>2</v>
      </c>
      <c r="W7" s="24">
        <v>0</v>
      </c>
      <c r="X7" s="24">
        <v>0</v>
      </c>
      <c r="Y7" s="24">
        <v>0</v>
      </c>
      <c r="Z7" s="24">
        <v>1</v>
      </c>
      <c r="AA7" s="24">
        <v>0</v>
      </c>
      <c r="AB7" s="24">
        <v>0</v>
      </c>
      <c r="AC7" s="24">
        <v>0</v>
      </c>
      <c r="AD7" s="24">
        <v>1</v>
      </c>
      <c r="AE7" s="24">
        <v>1</v>
      </c>
      <c r="AF7" s="24">
        <v>0</v>
      </c>
    </row>
    <row r="8" spans="1:32" x14ac:dyDescent="0.25">
      <c r="A8" s="23">
        <v>2</v>
      </c>
      <c r="B8" s="24">
        <v>4</v>
      </c>
      <c r="C8" s="24">
        <v>2</v>
      </c>
      <c r="D8" s="24">
        <v>1</v>
      </c>
      <c r="E8" s="24">
        <v>3</v>
      </c>
      <c r="F8" s="24">
        <v>3</v>
      </c>
      <c r="G8" s="24">
        <v>2</v>
      </c>
      <c r="H8" s="24">
        <v>2</v>
      </c>
      <c r="I8" s="24">
        <v>3</v>
      </c>
      <c r="J8" s="24">
        <v>5</v>
      </c>
      <c r="K8" s="24">
        <v>2</v>
      </c>
      <c r="L8" s="24">
        <v>4</v>
      </c>
      <c r="M8" s="24">
        <v>3</v>
      </c>
      <c r="N8" s="24">
        <v>2</v>
      </c>
      <c r="O8" s="24">
        <v>2</v>
      </c>
      <c r="P8" s="24">
        <v>5</v>
      </c>
      <c r="Q8" s="24">
        <v>1</v>
      </c>
      <c r="R8" s="24">
        <v>3</v>
      </c>
      <c r="S8" s="24">
        <v>7</v>
      </c>
      <c r="T8" s="24">
        <v>0</v>
      </c>
      <c r="U8" s="24">
        <v>3</v>
      </c>
      <c r="V8" s="24">
        <v>4</v>
      </c>
      <c r="W8" s="24">
        <v>2</v>
      </c>
      <c r="X8" s="24">
        <v>1</v>
      </c>
      <c r="Y8" s="24">
        <v>1</v>
      </c>
      <c r="Z8" s="24">
        <v>0</v>
      </c>
      <c r="AA8" s="24">
        <v>3</v>
      </c>
      <c r="AB8" s="24">
        <v>0</v>
      </c>
      <c r="AC8" s="24">
        <v>3</v>
      </c>
      <c r="AD8" s="24">
        <v>1</v>
      </c>
      <c r="AE8" s="24">
        <v>1</v>
      </c>
      <c r="AF8" s="24">
        <v>0</v>
      </c>
    </row>
    <row r="9" spans="1:32" x14ac:dyDescent="0.25">
      <c r="A9" s="23">
        <v>3</v>
      </c>
      <c r="B9" s="24">
        <v>6</v>
      </c>
      <c r="C9" s="24">
        <v>8</v>
      </c>
      <c r="D9" s="24">
        <v>8</v>
      </c>
      <c r="E9" s="24">
        <v>5</v>
      </c>
      <c r="F9" s="24">
        <v>5</v>
      </c>
      <c r="G9" s="24">
        <v>6</v>
      </c>
      <c r="H9" s="24">
        <v>8</v>
      </c>
      <c r="I9" s="24">
        <v>9</v>
      </c>
      <c r="J9" s="24">
        <v>8</v>
      </c>
      <c r="K9" s="24">
        <v>3</v>
      </c>
      <c r="L9" s="24">
        <v>1</v>
      </c>
      <c r="M9" s="24">
        <v>9</v>
      </c>
      <c r="N9" s="24">
        <v>2</v>
      </c>
      <c r="O9" s="24">
        <v>13</v>
      </c>
      <c r="P9" s="24">
        <v>10</v>
      </c>
      <c r="Q9" s="24">
        <v>7</v>
      </c>
      <c r="R9" s="24">
        <v>10</v>
      </c>
      <c r="S9" s="24">
        <v>5</v>
      </c>
      <c r="T9" s="24">
        <v>5</v>
      </c>
      <c r="U9" s="24">
        <v>5</v>
      </c>
      <c r="V9" s="24">
        <v>6</v>
      </c>
      <c r="W9" s="24">
        <v>7</v>
      </c>
      <c r="X9" s="24">
        <v>7</v>
      </c>
      <c r="Y9" s="24">
        <v>6</v>
      </c>
      <c r="Z9" s="24">
        <v>7</v>
      </c>
      <c r="AA9" s="24">
        <v>8</v>
      </c>
      <c r="AB9" s="24">
        <v>7</v>
      </c>
      <c r="AC9" s="24">
        <v>7</v>
      </c>
      <c r="AD9" s="24">
        <v>3</v>
      </c>
      <c r="AE9" s="24">
        <v>6</v>
      </c>
      <c r="AF9" s="24">
        <v>7</v>
      </c>
    </row>
    <row r="10" spans="1:32" x14ac:dyDescent="0.25">
      <c r="A10" s="23">
        <v>4</v>
      </c>
      <c r="B10" s="24">
        <v>9</v>
      </c>
      <c r="C10" s="24">
        <v>11</v>
      </c>
      <c r="D10" s="24">
        <v>8</v>
      </c>
      <c r="E10" s="24">
        <v>4</v>
      </c>
      <c r="F10" s="24">
        <v>7</v>
      </c>
      <c r="G10" s="24">
        <v>9</v>
      </c>
      <c r="H10" s="24">
        <v>10</v>
      </c>
      <c r="I10" s="24">
        <v>4</v>
      </c>
      <c r="J10" s="24">
        <v>7</v>
      </c>
      <c r="K10" s="24">
        <v>9</v>
      </c>
      <c r="L10" s="24">
        <v>9</v>
      </c>
      <c r="M10" s="24">
        <v>7</v>
      </c>
      <c r="N10" s="24">
        <v>8</v>
      </c>
      <c r="O10" s="24">
        <v>6</v>
      </c>
      <c r="P10" s="24">
        <v>4</v>
      </c>
      <c r="Q10" s="24">
        <v>10</v>
      </c>
      <c r="R10" s="24">
        <v>7</v>
      </c>
      <c r="S10" s="24">
        <v>6</v>
      </c>
      <c r="T10" s="24">
        <v>11</v>
      </c>
      <c r="U10" s="24">
        <v>9</v>
      </c>
      <c r="V10" s="24">
        <v>6</v>
      </c>
      <c r="W10" s="24">
        <v>9</v>
      </c>
      <c r="X10" s="24">
        <v>10</v>
      </c>
      <c r="Y10" s="24">
        <v>10</v>
      </c>
      <c r="Z10" s="24">
        <v>8</v>
      </c>
      <c r="AA10" s="24">
        <v>7</v>
      </c>
      <c r="AB10" s="24">
        <v>9</v>
      </c>
      <c r="AC10" s="24">
        <v>8</v>
      </c>
      <c r="AD10" s="24">
        <v>6</v>
      </c>
      <c r="AE10" s="24">
        <v>4</v>
      </c>
      <c r="AF10" s="24">
        <v>14</v>
      </c>
    </row>
    <row r="11" spans="1:32" x14ac:dyDescent="0.25">
      <c r="A11" s="23">
        <v>5</v>
      </c>
      <c r="B11" s="24">
        <v>1</v>
      </c>
      <c r="C11" s="24">
        <v>0</v>
      </c>
      <c r="D11" s="24">
        <v>3</v>
      </c>
      <c r="E11" s="24">
        <v>4</v>
      </c>
      <c r="F11" s="24">
        <v>5</v>
      </c>
      <c r="G11" s="24">
        <v>4</v>
      </c>
      <c r="H11" s="24">
        <v>1</v>
      </c>
      <c r="I11" s="24">
        <v>4</v>
      </c>
      <c r="J11" s="24">
        <v>0</v>
      </c>
      <c r="K11" s="24">
        <v>7</v>
      </c>
      <c r="L11" s="24">
        <v>6</v>
      </c>
      <c r="M11" s="24">
        <v>0</v>
      </c>
      <c r="N11" s="24">
        <v>3</v>
      </c>
      <c r="O11" s="24">
        <v>0</v>
      </c>
      <c r="P11" s="24">
        <v>1</v>
      </c>
      <c r="Q11" s="24">
        <v>2</v>
      </c>
      <c r="R11" s="24">
        <v>0</v>
      </c>
      <c r="S11" s="24">
        <v>0</v>
      </c>
      <c r="T11" s="24">
        <v>4</v>
      </c>
      <c r="U11" s="24">
        <v>4</v>
      </c>
      <c r="V11" s="24">
        <v>2</v>
      </c>
      <c r="W11" s="24">
        <v>3</v>
      </c>
      <c r="X11" s="24">
        <v>3</v>
      </c>
      <c r="Y11" s="24">
        <v>4</v>
      </c>
      <c r="Z11" s="24">
        <v>5</v>
      </c>
      <c r="AA11" s="24">
        <v>2</v>
      </c>
      <c r="AB11" s="24">
        <v>4</v>
      </c>
      <c r="AC11" s="24">
        <v>2</v>
      </c>
      <c r="AD11" s="24">
        <v>3</v>
      </c>
      <c r="AE11" s="24">
        <v>2</v>
      </c>
      <c r="AF11" s="24">
        <v>0</v>
      </c>
    </row>
    <row r="12" spans="1:32" x14ac:dyDescent="0.25">
      <c r="A12" s="23" t="s">
        <v>120</v>
      </c>
      <c r="B12" s="29">
        <v>1</v>
      </c>
      <c r="C12" s="29">
        <v>0</v>
      </c>
      <c r="D12" s="29">
        <v>1</v>
      </c>
      <c r="E12" s="29">
        <v>4</v>
      </c>
      <c r="F12" s="29">
        <v>1</v>
      </c>
      <c r="G12" s="29">
        <v>0</v>
      </c>
      <c r="H12" s="29">
        <v>0</v>
      </c>
      <c r="I12" s="29">
        <v>0</v>
      </c>
      <c r="J12" s="29">
        <v>1</v>
      </c>
      <c r="K12" s="29">
        <v>0</v>
      </c>
      <c r="L12" s="29">
        <v>0</v>
      </c>
      <c r="M12" s="29">
        <v>1</v>
      </c>
      <c r="N12" s="29">
        <v>6</v>
      </c>
      <c r="O12" s="29">
        <v>0</v>
      </c>
      <c r="P12" s="29">
        <v>1</v>
      </c>
      <c r="Q12" s="29">
        <v>1</v>
      </c>
      <c r="R12" s="29">
        <v>0</v>
      </c>
      <c r="S12" s="29">
        <v>1</v>
      </c>
      <c r="T12" s="29">
        <v>0</v>
      </c>
      <c r="U12" s="29">
        <v>0</v>
      </c>
      <c r="V12" s="29">
        <v>1</v>
      </c>
      <c r="W12" s="29">
        <v>0</v>
      </c>
      <c r="X12" s="29">
        <v>0</v>
      </c>
      <c r="Y12" s="29">
        <v>0</v>
      </c>
      <c r="Z12" s="29">
        <v>0</v>
      </c>
      <c r="AA12" s="29">
        <v>1</v>
      </c>
      <c r="AB12" s="29">
        <v>1</v>
      </c>
      <c r="AC12" s="29">
        <v>1</v>
      </c>
      <c r="AD12" s="29">
        <v>7</v>
      </c>
      <c r="AE12" s="29">
        <v>7</v>
      </c>
      <c r="AF12" s="29">
        <v>0</v>
      </c>
    </row>
    <row r="13" spans="1:32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6" t="s">
        <v>36</v>
      </c>
      <c r="B14" s="28">
        <v>3.35</v>
      </c>
      <c r="C14" s="28">
        <v>3.4285714285714284</v>
      </c>
      <c r="D14" s="28">
        <v>3.65</v>
      </c>
      <c r="E14" s="28">
        <v>3.4117647058823528</v>
      </c>
      <c r="F14" s="28">
        <v>3.7</v>
      </c>
      <c r="G14" s="28">
        <v>3.7142857142857144</v>
      </c>
      <c r="H14" s="28">
        <v>3.4761904761904763</v>
      </c>
      <c r="I14" s="28">
        <v>3.3333333333333335</v>
      </c>
      <c r="J14" s="28">
        <v>3.1</v>
      </c>
      <c r="K14" s="28">
        <v>4</v>
      </c>
      <c r="L14" s="28">
        <v>3.7142857142857144</v>
      </c>
      <c r="M14" s="28">
        <v>3.1</v>
      </c>
      <c r="N14" s="28">
        <v>3.8</v>
      </c>
      <c r="O14" s="28">
        <v>3.1904761904761907</v>
      </c>
      <c r="P14" s="28">
        <v>3.05</v>
      </c>
      <c r="Q14" s="28">
        <v>3.65</v>
      </c>
      <c r="R14" s="28">
        <v>3.0952380952380953</v>
      </c>
      <c r="S14" s="28">
        <v>2.75</v>
      </c>
      <c r="T14" s="28">
        <v>3.8095238095238093</v>
      </c>
      <c r="U14" s="28">
        <v>3.6666666666666665</v>
      </c>
      <c r="V14" s="28">
        <v>3.1</v>
      </c>
      <c r="W14" s="28">
        <v>3.6190476190476191</v>
      </c>
      <c r="X14" s="28">
        <v>3.7142857142857144</v>
      </c>
      <c r="Y14" s="28">
        <v>3.8095238095238093</v>
      </c>
      <c r="Z14" s="28">
        <v>3.7619047619047619</v>
      </c>
      <c r="AA14" s="28">
        <v>3.4</v>
      </c>
      <c r="AB14" s="28">
        <v>3.85</v>
      </c>
      <c r="AC14" s="28">
        <v>3.45</v>
      </c>
      <c r="AD14" s="28">
        <v>3.6428571428571428</v>
      </c>
      <c r="AE14" s="28">
        <v>3.3571428571428572</v>
      </c>
      <c r="AF14" s="28">
        <v>3.6666666666666665</v>
      </c>
    </row>
    <row r="15" spans="1:32" x14ac:dyDescent="0.25">
      <c r="A15" s="26" t="s">
        <v>37</v>
      </c>
      <c r="B15" s="27">
        <v>0.87509397991542093</v>
      </c>
      <c r="C15" s="27">
        <v>0.6761234037828131</v>
      </c>
      <c r="D15" s="27">
        <v>0.81272770088724933</v>
      </c>
      <c r="E15" s="27">
        <v>1.2277430273377532</v>
      </c>
      <c r="F15" s="27">
        <v>1.0310954828418373</v>
      </c>
      <c r="G15" s="27">
        <v>0.90237781127735728</v>
      </c>
      <c r="H15" s="27">
        <v>0.74960306956732914</v>
      </c>
      <c r="I15" s="27">
        <v>1.1105554165971787</v>
      </c>
      <c r="J15" s="27">
        <v>0.78806892565241271</v>
      </c>
      <c r="K15" s="27">
        <v>0.94868329805051377</v>
      </c>
      <c r="L15" s="27">
        <v>1.2305631695633157</v>
      </c>
      <c r="M15" s="27">
        <v>0.85224162622679067</v>
      </c>
      <c r="N15" s="27">
        <v>0.94112394811432043</v>
      </c>
      <c r="O15" s="27">
        <v>0.60158520751823852</v>
      </c>
      <c r="P15" s="27">
        <v>0.82557794748189617</v>
      </c>
      <c r="Q15" s="27">
        <v>0.74515982037059503</v>
      </c>
      <c r="R15" s="27">
        <v>0.83094896983881616</v>
      </c>
      <c r="S15" s="27">
        <v>1.019545822516343</v>
      </c>
      <c r="T15" s="27">
        <v>0.92838826032256683</v>
      </c>
      <c r="U15" s="27">
        <v>0.96609178307929633</v>
      </c>
      <c r="V15" s="27">
        <v>1.1652874052533588</v>
      </c>
      <c r="W15" s="27">
        <v>0.8646496675642964</v>
      </c>
      <c r="X15" s="27">
        <v>0.78376381281972562</v>
      </c>
      <c r="Y15" s="27">
        <v>0.81357529578076671</v>
      </c>
      <c r="Z15" s="27">
        <v>0.99522670305623828</v>
      </c>
      <c r="AA15" s="27">
        <v>0.8825799501580881</v>
      </c>
      <c r="AB15" s="27">
        <v>0.74515982037059503</v>
      </c>
      <c r="AC15" s="27">
        <v>0.88704120832301658</v>
      </c>
      <c r="AD15" s="27">
        <v>1.1507283885330304</v>
      </c>
      <c r="AE15" s="27">
        <v>1.0818177620697818</v>
      </c>
      <c r="AF15" s="27">
        <v>0.48304589153964894</v>
      </c>
    </row>
    <row r="16" spans="1:32" x14ac:dyDescent="0.25">
      <c r="A16" s="26" t="s">
        <v>38</v>
      </c>
      <c r="B16" s="28">
        <v>20</v>
      </c>
      <c r="C16" s="28">
        <v>21</v>
      </c>
      <c r="D16" s="28">
        <v>20</v>
      </c>
      <c r="E16" s="28">
        <v>17</v>
      </c>
      <c r="F16" s="28">
        <v>20</v>
      </c>
      <c r="G16" s="28">
        <v>21</v>
      </c>
      <c r="H16" s="28">
        <v>21</v>
      </c>
      <c r="I16" s="28">
        <v>21</v>
      </c>
      <c r="J16" s="28">
        <v>20</v>
      </c>
      <c r="K16" s="28">
        <v>21</v>
      </c>
      <c r="L16" s="28">
        <v>21</v>
      </c>
      <c r="M16" s="28">
        <v>20</v>
      </c>
      <c r="N16" s="28">
        <v>15</v>
      </c>
      <c r="O16" s="28">
        <v>21</v>
      </c>
      <c r="P16" s="28">
        <v>20</v>
      </c>
      <c r="Q16" s="28">
        <v>20</v>
      </c>
      <c r="R16" s="28">
        <v>21</v>
      </c>
      <c r="S16" s="28">
        <v>20</v>
      </c>
      <c r="T16" s="28">
        <v>21</v>
      </c>
      <c r="U16" s="28">
        <v>21</v>
      </c>
      <c r="V16" s="28">
        <v>20</v>
      </c>
      <c r="W16" s="28">
        <v>21</v>
      </c>
      <c r="X16" s="28">
        <v>21</v>
      </c>
      <c r="Y16" s="28">
        <v>21</v>
      </c>
      <c r="Z16" s="28">
        <v>21</v>
      </c>
      <c r="AA16" s="28">
        <v>20</v>
      </c>
      <c r="AB16" s="28">
        <v>20</v>
      </c>
      <c r="AC16" s="28">
        <v>20</v>
      </c>
      <c r="AD16" s="28">
        <v>14</v>
      </c>
      <c r="AE16" s="28">
        <v>14</v>
      </c>
      <c r="AF16" s="28">
        <v>21</v>
      </c>
    </row>
    <row r="17" spans="1:32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x14ac:dyDescent="0.25">
      <c r="A18" s="26" t="s">
        <v>128</v>
      </c>
      <c r="B18" s="26">
        <f>SUM(B7:B12)</f>
        <v>21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</row>
    <row r="19" spans="1:32" ht="30" x14ac:dyDescent="0.25">
      <c r="A19" s="26" t="s">
        <v>135</v>
      </c>
      <c r="B19" s="26">
        <v>45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x14ac:dyDescent="0.25">
      <c r="A20" s="26" t="s">
        <v>129</v>
      </c>
      <c r="B20" s="30">
        <f>B18/B19</f>
        <v>0.46666666666666667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122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1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1</v>
      </c>
      <c r="T7" s="24">
        <v>0</v>
      </c>
      <c r="U7" s="24">
        <v>0</v>
      </c>
      <c r="V7" s="24">
        <v>1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2</v>
      </c>
      <c r="D8" s="24">
        <v>1</v>
      </c>
      <c r="E8" s="24">
        <v>1</v>
      </c>
      <c r="F8" s="24">
        <v>0</v>
      </c>
      <c r="G8" s="24">
        <v>3</v>
      </c>
      <c r="H8" s="24">
        <v>2</v>
      </c>
      <c r="I8" s="24">
        <v>0</v>
      </c>
      <c r="J8" s="24">
        <v>3</v>
      </c>
      <c r="K8" s="24">
        <v>3</v>
      </c>
      <c r="L8" s="24">
        <v>4</v>
      </c>
      <c r="M8" s="24">
        <v>11</v>
      </c>
      <c r="N8" s="24">
        <v>1</v>
      </c>
      <c r="O8" s="24">
        <v>0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>
        <v>1</v>
      </c>
      <c r="V8" s="24">
        <v>1</v>
      </c>
      <c r="W8" s="24">
        <v>0</v>
      </c>
      <c r="X8" s="24">
        <v>1</v>
      </c>
      <c r="Y8" s="24">
        <v>0</v>
      </c>
    </row>
    <row r="9" spans="1:25" x14ac:dyDescent="0.25">
      <c r="A9" s="23">
        <v>3</v>
      </c>
      <c r="B9" s="24">
        <v>3</v>
      </c>
      <c r="C9" s="24">
        <v>5</v>
      </c>
      <c r="D9" s="24">
        <v>4</v>
      </c>
      <c r="E9" s="24">
        <v>8</v>
      </c>
      <c r="F9" s="24">
        <v>5</v>
      </c>
      <c r="G9" s="24">
        <v>11</v>
      </c>
      <c r="H9" s="24">
        <v>6</v>
      </c>
      <c r="I9" s="24">
        <v>6</v>
      </c>
      <c r="J9" s="24">
        <v>14</v>
      </c>
      <c r="K9" s="24">
        <v>9</v>
      </c>
      <c r="L9" s="24">
        <v>11</v>
      </c>
      <c r="M9" s="24">
        <v>7</v>
      </c>
      <c r="N9" s="24">
        <v>11</v>
      </c>
      <c r="O9" s="24">
        <v>1</v>
      </c>
      <c r="P9" s="24">
        <v>6</v>
      </c>
      <c r="Q9" s="24">
        <v>1</v>
      </c>
      <c r="R9" s="24">
        <v>1</v>
      </c>
      <c r="S9" s="24">
        <v>4</v>
      </c>
      <c r="T9" s="24">
        <v>5</v>
      </c>
      <c r="U9" s="24">
        <v>6</v>
      </c>
      <c r="V9" s="24">
        <v>7</v>
      </c>
      <c r="W9" s="24">
        <v>3</v>
      </c>
      <c r="X9" s="24">
        <v>5</v>
      </c>
      <c r="Y9" s="24">
        <v>3</v>
      </c>
    </row>
    <row r="10" spans="1:25" x14ac:dyDescent="0.25">
      <c r="A10" s="23">
        <v>4</v>
      </c>
      <c r="B10" s="24">
        <v>18</v>
      </c>
      <c r="C10" s="24">
        <v>11</v>
      </c>
      <c r="D10" s="24">
        <v>13</v>
      </c>
      <c r="E10" s="24">
        <v>8</v>
      </c>
      <c r="F10" s="24">
        <v>15</v>
      </c>
      <c r="G10" s="24">
        <v>10</v>
      </c>
      <c r="H10" s="24">
        <v>11</v>
      </c>
      <c r="I10" s="24">
        <v>12</v>
      </c>
      <c r="J10" s="24">
        <v>6</v>
      </c>
      <c r="K10" s="24">
        <v>12</v>
      </c>
      <c r="L10" s="24">
        <v>9</v>
      </c>
      <c r="M10" s="24">
        <v>6</v>
      </c>
      <c r="N10" s="24">
        <v>11</v>
      </c>
      <c r="O10" s="24">
        <v>14</v>
      </c>
      <c r="P10" s="24">
        <v>10</v>
      </c>
      <c r="Q10" s="24">
        <v>12</v>
      </c>
      <c r="R10" s="24">
        <v>16</v>
      </c>
      <c r="S10" s="24">
        <v>11</v>
      </c>
      <c r="T10" s="24">
        <v>13</v>
      </c>
      <c r="U10" s="24">
        <v>10</v>
      </c>
      <c r="V10" s="24">
        <v>10</v>
      </c>
      <c r="W10" s="24">
        <v>18</v>
      </c>
      <c r="X10" s="24">
        <v>16</v>
      </c>
      <c r="Y10" s="24">
        <v>16</v>
      </c>
    </row>
    <row r="11" spans="1:25" x14ac:dyDescent="0.25">
      <c r="A11" s="23">
        <v>5</v>
      </c>
      <c r="B11" s="24">
        <v>2</v>
      </c>
      <c r="C11" s="24">
        <v>6</v>
      </c>
      <c r="D11" s="24">
        <v>6</v>
      </c>
      <c r="E11" s="24">
        <v>7</v>
      </c>
      <c r="F11" s="24">
        <v>4</v>
      </c>
      <c r="G11" s="24">
        <v>0</v>
      </c>
      <c r="H11" s="24">
        <v>5</v>
      </c>
      <c r="I11" s="24">
        <v>6</v>
      </c>
      <c r="J11" s="24">
        <v>1</v>
      </c>
      <c r="K11" s="24">
        <v>0</v>
      </c>
      <c r="L11" s="24">
        <v>0</v>
      </c>
      <c r="M11" s="24">
        <v>0</v>
      </c>
      <c r="N11" s="24">
        <v>1</v>
      </c>
      <c r="O11" s="24">
        <v>8</v>
      </c>
      <c r="P11" s="24">
        <v>6</v>
      </c>
      <c r="Q11" s="24">
        <v>11</v>
      </c>
      <c r="R11" s="24">
        <v>7</v>
      </c>
      <c r="S11" s="24">
        <v>8</v>
      </c>
      <c r="T11" s="24">
        <v>6</v>
      </c>
      <c r="U11" s="24">
        <v>4</v>
      </c>
      <c r="V11" s="24">
        <v>4</v>
      </c>
      <c r="W11" s="24">
        <v>3</v>
      </c>
      <c r="X11" s="24">
        <v>2</v>
      </c>
      <c r="Y11" s="24">
        <v>5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1</v>
      </c>
      <c r="P12" s="24">
        <v>1</v>
      </c>
      <c r="Q12" s="24">
        <v>0</v>
      </c>
      <c r="R12" s="24">
        <v>0</v>
      </c>
      <c r="S12" s="24">
        <v>0</v>
      </c>
      <c r="T12" s="24">
        <v>0</v>
      </c>
      <c r="U12" s="24">
        <v>3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6" t="s">
        <v>36</v>
      </c>
      <c r="B14" s="27">
        <v>3.8333333333333335</v>
      </c>
      <c r="C14" s="27">
        <v>3.875</v>
      </c>
      <c r="D14" s="27">
        <v>4</v>
      </c>
      <c r="E14" s="27">
        <v>3.875</v>
      </c>
      <c r="F14" s="27">
        <v>3.9583333333333335</v>
      </c>
      <c r="G14" s="27">
        <v>3.2916666666666665</v>
      </c>
      <c r="H14" s="27">
        <v>3.7916666666666665</v>
      </c>
      <c r="I14" s="27">
        <v>4</v>
      </c>
      <c r="J14" s="27">
        <v>3.2083333333333335</v>
      </c>
      <c r="K14" s="27">
        <v>3.375</v>
      </c>
      <c r="L14" s="27">
        <v>3.2083333333333335</v>
      </c>
      <c r="M14" s="27">
        <v>2.7916666666666665</v>
      </c>
      <c r="N14" s="27">
        <v>3.5</v>
      </c>
      <c r="O14" s="27">
        <v>4.3043478260869561</v>
      </c>
      <c r="P14" s="27">
        <v>3.9130434782608696</v>
      </c>
      <c r="Q14" s="27">
        <v>4.416666666666667</v>
      </c>
      <c r="R14" s="27">
        <v>4.25</v>
      </c>
      <c r="S14" s="27">
        <v>4.041666666666667</v>
      </c>
      <c r="T14" s="27">
        <v>4.041666666666667</v>
      </c>
      <c r="U14" s="27">
        <v>3.8095238095238093</v>
      </c>
      <c r="V14" s="27">
        <v>3.652173913043478</v>
      </c>
      <c r="W14" s="27">
        <v>4</v>
      </c>
      <c r="X14" s="27">
        <v>3.7916666666666665</v>
      </c>
      <c r="Y14" s="27">
        <v>4.083333333333333</v>
      </c>
    </row>
    <row r="15" spans="1:25" x14ac:dyDescent="0.25">
      <c r="A15" s="26" t="s">
        <v>37</v>
      </c>
      <c r="B15" s="27">
        <v>0.7613869876268804</v>
      </c>
      <c r="C15" s="27">
        <v>0.89987921894866107</v>
      </c>
      <c r="D15" s="27">
        <v>0.78018949760549394</v>
      </c>
      <c r="E15" s="27">
        <v>0.89987921894866107</v>
      </c>
      <c r="F15" s="27">
        <v>0.6240935455708444</v>
      </c>
      <c r="G15" s="27">
        <v>0.69025305168634932</v>
      </c>
      <c r="H15" s="27">
        <v>0.8836272412331313</v>
      </c>
      <c r="I15" s="27">
        <v>0.72231511851461516</v>
      </c>
      <c r="J15" s="27">
        <v>0.72106000875924636</v>
      </c>
      <c r="K15" s="27">
        <v>0.7109393663377318</v>
      </c>
      <c r="L15" s="27">
        <v>0.72106000875924636</v>
      </c>
      <c r="M15" s="27">
        <v>0.83297093569352432</v>
      </c>
      <c r="N15" s="27">
        <v>0.65938047339578698</v>
      </c>
      <c r="O15" s="27">
        <v>0.55879599535687241</v>
      </c>
      <c r="P15" s="27">
        <v>0.84815540376325305</v>
      </c>
      <c r="Q15" s="27">
        <v>0.58359207512176403</v>
      </c>
      <c r="R15" s="27">
        <v>0.53160953307119496</v>
      </c>
      <c r="S15" s="27">
        <v>0.95458466573582157</v>
      </c>
      <c r="T15" s="27">
        <v>0.69025305168634932</v>
      </c>
      <c r="U15" s="27">
        <v>0.81357529578076671</v>
      </c>
      <c r="V15" s="27">
        <v>0.98205238020706165</v>
      </c>
      <c r="W15" s="27">
        <v>0.5107539184552492</v>
      </c>
      <c r="X15" s="27">
        <v>0.65800533014007778</v>
      </c>
      <c r="Y15" s="27">
        <v>0.58359207512176403</v>
      </c>
    </row>
    <row r="16" spans="1:25" x14ac:dyDescent="0.25">
      <c r="A16" s="26" t="s">
        <v>38</v>
      </c>
      <c r="B16" s="28">
        <v>24</v>
      </c>
      <c r="C16" s="28">
        <v>24</v>
      </c>
      <c r="D16" s="28">
        <v>24</v>
      </c>
      <c r="E16" s="28">
        <v>24</v>
      </c>
      <c r="F16" s="28">
        <v>24</v>
      </c>
      <c r="G16" s="28">
        <v>24</v>
      </c>
      <c r="H16" s="28">
        <v>24</v>
      </c>
      <c r="I16" s="28">
        <v>24</v>
      </c>
      <c r="J16" s="28">
        <v>24</v>
      </c>
      <c r="K16" s="28">
        <v>24</v>
      </c>
      <c r="L16" s="28">
        <v>24</v>
      </c>
      <c r="M16" s="28">
        <v>24</v>
      </c>
      <c r="N16" s="28">
        <v>24</v>
      </c>
      <c r="O16" s="28">
        <v>23</v>
      </c>
      <c r="P16" s="28">
        <v>23</v>
      </c>
      <c r="Q16" s="28">
        <v>24</v>
      </c>
      <c r="R16" s="28">
        <v>24</v>
      </c>
      <c r="S16" s="28">
        <v>24</v>
      </c>
      <c r="T16" s="28">
        <v>24</v>
      </c>
      <c r="U16" s="28">
        <v>21</v>
      </c>
      <c r="V16" s="28">
        <v>23</v>
      </c>
      <c r="W16" s="28">
        <v>24</v>
      </c>
      <c r="X16" s="28">
        <v>24</v>
      </c>
      <c r="Y16" s="28">
        <v>24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122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1</v>
      </c>
      <c r="C7" s="3">
        <v>0</v>
      </c>
      <c r="D7" s="3">
        <v>2</v>
      </c>
      <c r="E7" s="3">
        <v>7</v>
      </c>
      <c r="F7" s="3">
        <v>1</v>
      </c>
      <c r="G7" s="3">
        <v>1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2</v>
      </c>
      <c r="N7" s="3">
        <v>5</v>
      </c>
      <c r="O7" s="3">
        <v>0</v>
      </c>
      <c r="P7" s="3">
        <v>1</v>
      </c>
      <c r="Q7" s="3">
        <v>0</v>
      </c>
      <c r="R7" s="3">
        <v>0</v>
      </c>
      <c r="S7" s="3">
        <v>7</v>
      </c>
      <c r="T7" s="3">
        <v>0</v>
      </c>
      <c r="U7" s="3">
        <v>0</v>
      </c>
      <c r="V7" s="3">
        <v>3</v>
      </c>
      <c r="W7" s="3">
        <v>0</v>
      </c>
      <c r="X7" s="3">
        <v>1</v>
      </c>
      <c r="Y7" s="3">
        <v>0</v>
      </c>
      <c r="Z7" s="3">
        <v>2</v>
      </c>
      <c r="AA7" s="3">
        <v>0</v>
      </c>
      <c r="AB7" s="3">
        <v>0</v>
      </c>
      <c r="AC7" s="3">
        <v>1</v>
      </c>
      <c r="AD7" s="3">
        <v>0</v>
      </c>
      <c r="AE7" s="3">
        <v>2</v>
      </c>
      <c r="AF7" s="3">
        <v>0</v>
      </c>
    </row>
    <row r="8" spans="1:32" x14ac:dyDescent="0.25">
      <c r="A8" s="8">
        <v>2</v>
      </c>
      <c r="B8" s="3">
        <v>4</v>
      </c>
      <c r="C8" s="3">
        <v>7</v>
      </c>
      <c r="D8" s="3">
        <v>4</v>
      </c>
      <c r="E8" s="3">
        <v>5</v>
      </c>
      <c r="F8" s="3">
        <v>2</v>
      </c>
      <c r="G8" s="3">
        <v>1</v>
      </c>
      <c r="H8" s="3">
        <v>4</v>
      </c>
      <c r="I8" s="3">
        <v>6</v>
      </c>
      <c r="J8" s="3">
        <v>4</v>
      </c>
      <c r="K8" s="3">
        <v>2</v>
      </c>
      <c r="L8" s="3">
        <v>0</v>
      </c>
      <c r="M8" s="3">
        <v>6</v>
      </c>
      <c r="N8" s="3">
        <v>6</v>
      </c>
      <c r="O8" s="3">
        <v>5</v>
      </c>
      <c r="P8" s="3">
        <v>9</v>
      </c>
      <c r="Q8" s="3">
        <v>2</v>
      </c>
      <c r="R8" s="3">
        <v>1</v>
      </c>
      <c r="S8" s="3">
        <v>11</v>
      </c>
      <c r="T8" s="3">
        <v>0</v>
      </c>
      <c r="U8" s="3">
        <v>2</v>
      </c>
      <c r="V8" s="3">
        <v>6</v>
      </c>
      <c r="W8" s="3">
        <v>2</v>
      </c>
      <c r="X8" s="3">
        <v>3</v>
      </c>
      <c r="Y8" s="3">
        <v>3</v>
      </c>
      <c r="Z8" s="3">
        <v>3</v>
      </c>
      <c r="AA8" s="3">
        <v>3</v>
      </c>
      <c r="AB8" s="3">
        <v>1</v>
      </c>
      <c r="AC8" s="3">
        <v>3</v>
      </c>
      <c r="AD8" s="3">
        <v>4</v>
      </c>
      <c r="AE8" s="3">
        <v>1</v>
      </c>
      <c r="AF8" s="3">
        <v>1</v>
      </c>
    </row>
    <row r="9" spans="1:32" x14ac:dyDescent="0.25">
      <c r="A9" s="8">
        <v>3</v>
      </c>
      <c r="B9" s="3">
        <v>13</v>
      </c>
      <c r="C9" s="3">
        <v>11</v>
      </c>
      <c r="D9" s="3">
        <v>5</v>
      </c>
      <c r="E9" s="3">
        <v>6</v>
      </c>
      <c r="F9" s="3">
        <v>2</v>
      </c>
      <c r="G9" s="3">
        <v>9</v>
      </c>
      <c r="H9" s="3">
        <v>15</v>
      </c>
      <c r="I9" s="3">
        <v>8</v>
      </c>
      <c r="J9" s="3">
        <v>15</v>
      </c>
      <c r="K9" s="3">
        <v>5</v>
      </c>
      <c r="L9" s="3">
        <v>3</v>
      </c>
      <c r="M9" s="3">
        <v>9</v>
      </c>
      <c r="N9" s="3">
        <v>6</v>
      </c>
      <c r="O9" s="3">
        <v>14</v>
      </c>
      <c r="P9" s="3">
        <v>11</v>
      </c>
      <c r="Q9" s="3">
        <v>9</v>
      </c>
      <c r="R9" s="3">
        <v>18</v>
      </c>
      <c r="S9" s="3">
        <v>2</v>
      </c>
      <c r="T9" s="3">
        <v>9</v>
      </c>
      <c r="U9" s="3">
        <v>9</v>
      </c>
      <c r="V9" s="3">
        <v>6</v>
      </c>
      <c r="W9" s="3">
        <v>13</v>
      </c>
      <c r="X9" s="3">
        <v>7</v>
      </c>
      <c r="Y9" s="3">
        <v>9</v>
      </c>
      <c r="Z9" s="3">
        <v>8</v>
      </c>
      <c r="AA9" s="3">
        <v>9</v>
      </c>
      <c r="AB9" s="3">
        <v>2</v>
      </c>
      <c r="AC9" s="3">
        <v>5</v>
      </c>
      <c r="AD9" s="3">
        <v>1</v>
      </c>
      <c r="AE9" s="3">
        <v>4</v>
      </c>
      <c r="AF9" s="3">
        <v>8</v>
      </c>
    </row>
    <row r="10" spans="1:32" x14ac:dyDescent="0.25">
      <c r="A10" s="8">
        <v>4</v>
      </c>
      <c r="B10" s="3">
        <v>11</v>
      </c>
      <c r="C10" s="3">
        <v>12</v>
      </c>
      <c r="D10" s="3">
        <v>17</v>
      </c>
      <c r="E10" s="3">
        <v>3</v>
      </c>
      <c r="F10" s="3">
        <v>11</v>
      </c>
      <c r="G10" s="3">
        <v>17</v>
      </c>
      <c r="H10" s="3">
        <v>10</v>
      </c>
      <c r="I10" s="3">
        <v>7</v>
      </c>
      <c r="J10" s="3">
        <v>9</v>
      </c>
      <c r="K10" s="3">
        <v>10</v>
      </c>
      <c r="L10" s="3">
        <v>13</v>
      </c>
      <c r="M10" s="3">
        <v>10</v>
      </c>
      <c r="N10" s="3">
        <v>3</v>
      </c>
      <c r="O10" s="3">
        <v>11</v>
      </c>
      <c r="P10" s="3">
        <v>9</v>
      </c>
      <c r="Q10" s="3">
        <v>13</v>
      </c>
      <c r="R10" s="3">
        <v>9</v>
      </c>
      <c r="S10" s="3">
        <v>9</v>
      </c>
      <c r="T10" s="3">
        <v>15</v>
      </c>
      <c r="U10" s="3">
        <v>12</v>
      </c>
      <c r="V10" s="3">
        <v>10</v>
      </c>
      <c r="W10" s="3">
        <v>10</v>
      </c>
      <c r="X10" s="3">
        <v>13</v>
      </c>
      <c r="Y10" s="3">
        <v>14</v>
      </c>
      <c r="Z10" s="3">
        <v>14</v>
      </c>
      <c r="AA10" s="3">
        <v>17</v>
      </c>
      <c r="AB10" s="3">
        <v>21</v>
      </c>
      <c r="AC10" s="3">
        <v>14</v>
      </c>
      <c r="AD10" s="3">
        <v>6</v>
      </c>
      <c r="AE10" s="3">
        <v>10</v>
      </c>
      <c r="AF10" s="3">
        <v>18</v>
      </c>
    </row>
    <row r="11" spans="1:32" x14ac:dyDescent="0.25">
      <c r="A11" s="8">
        <v>5</v>
      </c>
      <c r="B11" s="3">
        <v>1</v>
      </c>
      <c r="C11" s="3">
        <v>0</v>
      </c>
      <c r="D11" s="3">
        <v>2</v>
      </c>
      <c r="E11" s="3">
        <v>5</v>
      </c>
      <c r="F11" s="3">
        <v>12</v>
      </c>
      <c r="G11" s="3">
        <v>2</v>
      </c>
      <c r="H11" s="3">
        <v>1</v>
      </c>
      <c r="I11" s="3">
        <v>9</v>
      </c>
      <c r="J11" s="3">
        <v>0</v>
      </c>
      <c r="K11" s="3">
        <v>11</v>
      </c>
      <c r="L11" s="3">
        <v>13</v>
      </c>
      <c r="M11" s="3">
        <v>2</v>
      </c>
      <c r="N11" s="3">
        <v>5</v>
      </c>
      <c r="O11" s="3">
        <v>0</v>
      </c>
      <c r="P11" s="3">
        <v>0</v>
      </c>
      <c r="Q11" s="3">
        <v>6</v>
      </c>
      <c r="R11" s="3">
        <v>1</v>
      </c>
      <c r="S11" s="3">
        <v>0</v>
      </c>
      <c r="T11" s="3">
        <v>6</v>
      </c>
      <c r="U11" s="3">
        <v>6</v>
      </c>
      <c r="V11" s="3">
        <v>4</v>
      </c>
      <c r="W11" s="3">
        <v>4</v>
      </c>
      <c r="X11" s="3">
        <v>5</v>
      </c>
      <c r="Y11" s="3">
        <v>4</v>
      </c>
      <c r="Z11" s="3">
        <v>3</v>
      </c>
      <c r="AA11" s="3">
        <v>1</v>
      </c>
      <c r="AB11" s="3">
        <v>6</v>
      </c>
      <c r="AC11" s="3">
        <v>7</v>
      </c>
      <c r="AD11" s="3">
        <v>9</v>
      </c>
      <c r="AE11" s="3">
        <v>2</v>
      </c>
      <c r="AF11" s="3">
        <v>3</v>
      </c>
    </row>
    <row r="12" spans="1:32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4</v>
      </c>
      <c r="F12" s="21">
        <v>2</v>
      </c>
      <c r="G12" s="21">
        <v>0</v>
      </c>
      <c r="H12" s="21">
        <v>0</v>
      </c>
      <c r="I12" s="21">
        <v>0</v>
      </c>
      <c r="J12" s="21">
        <v>1</v>
      </c>
      <c r="K12" s="21">
        <v>2</v>
      </c>
      <c r="L12" s="21">
        <v>1</v>
      </c>
      <c r="M12" s="21">
        <v>1</v>
      </c>
      <c r="N12" s="21">
        <v>5</v>
      </c>
      <c r="O12" s="21">
        <v>0</v>
      </c>
      <c r="P12" s="21">
        <v>0</v>
      </c>
      <c r="Q12" s="21">
        <v>0</v>
      </c>
      <c r="R12" s="21">
        <v>1</v>
      </c>
      <c r="S12" s="21">
        <v>1</v>
      </c>
      <c r="T12" s="21">
        <v>0</v>
      </c>
      <c r="U12" s="21">
        <v>1</v>
      </c>
      <c r="V12" s="21">
        <v>1</v>
      </c>
      <c r="W12" s="21">
        <v>1</v>
      </c>
      <c r="X12" s="21">
        <v>1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10</v>
      </c>
      <c r="AE12" s="21">
        <v>11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9">
        <v>3.2333333333333334</v>
      </c>
      <c r="C14" s="19">
        <v>3.1666666666666665</v>
      </c>
      <c r="D14" s="19">
        <v>3.4333333333333331</v>
      </c>
      <c r="E14" s="19">
        <v>2.7692307692307692</v>
      </c>
      <c r="F14" s="19">
        <v>4.1071428571428568</v>
      </c>
      <c r="G14" s="19">
        <v>3.6</v>
      </c>
      <c r="H14" s="19">
        <v>3.2666666666666666</v>
      </c>
      <c r="I14" s="19">
        <v>3.6333333333333333</v>
      </c>
      <c r="J14" s="19">
        <v>3.103448275862069</v>
      </c>
      <c r="K14" s="19">
        <v>4.0714285714285712</v>
      </c>
      <c r="L14" s="19">
        <v>4.3448275862068968</v>
      </c>
      <c r="M14" s="19">
        <v>3.1379310344827585</v>
      </c>
      <c r="N14" s="19">
        <v>2.88</v>
      </c>
      <c r="O14" s="19">
        <v>3.2</v>
      </c>
      <c r="P14" s="19">
        <v>2.9333333333333331</v>
      </c>
      <c r="Q14" s="19">
        <v>3.7666666666666666</v>
      </c>
      <c r="R14" s="19">
        <v>3.3448275862068964</v>
      </c>
      <c r="S14" s="19">
        <v>2.4482758620689653</v>
      </c>
      <c r="T14" s="19">
        <v>3.9</v>
      </c>
      <c r="U14" s="19">
        <v>3.7586206896551726</v>
      </c>
      <c r="V14" s="19">
        <v>3.2068965517241379</v>
      </c>
      <c r="W14" s="19">
        <v>3.5517241379310347</v>
      </c>
      <c r="X14" s="19">
        <v>3.6206896551724137</v>
      </c>
      <c r="Y14" s="19">
        <v>3.6333333333333333</v>
      </c>
      <c r="Z14" s="19">
        <v>3.4333333333333331</v>
      </c>
      <c r="AA14" s="19">
        <v>3.5333333333333332</v>
      </c>
      <c r="AB14" s="19">
        <v>4.0666666666666664</v>
      </c>
      <c r="AC14" s="19">
        <v>3.7666666666666666</v>
      </c>
      <c r="AD14" s="19">
        <v>4</v>
      </c>
      <c r="AE14" s="19">
        <v>3.4736842105263159</v>
      </c>
      <c r="AF14" s="19">
        <v>3.7666666666666666</v>
      </c>
    </row>
    <row r="15" spans="1:32" x14ac:dyDescent="0.25">
      <c r="A15" s="5" t="s">
        <v>37</v>
      </c>
      <c r="B15" s="18">
        <v>0.85835983666257509</v>
      </c>
      <c r="C15" s="18">
        <v>0.7914775938769183</v>
      </c>
      <c r="D15" s="18">
        <v>1.0400044208570938</v>
      </c>
      <c r="E15" s="18">
        <v>1.4780444460892861</v>
      </c>
      <c r="F15" s="18">
        <v>1.0659471779799348</v>
      </c>
      <c r="G15" s="18">
        <v>0.81367620434497223</v>
      </c>
      <c r="H15" s="18">
        <v>0.7396799556440673</v>
      </c>
      <c r="I15" s="18">
        <v>1.1290317283753188</v>
      </c>
      <c r="J15" s="18">
        <v>0.77204864697795572</v>
      </c>
      <c r="K15" s="18">
        <v>0.9399988742535188</v>
      </c>
      <c r="L15" s="18">
        <v>0.66953406341198651</v>
      </c>
      <c r="M15" s="18">
        <v>1.0597889928469748</v>
      </c>
      <c r="N15" s="18">
        <v>1.4236104336041746</v>
      </c>
      <c r="O15" s="18">
        <v>0.71438422965950699</v>
      </c>
      <c r="P15" s="18">
        <v>0.86834497091060958</v>
      </c>
      <c r="Q15" s="18">
        <v>0.85835983666257509</v>
      </c>
      <c r="R15" s="18">
        <v>0.61387888922848166</v>
      </c>
      <c r="S15" s="18">
        <v>1.1827995512026217</v>
      </c>
      <c r="T15" s="18">
        <v>0.71196667880185061</v>
      </c>
      <c r="U15" s="18">
        <v>0.87240113700199007</v>
      </c>
      <c r="V15" s="18">
        <v>1.2357562850575001</v>
      </c>
      <c r="W15" s="18">
        <v>0.82748357327466526</v>
      </c>
      <c r="X15" s="18">
        <v>1.0146707102534822</v>
      </c>
      <c r="Y15" s="18">
        <v>0.85028730776551376</v>
      </c>
      <c r="Z15" s="18">
        <v>1.0400044208570938</v>
      </c>
      <c r="AA15" s="18">
        <v>0.73029674334022088</v>
      </c>
      <c r="AB15" s="18">
        <v>0.63968382994949213</v>
      </c>
      <c r="AC15" s="18">
        <v>1.0400044208570938</v>
      </c>
      <c r="AD15" s="18">
        <v>1.1697953037312037</v>
      </c>
      <c r="AE15" s="18">
        <v>1.1239029738980326</v>
      </c>
      <c r="AF15" s="18">
        <v>0.67891055392436295</v>
      </c>
    </row>
    <row r="16" spans="1:32" x14ac:dyDescent="0.25">
      <c r="A16" s="5" t="s">
        <v>38</v>
      </c>
      <c r="B16" s="19">
        <v>30</v>
      </c>
      <c r="C16" s="19">
        <v>30</v>
      </c>
      <c r="D16" s="19">
        <v>30</v>
      </c>
      <c r="E16" s="19">
        <v>26</v>
      </c>
      <c r="F16" s="19">
        <v>28</v>
      </c>
      <c r="G16" s="19">
        <v>30</v>
      </c>
      <c r="H16" s="19">
        <v>30</v>
      </c>
      <c r="I16" s="19">
        <v>30</v>
      </c>
      <c r="J16" s="19">
        <v>29</v>
      </c>
      <c r="K16" s="19">
        <v>28</v>
      </c>
      <c r="L16" s="19">
        <v>29</v>
      </c>
      <c r="M16" s="19">
        <v>29</v>
      </c>
      <c r="N16" s="19">
        <v>25</v>
      </c>
      <c r="O16" s="19">
        <v>30</v>
      </c>
      <c r="P16" s="19">
        <v>30</v>
      </c>
      <c r="Q16" s="19">
        <v>30</v>
      </c>
      <c r="R16" s="19">
        <v>29</v>
      </c>
      <c r="S16" s="19">
        <v>29</v>
      </c>
      <c r="T16" s="19">
        <v>30</v>
      </c>
      <c r="U16" s="19">
        <v>29</v>
      </c>
      <c r="V16" s="19">
        <v>29</v>
      </c>
      <c r="W16" s="19">
        <v>29</v>
      </c>
      <c r="X16" s="19">
        <v>29</v>
      </c>
      <c r="Y16" s="19">
        <v>30</v>
      </c>
      <c r="Z16" s="19">
        <v>30</v>
      </c>
      <c r="AA16" s="19">
        <v>30</v>
      </c>
      <c r="AB16" s="19">
        <v>30</v>
      </c>
      <c r="AC16" s="19">
        <v>30</v>
      </c>
      <c r="AD16" s="19">
        <v>20</v>
      </c>
      <c r="AE16" s="19">
        <v>19</v>
      </c>
      <c r="AF16" s="19">
        <v>30</v>
      </c>
    </row>
    <row r="18" spans="1:2" x14ac:dyDescent="0.25">
      <c r="A18" s="5" t="s">
        <v>128</v>
      </c>
      <c r="B18" s="5">
        <f>SUM(B7:B12)</f>
        <v>30</v>
      </c>
    </row>
    <row r="19" spans="1:2" x14ac:dyDescent="0.25">
      <c r="A19" s="5" t="s">
        <v>135</v>
      </c>
      <c r="B19" s="5">
        <v>41</v>
      </c>
    </row>
    <row r="20" spans="1:2" x14ac:dyDescent="0.25">
      <c r="A20" s="5" t="s">
        <v>129</v>
      </c>
      <c r="B20" s="22">
        <f>B18/B19</f>
        <v>0.73170731707317072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1</v>
      </c>
      <c r="C7" s="24">
        <v>2</v>
      </c>
      <c r="D7" s="24">
        <v>0</v>
      </c>
      <c r="E7" s="24">
        <v>0</v>
      </c>
      <c r="F7" s="24">
        <v>0</v>
      </c>
      <c r="G7" s="24">
        <v>1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1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1</v>
      </c>
      <c r="T7" s="24">
        <v>0</v>
      </c>
      <c r="U7" s="24">
        <v>0</v>
      </c>
      <c r="V7" s="24">
        <v>2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0</v>
      </c>
      <c r="C8" s="24">
        <v>2</v>
      </c>
      <c r="D8" s="24">
        <v>2</v>
      </c>
      <c r="E8" s="24">
        <v>0</v>
      </c>
      <c r="F8" s="24">
        <v>0</v>
      </c>
      <c r="G8" s="24">
        <v>10</v>
      </c>
      <c r="H8" s="24">
        <v>4</v>
      </c>
      <c r="I8" s="24">
        <v>2</v>
      </c>
      <c r="J8" s="24">
        <v>4</v>
      </c>
      <c r="K8" s="24">
        <v>5</v>
      </c>
      <c r="L8" s="24">
        <v>4</v>
      </c>
      <c r="M8" s="24">
        <v>10</v>
      </c>
      <c r="N8" s="24">
        <v>1</v>
      </c>
      <c r="O8" s="24">
        <v>0</v>
      </c>
      <c r="P8" s="24">
        <v>1</v>
      </c>
      <c r="Q8" s="24">
        <v>1</v>
      </c>
      <c r="R8" s="24">
        <v>0</v>
      </c>
      <c r="S8" s="24">
        <v>0</v>
      </c>
      <c r="T8" s="24">
        <v>1</v>
      </c>
      <c r="U8" s="24">
        <v>2</v>
      </c>
      <c r="V8" s="24">
        <v>2</v>
      </c>
      <c r="W8" s="24">
        <v>0</v>
      </c>
      <c r="X8" s="24">
        <v>0</v>
      </c>
      <c r="Y8" s="24">
        <v>0</v>
      </c>
    </row>
    <row r="9" spans="1:25" x14ac:dyDescent="0.25">
      <c r="A9" s="23">
        <v>3</v>
      </c>
      <c r="B9" s="24">
        <v>5</v>
      </c>
      <c r="C9" s="24">
        <v>4</v>
      </c>
      <c r="D9" s="24">
        <v>8</v>
      </c>
      <c r="E9" s="24">
        <v>11</v>
      </c>
      <c r="F9" s="24">
        <v>7</v>
      </c>
      <c r="G9" s="24">
        <v>10</v>
      </c>
      <c r="H9" s="24">
        <v>5</v>
      </c>
      <c r="I9" s="24">
        <v>8</v>
      </c>
      <c r="J9" s="24">
        <v>12</v>
      </c>
      <c r="K9" s="24">
        <v>9</v>
      </c>
      <c r="L9" s="24">
        <v>12</v>
      </c>
      <c r="M9" s="24">
        <v>8</v>
      </c>
      <c r="N9" s="24">
        <v>16</v>
      </c>
      <c r="O9" s="24">
        <v>1</v>
      </c>
      <c r="P9" s="24">
        <v>6</v>
      </c>
      <c r="Q9" s="24">
        <v>0</v>
      </c>
      <c r="R9" s="24">
        <v>4</v>
      </c>
      <c r="S9" s="24">
        <v>3</v>
      </c>
      <c r="T9" s="24">
        <v>5</v>
      </c>
      <c r="U9" s="24">
        <v>6</v>
      </c>
      <c r="V9" s="24">
        <v>4</v>
      </c>
      <c r="W9" s="24">
        <v>1</v>
      </c>
      <c r="X9" s="24">
        <v>11</v>
      </c>
      <c r="Y9" s="24">
        <v>5</v>
      </c>
    </row>
    <row r="10" spans="1:25" x14ac:dyDescent="0.25">
      <c r="A10" s="23">
        <v>4</v>
      </c>
      <c r="B10" s="24">
        <v>21</v>
      </c>
      <c r="C10" s="24">
        <v>13</v>
      </c>
      <c r="D10" s="24">
        <v>14</v>
      </c>
      <c r="E10" s="24">
        <v>13</v>
      </c>
      <c r="F10" s="24">
        <v>20</v>
      </c>
      <c r="G10" s="24">
        <v>7</v>
      </c>
      <c r="H10" s="24">
        <v>16</v>
      </c>
      <c r="I10" s="24">
        <v>13</v>
      </c>
      <c r="J10" s="24">
        <v>13</v>
      </c>
      <c r="K10" s="24">
        <v>15</v>
      </c>
      <c r="L10" s="24">
        <v>10</v>
      </c>
      <c r="M10" s="24">
        <v>9</v>
      </c>
      <c r="N10" s="24">
        <v>12</v>
      </c>
      <c r="O10" s="24">
        <v>19</v>
      </c>
      <c r="P10" s="24">
        <v>14</v>
      </c>
      <c r="Q10" s="24">
        <v>16</v>
      </c>
      <c r="R10" s="24">
        <v>18</v>
      </c>
      <c r="S10" s="24">
        <v>15</v>
      </c>
      <c r="T10" s="24">
        <v>16</v>
      </c>
      <c r="U10" s="24">
        <v>13</v>
      </c>
      <c r="V10" s="24">
        <v>14</v>
      </c>
      <c r="W10" s="24">
        <v>25</v>
      </c>
      <c r="X10" s="24">
        <v>17</v>
      </c>
      <c r="Y10" s="24">
        <v>22</v>
      </c>
    </row>
    <row r="11" spans="1:25" x14ac:dyDescent="0.25">
      <c r="A11" s="23">
        <v>5</v>
      </c>
      <c r="B11" s="24">
        <v>3</v>
      </c>
      <c r="C11" s="24">
        <v>9</v>
      </c>
      <c r="D11" s="24">
        <v>6</v>
      </c>
      <c r="E11" s="24">
        <v>6</v>
      </c>
      <c r="F11" s="24">
        <v>3</v>
      </c>
      <c r="G11" s="24">
        <v>2</v>
      </c>
      <c r="H11" s="24">
        <v>5</v>
      </c>
      <c r="I11" s="24">
        <v>7</v>
      </c>
      <c r="J11" s="24">
        <v>1</v>
      </c>
      <c r="K11" s="24">
        <v>1</v>
      </c>
      <c r="L11" s="24">
        <v>1</v>
      </c>
      <c r="M11" s="24">
        <v>2</v>
      </c>
      <c r="N11" s="24">
        <v>1</v>
      </c>
      <c r="O11" s="24">
        <v>10</v>
      </c>
      <c r="P11" s="24">
        <v>8</v>
      </c>
      <c r="Q11" s="24">
        <v>13</v>
      </c>
      <c r="R11" s="24">
        <v>7</v>
      </c>
      <c r="S11" s="24">
        <v>11</v>
      </c>
      <c r="T11" s="24">
        <v>8</v>
      </c>
      <c r="U11" s="24">
        <v>6</v>
      </c>
      <c r="V11" s="24">
        <v>7</v>
      </c>
      <c r="W11" s="24">
        <v>4</v>
      </c>
      <c r="X11" s="24">
        <v>2</v>
      </c>
      <c r="Y11" s="24">
        <v>3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3</v>
      </c>
      <c r="M12" s="24">
        <v>0</v>
      </c>
      <c r="N12" s="24">
        <v>0</v>
      </c>
      <c r="O12" s="24">
        <v>0</v>
      </c>
      <c r="P12" s="24">
        <v>1</v>
      </c>
      <c r="Q12" s="24">
        <v>0</v>
      </c>
      <c r="R12" s="24">
        <v>1</v>
      </c>
      <c r="S12" s="24">
        <v>0</v>
      </c>
      <c r="T12" s="24">
        <v>0</v>
      </c>
      <c r="U12" s="24">
        <v>3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6" t="s">
        <v>36</v>
      </c>
      <c r="B14" s="27">
        <v>3.8333333333333335</v>
      </c>
      <c r="C14" s="27">
        <v>3.8333333333333335</v>
      </c>
      <c r="D14" s="27">
        <v>3.8</v>
      </c>
      <c r="E14" s="27">
        <v>3.8333333333333335</v>
      </c>
      <c r="F14" s="27">
        <v>3.8666666666666667</v>
      </c>
      <c r="G14" s="27">
        <v>2.9666666666666668</v>
      </c>
      <c r="H14" s="27">
        <v>3.7333333333333334</v>
      </c>
      <c r="I14" s="27">
        <v>3.8333333333333335</v>
      </c>
      <c r="J14" s="27">
        <v>3.3666666666666667</v>
      </c>
      <c r="K14" s="27">
        <v>3.4</v>
      </c>
      <c r="L14" s="27">
        <v>3.2962962962962963</v>
      </c>
      <c r="M14" s="27">
        <v>3.0333333333333332</v>
      </c>
      <c r="N14" s="27">
        <v>3.4333333333333331</v>
      </c>
      <c r="O14" s="27">
        <v>4.3</v>
      </c>
      <c r="P14" s="27">
        <v>4</v>
      </c>
      <c r="Q14" s="27">
        <v>4.3666666666666663</v>
      </c>
      <c r="R14" s="27">
        <v>4.1034482758620694</v>
      </c>
      <c r="S14" s="27">
        <v>4.166666666666667</v>
      </c>
      <c r="T14" s="27">
        <v>4.0333333333333332</v>
      </c>
      <c r="U14" s="27">
        <v>3.8518518518518516</v>
      </c>
      <c r="V14" s="27">
        <v>3.7586206896551726</v>
      </c>
      <c r="W14" s="27">
        <v>4.0999999999999996</v>
      </c>
      <c r="X14" s="27">
        <v>3.7</v>
      </c>
      <c r="Y14" s="27">
        <v>3.9333333333333331</v>
      </c>
    </row>
    <row r="15" spans="1:25" x14ac:dyDescent="0.25">
      <c r="A15" s="26" t="s">
        <v>37</v>
      </c>
      <c r="B15" s="27">
        <v>0.74663998310284507</v>
      </c>
      <c r="C15" s="27">
        <v>1.1472105098991157</v>
      </c>
      <c r="D15" s="27">
        <v>0.84690104457979343</v>
      </c>
      <c r="E15" s="27">
        <v>0.74663998310284507</v>
      </c>
      <c r="F15" s="27">
        <v>0.57134646372336506</v>
      </c>
      <c r="G15" s="27">
        <v>0.99942512211402945</v>
      </c>
      <c r="H15" s="27">
        <v>0.90718713931973627</v>
      </c>
      <c r="I15" s="27">
        <v>0.87428131404711762</v>
      </c>
      <c r="J15" s="27">
        <v>0.76489049625705696</v>
      </c>
      <c r="K15" s="27">
        <v>0.81367620434497223</v>
      </c>
      <c r="L15" s="27">
        <v>0.77533192965310072</v>
      </c>
      <c r="M15" s="27">
        <v>1.033351872284568</v>
      </c>
      <c r="N15" s="27">
        <v>0.62606231557929282</v>
      </c>
      <c r="O15" s="27">
        <v>0.53498308062192257</v>
      </c>
      <c r="P15" s="27">
        <v>0.80178372573727319</v>
      </c>
      <c r="Q15" s="27">
        <v>0.66867513545937252</v>
      </c>
      <c r="R15" s="27">
        <v>0.61787814252874962</v>
      </c>
      <c r="S15" s="27">
        <v>0.87428131404711651</v>
      </c>
      <c r="T15" s="27">
        <v>0.76489049625705696</v>
      </c>
      <c r="U15" s="27">
        <v>0.86396686651673493</v>
      </c>
      <c r="V15" s="27">
        <v>1.1229798501497545</v>
      </c>
      <c r="W15" s="27">
        <v>0.40257789993644866</v>
      </c>
      <c r="X15" s="27">
        <v>0.59596343326843793</v>
      </c>
      <c r="Y15" s="27">
        <v>0.52083045976218811</v>
      </c>
    </row>
    <row r="16" spans="1:25" x14ac:dyDescent="0.25">
      <c r="A16" s="26" t="s">
        <v>38</v>
      </c>
      <c r="B16" s="28">
        <v>30</v>
      </c>
      <c r="C16" s="28">
        <v>30</v>
      </c>
      <c r="D16" s="28">
        <v>30</v>
      </c>
      <c r="E16" s="28">
        <v>30</v>
      </c>
      <c r="F16" s="28">
        <v>30</v>
      </c>
      <c r="G16" s="28">
        <v>30</v>
      </c>
      <c r="H16" s="28">
        <v>30</v>
      </c>
      <c r="I16" s="28">
        <v>30</v>
      </c>
      <c r="J16" s="28">
        <v>30</v>
      </c>
      <c r="K16" s="28">
        <v>30</v>
      </c>
      <c r="L16" s="28">
        <v>27</v>
      </c>
      <c r="M16" s="28">
        <v>30</v>
      </c>
      <c r="N16" s="28">
        <v>30</v>
      </c>
      <c r="O16" s="28">
        <v>30</v>
      </c>
      <c r="P16" s="28">
        <v>29</v>
      </c>
      <c r="Q16" s="28">
        <v>30</v>
      </c>
      <c r="R16" s="28">
        <v>29</v>
      </c>
      <c r="S16" s="28">
        <v>30</v>
      </c>
      <c r="T16" s="28">
        <v>30</v>
      </c>
      <c r="U16" s="28">
        <v>27</v>
      </c>
      <c r="V16" s="28">
        <v>29</v>
      </c>
      <c r="W16" s="28">
        <v>30</v>
      </c>
      <c r="X16" s="28">
        <v>30</v>
      </c>
      <c r="Y16" s="28">
        <v>30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123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4</v>
      </c>
      <c r="F7" s="3">
        <v>2</v>
      </c>
      <c r="G7" s="3">
        <v>0</v>
      </c>
      <c r="H7" s="3">
        <v>2</v>
      </c>
      <c r="I7" s="3">
        <v>2</v>
      </c>
      <c r="J7" s="3">
        <v>0</v>
      </c>
      <c r="K7" s="3">
        <v>1</v>
      </c>
      <c r="L7" s="3">
        <v>1</v>
      </c>
      <c r="M7" s="3">
        <v>1</v>
      </c>
      <c r="N7" s="3">
        <v>3</v>
      </c>
      <c r="O7" s="3">
        <v>1</v>
      </c>
      <c r="P7" s="3">
        <v>3</v>
      </c>
      <c r="Q7" s="3">
        <v>0</v>
      </c>
      <c r="R7" s="3">
        <v>0</v>
      </c>
      <c r="S7" s="3">
        <v>6</v>
      </c>
      <c r="T7" s="3">
        <v>1</v>
      </c>
      <c r="U7" s="3">
        <v>0</v>
      </c>
      <c r="V7" s="3">
        <v>1</v>
      </c>
      <c r="W7" s="3">
        <v>0</v>
      </c>
      <c r="X7" s="3">
        <v>1</v>
      </c>
      <c r="Y7" s="3">
        <v>0</v>
      </c>
      <c r="Z7" s="3">
        <v>1</v>
      </c>
      <c r="AA7" s="3">
        <v>0</v>
      </c>
      <c r="AB7" s="3">
        <v>0</v>
      </c>
      <c r="AC7" s="3">
        <v>2</v>
      </c>
      <c r="AD7" s="3">
        <v>2</v>
      </c>
      <c r="AE7" s="3">
        <v>0</v>
      </c>
      <c r="AF7" s="3">
        <v>1</v>
      </c>
    </row>
    <row r="8" spans="1:32" x14ac:dyDescent="0.25">
      <c r="A8" s="8">
        <v>2</v>
      </c>
      <c r="B8" s="3">
        <v>7</v>
      </c>
      <c r="C8" s="3">
        <v>5</v>
      </c>
      <c r="D8" s="3">
        <v>2</v>
      </c>
      <c r="E8" s="3">
        <v>6</v>
      </c>
      <c r="F8" s="3">
        <v>2</v>
      </c>
      <c r="G8" s="3">
        <v>3</v>
      </c>
      <c r="H8" s="3">
        <v>5</v>
      </c>
      <c r="I8" s="3">
        <v>8</v>
      </c>
      <c r="J8" s="3">
        <v>4</v>
      </c>
      <c r="K8" s="3">
        <v>1</v>
      </c>
      <c r="L8" s="3">
        <v>3</v>
      </c>
      <c r="M8" s="3">
        <v>4</v>
      </c>
      <c r="N8" s="3">
        <v>6</v>
      </c>
      <c r="O8" s="3">
        <v>5</v>
      </c>
      <c r="P8" s="3">
        <v>8</v>
      </c>
      <c r="Q8" s="3">
        <v>5</v>
      </c>
      <c r="R8" s="3">
        <v>4</v>
      </c>
      <c r="S8" s="3">
        <v>15</v>
      </c>
      <c r="T8" s="3">
        <v>2</v>
      </c>
      <c r="U8" s="3">
        <v>1</v>
      </c>
      <c r="V8" s="3">
        <v>6</v>
      </c>
      <c r="W8" s="3">
        <v>7</v>
      </c>
      <c r="X8" s="3">
        <v>4</v>
      </c>
      <c r="Y8" s="3">
        <v>3</v>
      </c>
      <c r="Z8" s="3">
        <v>2</v>
      </c>
      <c r="AA8" s="3">
        <v>4</v>
      </c>
      <c r="AB8" s="3">
        <v>2</v>
      </c>
      <c r="AC8" s="3">
        <v>2</v>
      </c>
      <c r="AD8" s="3">
        <v>0</v>
      </c>
      <c r="AE8" s="3">
        <v>2</v>
      </c>
      <c r="AF8" s="3">
        <v>3</v>
      </c>
    </row>
    <row r="9" spans="1:32" x14ac:dyDescent="0.25">
      <c r="A9" s="8">
        <v>3</v>
      </c>
      <c r="B9" s="3">
        <v>15</v>
      </c>
      <c r="C9" s="3">
        <v>16</v>
      </c>
      <c r="D9" s="3">
        <v>9</v>
      </c>
      <c r="E9" s="3">
        <v>11</v>
      </c>
      <c r="F9" s="3">
        <v>10</v>
      </c>
      <c r="G9" s="3">
        <v>8</v>
      </c>
      <c r="H9" s="3">
        <v>9</v>
      </c>
      <c r="I9" s="3">
        <v>14</v>
      </c>
      <c r="J9" s="3">
        <v>16</v>
      </c>
      <c r="K9" s="3">
        <v>4</v>
      </c>
      <c r="L9" s="3">
        <v>4</v>
      </c>
      <c r="M9" s="3">
        <v>13</v>
      </c>
      <c r="N9" s="3">
        <v>3</v>
      </c>
      <c r="O9" s="3">
        <v>12</v>
      </c>
      <c r="P9" s="3">
        <v>15</v>
      </c>
      <c r="Q9" s="3">
        <v>7</v>
      </c>
      <c r="R9" s="3">
        <v>11</v>
      </c>
      <c r="S9" s="3">
        <v>8</v>
      </c>
      <c r="T9" s="3">
        <v>4</v>
      </c>
      <c r="U9" s="3">
        <v>6</v>
      </c>
      <c r="V9" s="3">
        <v>10</v>
      </c>
      <c r="W9" s="3">
        <v>7</v>
      </c>
      <c r="X9" s="3">
        <v>6</v>
      </c>
      <c r="Y9" s="3">
        <v>6</v>
      </c>
      <c r="Z9" s="3">
        <v>5</v>
      </c>
      <c r="AA9" s="3">
        <v>6</v>
      </c>
      <c r="AB9" s="3">
        <v>6</v>
      </c>
      <c r="AC9" s="3">
        <v>10</v>
      </c>
      <c r="AD9" s="3">
        <v>6</v>
      </c>
      <c r="AE9" s="3">
        <v>5</v>
      </c>
      <c r="AF9" s="3">
        <v>6</v>
      </c>
    </row>
    <row r="10" spans="1:32" x14ac:dyDescent="0.25">
      <c r="A10" s="8">
        <v>4</v>
      </c>
      <c r="B10" s="3">
        <v>13</v>
      </c>
      <c r="C10" s="3">
        <v>12</v>
      </c>
      <c r="D10" s="3">
        <v>15</v>
      </c>
      <c r="E10" s="3">
        <v>7</v>
      </c>
      <c r="F10" s="3">
        <v>7</v>
      </c>
      <c r="G10" s="3">
        <v>12</v>
      </c>
      <c r="H10" s="3">
        <v>16</v>
      </c>
      <c r="I10" s="3">
        <v>8</v>
      </c>
      <c r="J10" s="3">
        <v>11</v>
      </c>
      <c r="K10" s="3">
        <v>13</v>
      </c>
      <c r="L10" s="3">
        <v>12</v>
      </c>
      <c r="M10" s="3">
        <v>10</v>
      </c>
      <c r="N10" s="3">
        <v>11</v>
      </c>
      <c r="O10" s="3">
        <v>17</v>
      </c>
      <c r="P10" s="3">
        <v>7</v>
      </c>
      <c r="Q10" s="3">
        <v>19</v>
      </c>
      <c r="R10" s="3">
        <v>20</v>
      </c>
      <c r="S10" s="3">
        <v>5</v>
      </c>
      <c r="T10" s="3">
        <v>14</v>
      </c>
      <c r="U10" s="3">
        <v>19</v>
      </c>
      <c r="V10" s="3">
        <v>12</v>
      </c>
      <c r="W10" s="3">
        <v>16</v>
      </c>
      <c r="X10" s="3">
        <v>17</v>
      </c>
      <c r="Y10" s="3">
        <v>14</v>
      </c>
      <c r="Z10" s="3">
        <v>19</v>
      </c>
      <c r="AA10" s="3">
        <v>17</v>
      </c>
      <c r="AB10" s="3">
        <v>18</v>
      </c>
      <c r="AC10" s="3">
        <v>13</v>
      </c>
      <c r="AD10" s="3">
        <v>7</v>
      </c>
      <c r="AE10" s="3">
        <v>11</v>
      </c>
      <c r="AF10" s="3">
        <v>22</v>
      </c>
    </row>
    <row r="11" spans="1:32" x14ac:dyDescent="0.25">
      <c r="A11" s="8">
        <v>5</v>
      </c>
      <c r="B11" s="3">
        <v>3</v>
      </c>
      <c r="C11" s="3">
        <v>5</v>
      </c>
      <c r="D11" s="3">
        <v>10</v>
      </c>
      <c r="E11" s="3">
        <v>6</v>
      </c>
      <c r="F11" s="3">
        <v>15</v>
      </c>
      <c r="G11" s="3">
        <v>15</v>
      </c>
      <c r="H11" s="3">
        <v>5</v>
      </c>
      <c r="I11" s="3">
        <v>5</v>
      </c>
      <c r="J11" s="3">
        <v>7</v>
      </c>
      <c r="K11" s="3">
        <v>18</v>
      </c>
      <c r="L11" s="3">
        <v>18</v>
      </c>
      <c r="M11" s="3">
        <v>10</v>
      </c>
      <c r="N11" s="3">
        <v>9</v>
      </c>
      <c r="O11" s="3">
        <v>3</v>
      </c>
      <c r="P11" s="3">
        <v>5</v>
      </c>
      <c r="Q11" s="3">
        <v>7</v>
      </c>
      <c r="R11" s="3">
        <v>2</v>
      </c>
      <c r="S11" s="3">
        <v>3</v>
      </c>
      <c r="T11" s="3">
        <v>16</v>
      </c>
      <c r="U11" s="3">
        <v>12</v>
      </c>
      <c r="V11" s="3">
        <v>9</v>
      </c>
      <c r="W11" s="3">
        <v>8</v>
      </c>
      <c r="X11" s="3">
        <v>10</v>
      </c>
      <c r="Y11" s="3">
        <v>15</v>
      </c>
      <c r="Z11" s="3">
        <v>11</v>
      </c>
      <c r="AA11" s="3">
        <v>10</v>
      </c>
      <c r="AB11" s="3">
        <v>12</v>
      </c>
      <c r="AC11" s="3">
        <v>11</v>
      </c>
      <c r="AD11" s="3">
        <v>10</v>
      </c>
      <c r="AE11" s="3">
        <v>10</v>
      </c>
      <c r="AF11" s="3">
        <v>6</v>
      </c>
    </row>
    <row r="12" spans="1:32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4</v>
      </c>
      <c r="F12" s="21">
        <v>2</v>
      </c>
      <c r="G12" s="21">
        <v>0</v>
      </c>
      <c r="H12" s="21">
        <v>1</v>
      </c>
      <c r="I12" s="21">
        <v>1</v>
      </c>
      <c r="J12" s="21">
        <v>0</v>
      </c>
      <c r="K12" s="21">
        <v>1</v>
      </c>
      <c r="L12" s="21">
        <v>0</v>
      </c>
      <c r="M12" s="21">
        <v>0</v>
      </c>
      <c r="N12" s="21">
        <v>6</v>
      </c>
      <c r="O12" s="21">
        <v>0</v>
      </c>
      <c r="P12" s="21">
        <v>0</v>
      </c>
      <c r="Q12" s="21">
        <v>0</v>
      </c>
      <c r="R12" s="21">
        <v>1</v>
      </c>
      <c r="S12" s="21">
        <v>1</v>
      </c>
      <c r="T12" s="21">
        <v>1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1</v>
      </c>
      <c r="AB12" s="21">
        <v>0</v>
      </c>
      <c r="AC12" s="21">
        <v>0</v>
      </c>
      <c r="AD12" s="21">
        <v>13</v>
      </c>
      <c r="AE12" s="21">
        <v>10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9">
        <v>3.3157894736842106</v>
      </c>
      <c r="C14" s="19">
        <v>3.4473684210526314</v>
      </c>
      <c r="D14" s="19">
        <v>3.763157894736842</v>
      </c>
      <c r="E14" s="19">
        <v>3.1470588235294117</v>
      </c>
      <c r="F14" s="19">
        <v>3.8611111111111112</v>
      </c>
      <c r="G14" s="19">
        <v>4.0263157894736841</v>
      </c>
      <c r="H14" s="19">
        <v>3.4594594594594597</v>
      </c>
      <c r="I14" s="19">
        <v>3.1621621621621623</v>
      </c>
      <c r="J14" s="19">
        <v>3.5526315789473686</v>
      </c>
      <c r="K14" s="19">
        <v>4.243243243243243</v>
      </c>
      <c r="L14" s="19">
        <v>4.1315789473684212</v>
      </c>
      <c r="M14" s="19">
        <v>3.6315789473684212</v>
      </c>
      <c r="N14" s="19">
        <v>3.53125</v>
      </c>
      <c r="O14" s="19">
        <v>3.4210526315789473</v>
      </c>
      <c r="P14" s="19">
        <v>3.0789473684210527</v>
      </c>
      <c r="Q14" s="19">
        <v>3.736842105263158</v>
      </c>
      <c r="R14" s="19">
        <v>3.5405405405405403</v>
      </c>
      <c r="S14" s="19">
        <v>2.5675675675675675</v>
      </c>
      <c r="T14" s="19">
        <v>4.1351351351351351</v>
      </c>
      <c r="U14" s="19">
        <v>4.1052631578947372</v>
      </c>
      <c r="V14" s="19">
        <v>3.5789473684210527</v>
      </c>
      <c r="W14" s="19">
        <v>3.6578947368421053</v>
      </c>
      <c r="X14" s="19">
        <v>3.8157894736842106</v>
      </c>
      <c r="Y14" s="19">
        <v>4.0789473684210522</v>
      </c>
      <c r="Z14" s="19">
        <v>3.9736842105263159</v>
      </c>
      <c r="AA14" s="19">
        <v>3.8918918918918921</v>
      </c>
      <c r="AB14" s="19">
        <v>4.0526315789473681</v>
      </c>
      <c r="AC14" s="19">
        <v>3.763157894736842</v>
      </c>
      <c r="AD14" s="19">
        <v>3.92</v>
      </c>
      <c r="AE14" s="19">
        <v>4.0357142857142856</v>
      </c>
      <c r="AF14" s="19">
        <v>3.763157894736842</v>
      </c>
    </row>
    <row r="15" spans="1:32" x14ac:dyDescent="0.25">
      <c r="A15" s="5" t="s">
        <v>37</v>
      </c>
      <c r="B15" s="18">
        <v>0.87318191528655664</v>
      </c>
      <c r="C15" s="18">
        <v>0.89132056359310252</v>
      </c>
      <c r="D15" s="18">
        <v>1.0763856067392612</v>
      </c>
      <c r="E15" s="18">
        <v>1.2584828032722206</v>
      </c>
      <c r="F15" s="18">
        <v>1.1988751341576764</v>
      </c>
      <c r="G15" s="18">
        <v>0.97223181823709326</v>
      </c>
      <c r="H15" s="18">
        <v>1.0696467380140715</v>
      </c>
      <c r="I15" s="18">
        <v>1.0932498320124249</v>
      </c>
      <c r="J15" s="18">
        <v>0.92114407186822844</v>
      </c>
      <c r="K15" s="18">
        <v>0.95467869537945182</v>
      </c>
      <c r="L15" s="18">
        <v>1.069757553527243</v>
      </c>
      <c r="M15" s="18">
        <v>1.0760551736979409</v>
      </c>
      <c r="N15" s="18">
        <v>1.343667945731793</v>
      </c>
      <c r="O15" s="18">
        <v>0.91921173478761975</v>
      </c>
      <c r="P15" s="18">
        <v>1.1242193434958252</v>
      </c>
      <c r="Q15" s="18">
        <v>0.92075792887416219</v>
      </c>
      <c r="R15" s="18">
        <v>0.76719527409166688</v>
      </c>
      <c r="S15" s="18">
        <v>1.1676315186579043</v>
      </c>
      <c r="T15" s="18">
        <v>1.0044944046678461</v>
      </c>
      <c r="U15" s="18">
        <v>0.76368500950398988</v>
      </c>
      <c r="V15" s="18">
        <v>1.1060418580459077</v>
      </c>
      <c r="W15" s="18">
        <v>1.020765896592958</v>
      </c>
      <c r="X15" s="18">
        <v>1.0359814033052477</v>
      </c>
      <c r="Y15" s="18">
        <v>0.9410051827231386</v>
      </c>
      <c r="Z15" s="18">
        <v>0.94402365136608213</v>
      </c>
      <c r="AA15" s="18">
        <v>0.93641704217558852</v>
      </c>
      <c r="AB15" s="18">
        <v>0.83657501306776605</v>
      </c>
      <c r="AC15" s="18">
        <v>1.1012084400555153</v>
      </c>
      <c r="AD15" s="18">
        <v>1.1874342087037912</v>
      </c>
      <c r="AE15" s="18">
        <v>0.92224134613944786</v>
      </c>
      <c r="AF15" s="18">
        <v>0.91339019595741411</v>
      </c>
    </row>
    <row r="16" spans="1:32" x14ac:dyDescent="0.25">
      <c r="A16" s="5" t="s">
        <v>38</v>
      </c>
      <c r="B16" s="19">
        <v>38</v>
      </c>
      <c r="C16" s="19">
        <v>38</v>
      </c>
      <c r="D16" s="19">
        <v>38</v>
      </c>
      <c r="E16" s="19">
        <v>34</v>
      </c>
      <c r="F16" s="19">
        <v>36</v>
      </c>
      <c r="G16" s="19">
        <v>38</v>
      </c>
      <c r="H16" s="19">
        <v>37</v>
      </c>
      <c r="I16" s="19">
        <v>37</v>
      </c>
      <c r="J16" s="19">
        <v>38</v>
      </c>
      <c r="K16" s="19">
        <v>37</v>
      </c>
      <c r="L16" s="19">
        <v>38</v>
      </c>
      <c r="M16" s="19">
        <v>38</v>
      </c>
      <c r="N16" s="19">
        <v>32</v>
      </c>
      <c r="O16" s="19">
        <v>38</v>
      </c>
      <c r="P16" s="19">
        <v>38</v>
      </c>
      <c r="Q16" s="19">
        <v>38</v>
      </c>
      <c r="R16" s="19">
        <v>37</v>
      </c>
      <c r="S16" s="19">
        <v>37</v>
      </c>
      <c r="T16" s="19">
        <v>37</v>
      </c>
      <c r="U16" s="19">
        <v>38</v>
      </c>
      <c r="V16" s="19">
        <v>38</v>
      </c>
      <c r="W16" s="19">
        <v>38</v>
      </c>
      <c r="X16" s="19">
        <v>38</v>
      </c>
      <c r="Y16" s="19">
        <v>38</v>
      </c>
      <c r="Z16" s="19">
        <v>38</v>
      </c>
      <c r="AA16" s="19">
        <v>37</v>
      </c>
      <c r="AB16" s="19">
        <v>38</v>
      </c>
      <c r="AC16" s="19">
        <v>38</v>
      </c>
      <c r="AD16" s="19">
        <v>25</v>
      </c>
      <c r="AE16" s="19">
        <v>28</v>
      </c>
      <c r="AF16" s="19">
        <v>38</v>
      </c>
    </row>
    <row r="18" spans="1:2" x14ac:dyDescent="0.25">
      <c r="A18" s="5" t="s">
        <v>128</v>
      </c>
      <c r="B18" s="5">
        <f>SUM(B7:B12)</f>
        <v>38</v>
      </c>
    </row>
    <row r="19" spans="1:2" x14ac:dyDescent="0.25">
      <c r="A19" s="5" t="s">
        <v>135</v>
      </c>
      <c r="B19" s="5">
        <v>66</v>
      </c>
    </row>
    <row r="20" spans="1:2" x14ac:dyDescent="0.25">
      <c r="A20" s="5" t="s">
        <v>129</v>
      </c>
      <c r="B20" s="22">
        <f>B18/B19</f>
        <v>0.5757575757575758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3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3</v>
      </c>
      <c r="D9" s="3">
        <v>2</v>
      </c>
      <c r="E9" s="3">
        <v>1</v>
      </c>
      <c r="F9" s="3">
        <v>1</v>
      </c>
      <c r="G9" s="3">
        <v>6</v>
      </c>
      <c r="H9" s="3">
        <v>1</v>
      </c>
      <c r="I9" s="3">
        <v>0</v>
      </c>
      <c r="J9" s="3">
        <v>2</v>
      </c>
      <c r="K9" s="3">
        <v>0</v>
      </c>
      <c r="L9" s="3">
        <v>1</v>
      </c>
      <c r="M9" s="3">
        <v>1</v>
      </c>
      <c r="N9" s="3">
        <v>0</v>
      </c>
      <c r="O9" s="3">
        <v>2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2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0</v>
      </c>
      <c r="F10" s="3">
        <v>2</v>
      </c>
      <c r="G10" s="3">
        <v>0</v>
      </c>
      <c r="H10" s="3">
        <v>0</v>
      </c>
      <c r="I10" s="3">
        <v>1</v>
      </c>
      <c r="J10" s="3">
        <v>2</v>
      </c>
      <c r="K10" s="3">
        <v>3</v>
      </c>
      <c r="L10" s="3">
        <v>0</v>
      </c>
      <c r="M10" s="3">
        <v>1</v>
      </c>
      <c r="N10" s="3">
        <v>4</v>
      </c>
      <c r="O10" s="3">
        <v>1</v>
      </c>
      <c r="P10" s="3">
        <v>3</v>
      </c>
      <c r="Q10" s="3">
        <v>1</v>
      </c>
      <c r="R10" s="3">
        <v>1</v>
      </c>
      <c r="S10" s="3">
        <v>2</v>
      </c>
      <c r="T10" s="3">
        <v>3</v>
      </c>
      <c r="U10" s="3">
        <v>1</v>
      </c>
      <c r="V10" s="3">
        <v>2</v>
      </c>
      <c r="W10" s="3">
        <v>5</v>
      </c>
      <c r="X10" s="3">
        <v>4</v>
      </c>
      <c r="Y10" s="3">
        <v>4</v>
      </c>
    </row>
    <row r="11" spans="1:25" x14ac:dyDescent="0.25">
      <c r="A11" s="8">
        <v>5</v>
      </c>
      <c r="B11" s="3">
        <v>1</v>
      </c>
      <c r="C11" s="3">
        <v>0</v>
      </c>
      <c r="D11" s="3">
        <v>2</v>
      </c>
      <c r="E11" s="3">
        <v>2</v>
      </c>
      <c r="F11" s="3">
        <v>3</v>
      </c>
      <c r="G11" s="3">
        <v>0</v>
      </c>
      <c r="H11" s="3">
        <v>5</v>
      </c>
      <c r="I11" s="3">
        <v>5</v>
      </c>
      <c r="J11" s="3">
        <v>2</v>
      </c>
      <c r="K11" s="3">
        <v>3</v>
      </c>
      <c r="L11" s="3">
        <v>3</v>
      </c>
      <c r="M11" s="3">
        <v>2</v>
      </c>
      <c r="N11" s="3">
        <v>2</v>
      </c>
      <c r="O11" s="3">
        <v>2</v>
      </c>
      <c r="P11" s="3">
        <v>1</v>
      </c>
      <c r="Q11" s="3">
        <v>4</v>
      </c>
      <c r="R11" s="3">
        <v>4</v>
      </c>
      <c r="S11" s="3">
        <v>4</v>
      </c>
      <c r="T11" s="3">
        <v>3</v>
      </c>
      <c r="U11" s="3">
        <v>2</v>
      </c>
      <c r="V11" s="3">
        <v>2</v>
      </c>
      <c r="W11" s="3">
        <v>0</v>
      </c>
      <c r="X11" s="3">
        <v>1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1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3.6666666666666665</v>
      </c>
      <c r="C14" s="18">
        <v>3</v>
      </c>
      <c r="D14" s="18">
        <v>3.6666666666666665</v>
      </c>
      <c r="E14" s="18">
        <v>3.1666666666666665</v>
      </c>
      <c r="F14" s="18">
        <v>4.333333333333333</v>
      </c>
      <c r="G14" s="18">
        <v>3</v>
      </c>
      <c r="H14" s="18">
        <v>4.666666666666667</v>
      </c>
      <c r="I14" s="18">
        <v>4.833333333333333</v>
      </c>
      <c r="J14" s="18">
        <v>4</v>
      </c>
      <c r="K14" s="18">
        <v>4.5</v>
      </c>
      <c r="L14" s="18">
        <v>4.5</v>
      </c>
      <c r="M14" s="18">
        <v>3.5</v>
      </c>
      <c r="N14" s="18">
        <v>4.333333333333333</v>
      </c>
      <c r="O14" s="18">
        <v>3.5</v>
      </c>
      <c r="P14" s="18">
        <v>4</v>
      </c>
      <c r="Q14" s="18">
        <v>4.5</v>
      </c>
      <c r="R14" s="18">
        <v>4.5</v>
      </c>
      <c r="S14" s="18">
        <v>4.666666666666667</v>
      </c>
      <c r="T14" s="18">
        <v>4.5</v>
      </c>
      <c r="U14" s="18">
        <v>4.25</v>
      </c>
      <c r="V14" s="18">
        <v>4.2</v>
      </c>
      <c r="W14" s="18">
        <v>3.8333333333333335</v>
      </c>
      <c r="X14" s="18">
        <v>4.2</v>
      </c>
      <c r="Y14" s="18">
        <v>3.6666666666666665</v>
      </c>
    </row>
    <row r="15" spans="1:25" x14ac:dyDescent="0.25">
      <c r="A15" s="5" t="s">
        <v>37</v>
      </c>
      <c r="B15" s="18">
        <v>0.81649658092772548</v>
      </c>
      <c r="C15" s="18">
        <v>1.0954451150103321</v>
      </c>
      <c r="D15" s="18">
        <v>1.2110601416389963</v>
      </c>
      <c r="E15" s="18">
        <v>1.4719601443879746</v>
      </c>
      <c r="F15" s="18">
        <v>0.81649658092772548</v>
      </c>
      <c r="G15" s="18">
        <v>0</v>
      </c>
      <c r="H15" s="18">
        <v>0.81649658092772714</v>
      </c>
      <c r="I15" s="18">
        <v>0.40824829046386302</v>
      </c>
      <c r="J15" s="18">
        <v>0.89442719099991586</v>
      </c>
      <c r="K15" s="18">
        <v>0.54772255750516607</v>
      </c>
      <c r="L15" s="18">
        <v>1</v>
      </c>
      <c r="M15" s="18">
        <v>1.3784048752090221</v>
      </c>
      <c r="N15" s="18">
        <v>0.51639777949432131</v>
      </c>
      <c r="O15" s="18">
        <v>1.51657508881031</v>
      </c>
      <c r="P15" s="18">
        <v>0.70710678118654757</v>
      </c>
      <c r="Q15" s="18">
        <v>0.83666002653407556</v>
      </c>
      <c r="R15" s="18">
        <v>0.83666002653407556</v>
      </c>
      <c r="S15" s="18">
        <v>0.51639777949432408</v>
      </c>
      <c r="T15" s="18">
        <v>0.54772255750516607</v>
      </c>
      <c r="U15" s="18">
        <v>0.9574271077563381</v>
      </c>
      <c r="V15" s="18">
        <v>0.83666002653407512</v>
      </c>
      <c r="W15" s="18">
        <v>0.40824829046386296</v>
      </c>
      <c r="X15" s="18">
        <v>0.44721359549995793</v>
      </c>
      <c r="Y15" s="18">
        <v>0.51639777949432131</v>
      </c>
    </row>
    <row r="16" spans="1:25" x14ac:dyDescent="0.25">
      <c r="A16" s="5" t="s">
        <v>38</v>
      </c>
      <c r="B16" s="19">
        <v>6</v>
      </c>
      <c r="C16" s="19">
        <v>6</v>
      </c>
      <c r="D16" s="19">
        <v>6</v>
      </c>
      <c r="E16" s="19">
        <v>6</v>
      </c>
      <c r="F16" s="19">
        <v>6</v>
      </c>
      <c r="G16" s="19">
        <v>6</v>
      </c>
      <c r="H16" s="19">
        <v>6</v>
      </c>
      <c r="I16" s="19">
        <v>6</v>
      </c>
      <c r="J16" s="19">
        <v>6</v>
      </c>
      <c r="K16" s="19">
        <v>6</v>
      </c>
      <c r="L16" s="19">
        <v>4</v>
      </c>
      <c r="M16" s="19">
        <v>6</v>
      </c>
      <c r="N16" s="19">
        <v>6</v>
      </c>
      <c r="O16" s="19">
        <v>6</v>
      </c>
      <c r="P16" s="19">
        <v>5</v>
      </c>
      <c r="Q16" s="19">
        <v>6</v>
      </c>
      <c r="R16" s="19">
        <v>6</v>
      </c>
      <c r="S16" s="19">
        <v>6</v>
      </c>
      <c r="T16" s="19">
        <v>6</v>
      </c>
      <c r="U16" s="19">
        <v>4</v>
      </c>
      <c r="V16" s="19">
        <v>5</v>
      </c>
      <c r="W16" s="19">
        <v>6</v>
      </c>
      <c r="X16" s="19">
        <v>5</v>
      </c>
      <c r="Y16" s="19">
        <v>6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1.425781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124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1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1</v>
      </c>
      <c r="E8" s="3">
        <v>2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2</v>
      </c>
      <c r="AB8" s="3">
        <v>1</v>
      </c>
      <c r="AC8" s="3">
        <v>2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0</v>
      </c>
      <c r="D9" s="3">
        <v>0</v>
      </c>
      <c r="E9" s="3">
        <v>1</v>
      </c>
      <c r="F9" s="3">
        <v>2</v>
      </c>
      <c r="G9" s="3">
        <v>1</v>
      </c>
      <c r="H9" s="3">
        <v>1</v>
      </c>
      <c r="I9" s="3">
        <v>0</v>
      </c>
      <c r="J9" s="3">
        <v>2</v>
      </c>
      <c r="K9" s="3">
        <v>0</v>
      </c>
      <c r="L9" s="3">
        <v>1</v>
      </c>
      <c r="M9" s="3">
        <v>1</v>
      </c>
      <c r="N9" s="3">
        <v>0</v>
      </c>
      <c r="O9" s="3">
        <v>1</v>
      </c>
      <c r="P9" s="3">
        <v>4</v>
      </c>
      <c r="Q9" s="3">
        <v>0</v>
      </c>
      <c r="R9" s="3">
        <v>1</v>
      </c>
      <c r="S9" s="3">
        <v>1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2</v>
      </c>
      <c r="Z9" s="3">
        <v>2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2</v>
      </c>
      <c r="C10" s="3">
        <v>3</v>
      </c>
      <c r="D10" s="3">
        <v>0</v>
      </c>
      <c r="E10" s="3">
        <v>0</v>
      </c>
      <c r="F10" s="3">
        <v>1</v>
      </c>
      <c r="G10" s="3">
        <v>1</v>
      </c>
      <c r="H10" s="3">
        <v>3</v>
      </c>
      <c r="I10" s="3">
        <v>2</v>
      </c>
      <c r="J10" s="3">
        <v>2</v>
      </c>
      <c r="K10" s="3">
        <v>1</v>
      </c>
      <c r="L10" s="3">
        <v>1</v>
      </c>
      <c r="M10" s="3">
        <v>2</v>
      </c>
      <c r="N10" s="3">
        <v>1</v>
      </c>
      <c r="O10" s="3">
        <v>3</v>
      </c>
      <c r="P10" s="3">
        <v>0</v>
      </c>
      <c r="Q10" s="3">
        <v>4</v>
      </c>
      <c r="R10" s="3">
        <v>1</v>
      </c>
      <c r="S10" s="3">
        <v>1</v>
      </c>
      <c r="T10" s="3">
        <v>3</v>
      </c>
      <c r="U10" s="3">
        <v>4</v>
      </c>
      <c r="V10" s="3">
        <v>2</v>
      </c>
      <c r="W10" s="3">
        <v>3</v>
      </c>
      <c r="X10" s="3">
        <v>2</v>
      </c>
      <c r="Y10" s="3">
        <v>1</v>
      </c>
      <c r="Z10" s="3">
        <v>1</v>
      </c>
      <c r="AA10" s="3">
        <v>1</v>
      </c>
      <c r="AB10" s="3">
        <v>1</v>
      </c>
      <c r="AC10" s="3">
        <v>2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3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2</v>
      </c>
      <c r="S11" s="3">
        <v>0</v>
      </c>
      <c r="T11" s="3">
        <v>1</v>
      </c>
      <c r="U11" s="3">
        <v>0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21">
        <v>0</v>
      </c>
      <c r="C12" s="21">
        <v>0</v>
      </c>
      <c r="D12" s="21">
        <v>1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1</v>
      </c>
      <c r="T12" s="21">
        <v>0</v>
      </c>
      <c r="U12" s="21">
        <v>0</v>
      </c>
      <c r="V12" s="21">
        <v>1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1</v>
      </c>
      <c r="AC12" s="21">
        <v>0</v>
      </c>
      <c r="AD12" s="21">
        <v>3</v>
      </c>
      <c r="AE12" s="21">
        <v>4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9">
        <v>3.5</v>
      </c>
      <c r="C14" s="19">
        <v>3.5</v>
      </c>
      <c r="D14" s="19">
        <v>1.3333333333333333</v>
      </c>
      <c r="E14" s="19">
        <v>2</v>
      </c>
      <c r="F14" s="19">
        <v>3.75</v>
      </c>
      <c r="G14" s="19">
        <v>3.5</v>
      </c>
      <c r="H14" s="19">
        <v>3.75</v>
      </c>
      <c r="I14" s="19">
        <v>2.5</v>
      </c>
      <c r="J14" s="19">
        <v>3.5</v>
      </c>
      <c r="K14" s="19">
        <v>4.75</v>
      </c>
      <c r="L14" s="19">
        <v>3.25</v>
      </c>
      <c r="M14" s="19">
        <v>4</v>
      </c>
      <c r="N14" s="19">
        <v>3</v>
      </c>
      <c r="O14" s="19">
        <v>3.75</v>
      </c>
      <c r="P14" s="19">
        <v>3</v>
      </c>
      <c r="Q14" s="19">
        <v>4</v>
      </c>
      <c r="R14" s="19">
        <v>4.25</v>
      </c>
      <c r="S14" s="19">
        <v>3</v>
      </c>
      <c r="T14" s="19">
        <v>4.25</v>
      </c>
      <c r="U14" s="19">
        <v>4</v>
      </c>
      <c r="V14" s="19">
        <v>4.333333333333333</v>
      </c>
      <c r="W14" s="19">
        <v>3.75</v>
      </c>
      <c r="X14" s="19">
        <v>4</v>
      </c>
      <c r="Y14" s="19">
        <v>3.75</v>
      </c>
      <c r="Z14" s="19">
        <v>3.75</v>
      </c>
      <c r="AA14" s="19">
        <v>3.25</v>
      </c>
      <c r="AB14" s="19">
        <v>3</v>
      </c>
      <c r="AC14" s="19">
        <v>3</v>
      </c>
      <c r="AD14" s="19">
        <v>2</v>
      </c>
      <c r="AE14" s="19"/>
      <c r="AF14" s="19">
        <v>3.5</v>
      </c>
    </row>
    <row r="15" spans="1:32" x14ac:dyDescent="0.25">
      <c r="A15" s="5" t="s">
        <v>37</v>
      </c>
      <c r="B15" s="18">
        <v>0.57735026918962573</v>
      </c>
      <c r="C15" s="18">
        <v>1</v>
      </c>
      <c r="D15" s="18">
        <v>0.57735026918962584</v>
      </c>
      <c r="E15" s="18">
        <v>0.81649658092772603</v>
      </c>
      <c r="F15" s="18">
        <v>0.9574271077563381</v>
      </c>
      <c r="G15" s="18">
        <v>1.2909944487358056</v>
      </c>
      <c r="H15" s="18">
        <v>0.5</v>
      </c>
      <c r="I15" s="18">
        <v>1.7320508075688772</v>
      </c>
      <c r="J15" s="18">
        <v>0.57735026918962573</v>
      </c>
      <c r="K15" s="18">
        <v>0.5</v>
      </c>
      <c r="L15" s="18">
        <v>1.707825127659933</v>
      </c>
      <c r="M15" s="18">
        <v>0.81649658092772603</v>
      </c>
      <c r="N15" s="18">
        <v>1.8257418583505538</v>
      </c>
      <c r="O15" s="18">
        <v>0.5</v>
      </c>
      <c r="P15" s="18">
        <v>0</v>
      </c>
      <c r="Q15" s="18">
        <v>0</v>
      </c>
      <c r="R15" s="18">
        <v>0.9574271077563381</v>
      </c>
      <c r="S15" s="18">
        <v>1</v>
      </c>
      <c r="T15" s="18">
        <v>0.5</v>
      </c>
      <c r="U15" s="18">
        <v>0</v>
      </c>
      <c r="V15" s="18">
        <v>0.57735026918962473</v>
      </c>
      <c r="W15" s="18">
        <v>0.5</v>
      </c>
      <c r="X15" s="18">
        <v>0.81649658092772603</v>
      </c>
      <c r="Y15" s="18">
        <v>0.9574271077563381</v>
      </c>
      <c r="Z15" s="18">
        <v>0.9574271077563381</v>
      </c>
      <c r="AA15" s="18">
        <v>1.5</v>
      </c>
      <c r="AB15" s="18">
        <v>1</v>
      </c>
      <c r="AC15" s="18">
        <v>1.1547005383792515</v>
      </c>
      <c r="AD15" s="18"/>
      <c r="AE15" s="18"/>
      <c r="AF15" s="18">
        <v>0.57735026918962573</v>
      </c>
    </row>
    <row r="16" spans="1:32" x14ac:dyDescent="0.25">
      <c r="A16" s="5" t="s">
        <v>38</v>
      </c>
      <c r="B16" s="19">
        <v>4</v>
      </c>
      <c r="C16" s="19">
        <v>4</v>
      </c>
      <c r="D16" s="19">
        <v>3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  <c r="K16" s="19">
        <v>4</v>
      </c>
      <c r="L16" s="19">
        <v>4</v>
      </c>
      <c r="M16" s="19">
        <v>4</v>
      </c>
      <c r="N16" s="19">
        <v>4</v>
      </c>
      <c r="O16" s="19">
        <v>4</v>
      </c>
      <c r="P16" s="19">
        <v>4</v>
      </c>
      <c r="Q16" s="19">
        <v>4</v>
      </c>
      <c r="R16" s="19">
        <v>4</v>
      </c>
      <c r="S16" s="19">
        <v>3</v>
      </c>
      <c r="T16" s="19">
        <v>4</v>
      </c>
      <c r="U16" s="19">
        <v>4</v>
      </c>
      <c r="V16" s="19">
        <v>3</v>
      </c>
      <c r="W16" s="19">
        <v>4</v>
      </c>
      <c r="X16" s="19">
        <v>4</v>
      </c>
      <c r="Y16" s="19">
        <v>4</v>
      </c>
      <c r="Z16" s="19">
        <v>4</v>
      </c>
      <c r="AA16" s="19">
        <v>4</v>
      </c>
      <c r="AB16" s="19">
        <v>3</v>
      </c>
      <c r="AC16" s="19">
        <v>4</v>
      </c>
      <c r="AD16" s="19">
        <v>1</v>
      </c>
      <c r="AE16" s="19">
        <v>0</v>
      </c>
      <c r="AF16" s="19">
        <v>4</v>
      </c>
    </row>
    <row r="18" spans="1:2" x14ac:dyDescent="0.25">
      <c r="A18" s="5" t="s">
        <v>128</v>
      </c>
      <c r="B18" s="5">
        <f>SUM(B7:B12)</f>
        <v>4</v>
      </c>
    </row>
    <row r="19" spans="1:2" x14ac:dyDescent="0.25">
      <c r="A19" s="5" t="s">
        <v>135</v>
      </c>
      <c r="B19" s="5">
        <v>5</v>
      </c>
    </row>
    <row r="20" spans="1:2" x14ac:dyDescent="0.25">
      <c r="A20" s="5" t="s">
        <v>129</v>
      </c>
      <c r="B20" s="22">
        <f>B18/B19</f>
        <v>0.8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131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4">
        <v>1</v>
      </c>
      <c r="C7" s="24">
        <v>4</v>
      </c>
      <c r="D7" s="24">
        <v>1</v>
      </c>
      <c r="E7" s="24">
        <v>4</v>
      </c>
      <c r="F7" s="24">
        <v>1</v>
      </c>
      <c r="G7" s="24">
        <v>2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1</v>
      </c>
      <c r="O7" s="24">
        <v>1</v>
      </c>
      <c r="P7" s="24">
        <v>0</v>
      </c>
      <c r="Q7" s="24">
        <v>1</v>
      </c>
      <c r="R7" s="24">
        <v>0</v>
      </c>
      <c r="S7" s="24">
        <v>0</v>
      </c>
      <c r="T7" s="24">
        <v>0</v>
      </c>
      <c r="U7" s="24">
        <v>0</v>
      </c>
      <c r="V7" s="24">
        <v>1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7</v>
      </c>
      <c r="C8" s="24">
        <v>6</v>
      </c>
      <c r="D8" s="24">
        <v>5</v>
      </c>
      <c r="E8" s="24">
        <v>5</v>
      </c>
      <c r="F8" s="24">
        <v>0</v>
      </c>
      <c r="G8" s="24">
        <v>2</v>
      </c>
      <c r="H8" s="24">
        <v>0</v>
      </c>
      <c r="I8" s="24">
        <v>0</v>
      </c>
      <c r="J8" s="24">
        <v>1</v>
      </c>
      <c r="K8" s="24">
        <v>1</v>
      </c>
      <c r="L8" s="24">
        <v>1</v>
      </c>
      <c r="M8" s="24">
        <v>3</v>
      </c>
      <c r="N8" s="24">
        <v>2</v>
      </c>
      <c r="O8" s="24">
        <v>0</v>
      </c>
      <c r="P8" s="24">
        <v>0</v>
      </c>
      <c r="Q8" s="24">
        <v>0</v>
      </c>
      <c r="R8" s="24">
        <v>1</v>
      </c>
      <c r="S8" s="24">
        <v>1</v>
      </c>
      <c r="T8" s="24">
        <v>1</v>
      </c>
      <c r="U8" s="24">
        <v>0</v>
      </c>
      <c r="V8" s="24">
        <v>2</v>
      </c>
      <c r="W8" s="24">
        <v>1</v>
      </c>
      <c r="X8" s="24">
        <v>2</v>
      </c>
      <c r="Y8" s="24">
        <v>4</v>
      </c>
    </row>
    <row r="9" spans="1:25" x14ac:dyDescent="0.25">
      <c r="A9" s="23">
        <v>3</v>
      </c>
      <c r="B9" s="24">
        <v>6</v>
      </c>
      <c r="C9" s="24">
        <v>5</v>
      </c>
      <c r="D9" s="24">
        <v>7</v>
      </c>
      <c r="E9" s="24">
        <v>4</v>
      </c>
      <c r="F9" s="24">
        <v>3</v>
      </c>
      <c r="G9" s="24">
        <v>5</v>
      </c>
      <c r="H9" s="24">
        <v>2</v>
      </c>
      <c r="I9" s="24">
        <v>2</v>
      </c>
      <c r="J9" s="24">
        <v>6</v>
      </c>
      <c r="K9" s="24">
        <v>7</v>
      </c>
      <c r="L9" s="24">
        <v>2</v>
      </c>
      <c r="M9" s="24">
        <v>6</v>
      </c>
      <c r="N9" s="24">
        <v>6</v>
      </c>
      <c r="O9" s="24">
        <v>3</v>
      </c>
      <c r="P9" s="24">
        <v>5</v>
      </c>
      <c r="Q9" s="24">
        <v>3</v>
      </c>
      <c r="R9" s="24">
        <v>3</v>
      </c>
      <c r="S9" s="24">
        <v>1</v>
      </c>
      <c r="T9" s="24">
        <v>3</v>
      </c>
      <c r="U9" s="24">
        <v>6</v>
      </c>
      <c r="V9" s="24">
        <v>3</v>
      </c>
      <c r="W9" s="24">
        <v>6</v>
      </c>
      <c r="X9" s="24">
        <v>5</v>
      </c>
      <c r="Y9" s="24">
        <v>6</v>
      </c>
    </row>
    <row r="10" spans="1:25" x14ac:dyDescent="0.25">
      <c r="A10" s="23">
        <v>4</v>
      </c>
      <c r="B10" s="24">
        <v>2</v>
      </c>
      <c r="C10" s="24">
        <v>1</v>
      </c>
      <c r="D10" s="24">
        <v>3</v>
      </c>
      <c r="E10" s="24">
        <v>1</v>
      </c>
      <c r="F10" s="24">
        <v>9</v>
      </c>
      <c r="G10" s="24">
        <v>6</v>
      </c>
      <c r="H10" s="24">
        <v>8</v>
      </c>
      <c r="I10" s="24">
        <v>11</v>
      </c>
      <c r="J10" s="24">
        <v>8</v>
      </c>
      <c r="K10" s="24">
        <v>6</v>
      </c>
      <c r="L10" s="24">
        <v>4</v>
      </c>
      <c r="M10" s="24">
        <v>6</v>
      </c>
      <c r="N10" s="24">
        <v>3</v>
      </c>
      <c r="O10" s="24">
        <v>7</v>
      </c>
      <c r="P10" s="24">
        <v>3</v>
      </c>
      <c r="Q10" s="24">
        <v>7</v>
      </c>
      <c r="R10" s="24">
        <v>6</v>
      </c>
      <c r="S10" s="24">
        <v>8</v>
      </c>
      <c r="T10" s="24">
        <v>8</v>
      </c>
      <c r="U10" s="24">
        <v>8</v>
      </c>
      <c r="V10" s="24">
        <v>6</v>
      </c>
      <c r="W10" s="24">
        <v>7</v>
      </c>
      <c r="X10" s="24">
        <v>7</v>
      </c>
      <c r="Y10" s="24">
        <v>6</v>
      </c>
    </row>
    <row r="11" spans="1:25" x14ac:dyDescent="0.25">
      <c r="A11" s="23">
        <v>5</v>
      </c>
      <c r="B11" s="24">
        <v>1</v>
      </c>
      <c r="C11" s="24">
        <v>1</v>
      </c>
      <c r="D11" s="24">
        <v>1</v>
      </c>
      <c r="E11" s="24">
        <v>3</v>
      </c>
      <c r="F11" s="24">
        <v>3</v>
      </c>
      <c r="G11" s="24">
        <v>2</v>
      </c>
      <c r="H11" s="24">
        <v>7</v>
      </c>
      <c r="I11" s="24">
        <v>4</v>
      </c>
      <c r="J11" s="24">
        <v>2</v>
      </c>
      <c r="K11" s="24">
        <v>3</v>
      </c>
      <c r="L11" s="24">
        <v>1</v>
      </c>
      <c r="M11" s="24">
        <v>2</v>
      </c>
      <c r="N11" s="24">
        <v>5</v>
      </c>
      <c r="O11" s="24">
        <v>6</v>
      </c>
      <c r="P11" s="24">
        <v>5</v>
      </c>
      <c r="Q11" s="24">
        <v>6</v>
      </c>
      <c r="R11" s="24">
        <v>7</v>
      </c>
      <c r="S11" s="24">
        <v>7</v>
      </c>
      <c r="T11" s="24">
        <v>5</v>
      </c>
      <c r="U11" s="24">
        <v>3</v>
      </c>
      <c r="V11" s="24">
        <v>4</v>
      </c>
      <c r="W11" s="24">
        <v>3</v>
      </c>
      <c r="X11" s="24">
        <v>3</v>
      </c>
      <c r="Y11" s="24">
        <v>1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9</v>
      </c>
      <c r="M12" s="24">
        <v>0</v>
      </c>
      <c r="N12" s="24">
        <v>0</v>
      </c>
      <c r="O12" s="24">
        <v>0</v>
      </c>
      <c r="P12" s="24">
        <v>4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6" t="s">
        <v>36</v>
      </c>
      <c r="B14" s="27">
        <v>2.7058823529411766</v>
      </c>
      <c r="C14" s="27">
        <v>2.3529411764705883</v>
      </c>
      <c r="D14" s="27">
        <v>2.8823529411764706</v>
      </c>
      <c r="E14" s="27">
        <v>2.6470588235294117</v>
      </c>
      <c r="F14" s="27">
        <v>3.8125</v>
      </c>
      <c r="G14" s="27">
        <v>3.2352941176470589</v>
      </c>
      <c r="H14" s="27">
        <v>4.2941176470588234</v>
      </c>
      <c r="I14" s="27">
        <v>4.117647058823529</v>
      </c>
      <c r="J14" s="27">
        <v>3.6470588235294117</v>
      </c>
      <c r="K14" s="27">
        <v>3.6470588235294117</v>
      </c>
      <c r="L14" s="27">
        <v>3.625</v>
      </c>
      <c r="M14" s="27">
        <v>3.4117647058823528</v>
      </c>
      <c r="N14" s="27">
        <v>3.5294117647058822</v>
      </c>
      <c r="O14" s="27">
        <v>4</v>
      </c>
      <c r="P14" s="27">
        <v>4</v>
      </c>
      <c r="Q14" s="27">
        <v>4</v>
      </c>
      <c r="R14" s="27">
        <v>4.117647058823529</v>
      </c>
      <c r="S14" s="27">
        <v>4.2352941176470589</v>
      </c>
      <c r="T14" s="27">
        <v>4</v>
      </c>
      <c r="U14" s="27">
        <v>3.8235294117647061</v>
      </c>
      <c r="V14" s="27">
        <v>3.625</v>
      </c>
      <c r="W14" s="27">
        <v>3.7058823529411766</v>
      </c>
      <c r="X14" s="27">
        <v>3.6470588235294117</v>
      </c>
      <c r="Y14" s="27">
        <v>3.2352941176470589</v>
      </c>
    </row>
    <row r="15" spans="1:25" x14ac:dyDescent="0.25">
      <c r="A15" s="26" t="s">
        <v>37</v>
      </c>
      <c r="B15" s="27">
        <v>0.98518436614377802</v>
      </c>
      <c r="C15" s="27">
        <v>1.1147408034263073</v>
      </c>
      <c r="D15" s="27">
        <v>0.99261982533448223</v>
      </c>
      <c r="E15" s="27">
        <v>1.4116115112960539</v>
      </c>
      <c r="F15" s="27">
        <v>0.98107084351742924</v>
      </c>
      <c r="G15" s="27">
        <v>1.200490095997562</v>
      </c>
      <c r="H15" s="27">
        <v>0.68599434057003417</v>
      </c>
      <c r="I15" s="27">
        <v>0.6002450479987802</v>
      </c>
      <c r="J15" s="27">
        <v>0.78590524799337547</v>
      </c>
      <c r="K15" s="27">
        <v>0.8617697249402122</v>
      </c>
      <c r="L15" s="27">
        <v>0.91612538131290433</v>
      </c>
      <c r="M15" s="27">
        <v>0.93933643662772448</v>
      </c>
      <c r="N15" s="27">
        <v>1.2307338795828049</v>
      </c>
      <c r="O15" s="27">
        <v>1.0606601717798212</v>
      </c>
      <c r="P15" s="27">
        <v>0.9128709291752769</v>
      </c>
      <c r="Q15" s="27">
        <v>1.0606601717798212</v>
      </c>
      <c r="R15" s="27">
        <v>0.92752041360126303</v>
      </c>
      <c r="S15" s="27">
        <v>0.83137023677073951</v>
      </c>
      <c r="T15" s="27">
        <v>0.8660254037844386</v>
      </c>
      <c r="U15" s="27">
        <v>0.7276068751089988</v>
      </c>
      <c r="V15" s="27">
        <v>1.2041594578792296</v>
      </c>
      <c r="W15" s="27">
        <v>0.84887468762716545</v>
      </c>
      <c r="X15" s="27">
        <v>0.93147574247724185</v>
      </c>
      <c r="Y15" s="27">
        <v>0.90342485608280421</v>
      </c>
    </row>
    <row r="16" spans="1:25" x14ac:dyDescent="0.25">
      <c r="A16" s="26" t="s">
        <v>38</v>
      </c>
      <c r="B16" s="28">
        <v>17</v>
      </c>
      <c r="C16" s="28">
        <v>17</v>
      </c>
      <c r="D16" s="28">
        <v>17</v>
      </c>
      <c r="E16" s="28">
        <v>17</v>
      </c>
      <c r="F16" s="28">
        <v>16</v>
      </c>
      <c r="G16" s="28">
        <v>17</v>
      </c>
      <c r="H16" s="28">
        <v>17</v>
      </c>
      <c r="I16" s="28">
        <v>17</v>
      </c>
      <c r="J16" s="28">
        <v>17</v>
      </c>
      <c r="K16" s="28">
        <v>17</v>
      </c>
      <c r="L16" s="28">
        <v>8</v>
      </c>
      <c r="M16" s="28">
        <v>17</v>
      </c>
      <c r="N16" s="28">
        <v>17</v>
      </c>
      <c r="O16" s="28">
        <v>17</v>
      </c>
      <c r="P16" s="28">
        <v>13</v>
      </c>
      <c r="Q16" s="28">
        <v>17</v>
      </c>
      <c r="R16" s="28">
        <v>17</v>
      </c>
      <c r="S16" s="28">
        <v>17</v>
      </c>
      <c r="T16" s="28">
        <v>17</v>
      </c>
      <c r="U16" s="28">
        <v>17</v>
      </c>
      <c r="V16" s="28">
        <v>16</v>
      </c>
      <c r="W16" s="28">
        <v>17</v>
      </c>
      <c r="X16" s="28">
        <v>17</v>
      </c>
      <c r="Y16" s="28">
        <v>17</v>
      </c>
    </row>
  </sheetData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0.855468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131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0</v>
      </c>
      <c r="L8" s="3">
        <v>0</v>
      </c>
      <c r="M8" s="3">
        <v>1</v>
      </c>
      <c r="N8" s="3">
        <v>0</v>
      </c>
      <c r="O8" s="3">
        <v>2</v>
      </c>
      <c r="P8" s="3">
        <v>1</v>
      </c>
      <c r="Q8" s="3">
        <v>2</v>
      </c>
      <c r="R8" s="3">
        <v>2</v>
      </c>
      <c r="S8" s="3">
        <v>1</v>
      </c>
      <c r="T8" s="3">
        <v>1</v>
      </c>
      <c r="U8" s="3">
        <v>1</v>
      </c>
      <c r="V8" s="3">
        <v>1</v>
      </c>
      <c r="W8" s="3">
        <v>2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3</v>
      </c>
      <c r="C9" s="3">
        <v>2</v>
      </c>
      <c r="D9" s="3">
        <v>1</v>
      </c>
      <c r="E9" s="3">
        <v>3</v>
      </c>
      <c r="F9" s="3">
        <v>1</v>
      </c>
      <c r="G9" s="3">
        <v>3</v>
      </c>
      <c r="H9" s="3">
        <v>2</v>
      </c>
      <c r="I9" s="3">
        <v>3</v>
      </c>
      <c r="J9" s="3">
        <v>4</v>
      </c>
      <c r="K9" s="3">
        <v>3</v>
      </c>
      <c r="L9" s="3">
        <v>2</v>
      </c>
      <c r="M9" s="3">
        <v>1</v>
      </c>
      <c r="N9" s="3">
        <v>3</v>
      </c>
      <c r="O9" s="3">
        <v>1</v>
      </c>
      <c r="P9" s="3">
        <v>3</v>
      </c>
      <c r="Q9" s="3">
        <v>2</v>
      </c>
      <c r="R9" s="3">
        <v>2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2</v>
      </c>
      <c r="Y9" s="3">
        <v>1</v>
      </c>
      <c r="Z9" s="3">
        <v>2</v>
      </c>
      <c r="AA9" s="3">
        <v>0</v>
      </c>
      <c r="AB9" s="3">
        <v>1</v>
      </c>
      <c r="AC9" s="3">
        <v>1</v>
      </c>
      <c r="AD9" s="3">
        <v>0</v>
      </c>
      <c r="AE9" s="3">
        <v>0</v>
      </c>
      <c r="AF9" s="3">
        <v>3</v>
      </c>
    </row>
    <row r="10" spans="1:32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2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2</v>
      </c>
      <c r="M10" s="3">
        <v>2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2</v>
      </c>
      <c r="T10" s="3">
        <v>3</v>
      </c>
      <c r="U10" s="3">
        <v>3</v>
      </c>
      <c r="V10" s="3">
        <v>3</v>
      </c>
      <c r="W10" s="3">
        <v>1</v>
      </c>
      <c r="X10" s="3">
        <v>2</v>
      </c>
      <c r="Y10" s="3">
        <v>3</v>
      </c>
      <c r="Z10" s="3">
        <v>3</v>
      </c>
      <c r="AA10" s="3">
        <v>3</v>
      </c>
      <c r="AB10" s="3">
        <v>3</v>
      </c>
      <c r="AC10" s="3">
        <v>3</v>
      </c>
      <c r="AD10" s="3">
        <v>2</v>
      </c>
      <c r="AE10" s="3">
        <v>3</v>
      </c>
      <c r="AF10" s="3">
        <v>1</v>
      </c>
    </row>
    <row r="11" spans="1:32" x14ac:dyDescent="0.25">
      <c r="A11" s="8">
        <v>5</v>
      </c>
      <c r="B11" s="3">
        <v>1</v>
      </c>
      <c r="C11" s="3">
        <v>1</v>
      </c>
      <c r="D11" s="3">
        <v>3</v>
      </c>
      <c r="E11" s="3">
        <v>2</v>
      </c>
      <c r="F11" s="3">
        <v>2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1</v>
      </c>
      <c r="N12" s="21">
        <v>0</v>
      </c>
      <c r="O12" s="21">
        <v>1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1</v>
      </c>
      <c r="AB12" s="21">
        <v>0</v>
      </c>
      <c r="AC12" s="21">
        <v>0</v>
      </c>
      <c r="AD12" s="21">
        <v>3</v>
      </c>
      <c r="AE12" s="21">
        <v>1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9">
        <v>3.2</v>
      </c>
      <c r="C14" s="19">
        <v>3</v>
      </c>
      <c r="D14" s="19">
        <v>4.4000000000000004</v>
      </c>
      <c r="E14" s="19">
        <v>3.8</v>
      </c>
      <c r="F14" s="19">
        <v>4.2</v>
      </c>
      <c r="G14" s="19">
        <v>3.2</v>
      </c>
      <c r="H14" s="19">
        <v>2.8</v>
      </c>
      <c r="I14" s="19">
        <v>3</v>
      </c>
      <c r="J14" s="19">
        <v>2.8</v>
      </c>
      <c r="K14" s="19">
        <v>3.6</v>
      </c>
      <c r="L14" s="19">
        <v>3.8</v>
      </c>
      <c r="M14" s="19">
        <v>3.25</v>
      </c>
      <c r="N14" s="19">
        <v>3.6</v>
      </c>
      <c r="O14" s="19">
        <v>2.75</v>
      </c>
      <c r="P14" s="19">
        <v>3</v>
      </c>
      <c r="Q14" s="19">
        <v>2.8</v>
      </c>
      <c r="R14" s="19">
        <v>2.8</v>
      </c>
      <c r="S14" s="19">
        <v>2.8</v>
      </c>
      <c r="T14" s="19">
        <v>3.4</v>
      </c>
      <c r="U14" s="19">
        <v>3.4</v>
      </c>
      <c r="V14" s="19">
        <v>3.4</v>
      </c>
      <c r="W14" s="19">
        <v>2.8</v>
      </c>
      <c r="X14" s="19">
        <v>3</v>
      </c>
      <c r="Y14" s="19">
        <v>3.4</v>
      </c>
      <c r="Z14" s="19">
        <v>3.6</v>
      </c>
      <c r="AA14" s="19">
        <v>4.25</v>
      </c>
      <c r="AB14" s="19">
        <v>4</v>
      </c>
      <c r="AC14" s="19">
        <v>4</v>
      </c>
      <c r="AD14" s="19">
        <v>4</v>
      </c>
      <c r="AE14" s="19">
        <v>4.25</v>
      </c>
      <c r="AF14" s="19">
        <v>3</v>
      </c>
    </row>
    <row r="15" spans="1:32" x14ac:dyDescent="0.25">
      <c r="A15" s="5" t="s">
        <v>37</v>
      </c>
      <c r="B15" s="18">
        <v>1.0954451150103319</v>
      </c>
      <c r="C15" s="18">
        <v>1.2247448713915889</v>
      </c>
      <c r="D15" s="18">
        <v>0.8944271909999163</v>
      </c>
      <c r="E15" s="18">
        <v>1.0954451150103319</v>
      </c>
      <c r="F15" s="18">
        <v>0.83666002653407512</v>
      </c>
      <c r="G15" s="18">
        <v>1.0954451150103319</v>
      </c>
      <c r="H15" s="18">
        <v>1.4832396974191324</v>
      </c>
      <c r="I15" s="18">
        <v>1.4142135623730951</v>
      </c>
      <c r="J15" s="18">
        <v>0.44721359549995715</v>
      </c>
      <c r="K15" s="18">
        <v>0.8944271909999163</v>
      </c>
      <c r="L15" s="18">
        <v>0.83666002653407512</v>
      </c>
      <c r="M15" s="18">
        <v>0.9574271077563381</v>
      </c>
      <c r="N15" s="18">
        <v>0.8944271909999163</v>
      </c>
      <c r="O15" s="18">
        <v>0.9574271077563381</v>
      </c>
      <c r="P15" s="18">
        <v>0.70710678118654757</v>
      </c>
      <c r="Q15" s="18">
        <v>0.83666002653407512</v>
      </c>
      <c r="R15" s="18">
        <v>0.83666002653407512</v>
      </c>
      <c r="S15" s="18">
        <v>1.3038404810405295</v>
      </c>
      <c r="T15" s="18">
        <v>0.8944271909999163</v>
      </c>
      <c r="U15" s="18">
        <v>0.8944271909999163</v>
      </c>
      <c r="V15" s="18">
        <v>0.8944271909999163</v>
      </c>
      <c r="W15" s="18">
        <v>0.83666002653407512</v>
      </c>
      <c r="X15" s="18">
        <v>1.2247448713915889</v>
      </c>
      <c r="Y15" s="18">
        <v>0.8944271909999163</v>
      </c>
      <c r="Z15" s="18">
        <v>0.54772255750516674</v>
      </c>
      <c r="AA15" s="18">
        <v>0.5</v>
      </c>
      <c r="AB15" s="18">
        <v>0.70710678118654757</v>
      </c>
      <c r="AC15" s="18">
        <v>0.70710678118654757</v>
      </c>
      <c r="AD15" s="18">
        <v>0</v>
      </c>
      <c r="AE15" s="18">
        <v>0.5</v>
      </c>
      <c r="AF15" s="18">
        <v>0.70710678118654757</v>
      </c>
    </row>
    <row r="16" spans="1:32" x14ac:dyDescent="0.25">
      <c r="A16" s="5" t="s">
        <v>38</v>
      </c>
      <c r="B16" s="19">
        <v>5</v>
      </c>
      <c r="C16" s="19">
        <v>5</v>
      </c>
      <c r="D16" s="19">
        <v>5</v>
      </c>
      <c r="E16" s="19">
        <v>5</v>
      </c>
      <c r="F16" s="19">
        <v>5</v>
      </c>
      <c r="G16" s="19">
        <v>5</v>
      </c>
      <c r="H16" s="19">
        <v>5</v>
      </c>
      <c r="I16" s="19">
        <v>5</v>
      </c>
      <c r="J16" s="19">
        <v>5</v>
      </c>
      <c r="K16" s="19">
        <v>5</v>
      </c>
      <c r="L16" s="19">
        <v>5</v>
      </c>
      <c r="M16" s="19">
        <v>4</v>
      </c>
      <c r="N16" s="19">
        <v>5</v>
      </c>
      <c r="O16" s="19">
        <v>4</v>
      </c>
      <c r="P16" s="19">
        <v>5</v>
      </c>
      <c r="Q16" s="19">
        <v>5</v>
      </c>
      <c r="R16" s="19">
        <v>5</v>
      </c>
      <c r="S16" s="19">
        <v>5</v>
      </c>
      <c r="T16" s="19">
        <v>5</v>
      </c>
      <c r="U16" s="19">
        <v>5</v>
      </c>
      <c r="V16" s="19">
        <v>5</v>
      </c>
      <c r="W16" s="19">
        <v>5</v>
      </c>
      <c r="X16" s="19">
        <v>5</v>
      </c>
      <c r="Y16" s="19">
        <v>5</v>
      </c>
      <c r="Z16" s="19">
        <v>5</v>
      </c>
      <c r="AA16" s="19">
        <v>4</v>
      </c>
      <c r="AB16" s="19">
        <v>5</v>
      </c>
      <c r="AC16" s="19">
        <v>5</v>
      </c>
      <c r="AD16" s="19">
        <v>2</v>
      </c>
      <c r="AE16" s="19">
        <v>4</v>
      </c>
      <c r="AF16" s="19">
        <v>5</v>
      </c>
    </row>
    <row r="18" spans="1:2" x14ac:dyDescent="0.25">
      <c r="A18" s="5" t="s">
        <v>128</v>
      </c>
      <c r="B18" s="5">
        <f>SUM(B7:B12)</f>
        <v>5</v>
      </c>
    </row>
    <row r="19" spans="1:2" x14ac:dyDescent="0.25">
      <c r="A19" s="5" t="s">
        <v>135</v>
      </c>
      <c r="B19" s="5">
        <v>12</v>
      </c>
    </row>
    <row r="20" spans="1:2" x14ac:dyDescent="0.25">
      <c r="A20" s="5" t="s">
        <v>129</v>
      </c>
      <c r="B20" s="22">
        <f>B18/B19</f>
        <v>0.41666666666666669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126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5">
      <c r="A12" s="8" t="s">
        <v>120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1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126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2</v>
      </c>
      <c r="R9" s="3">
        <v>0</v>
      </c>
      <c r="S9" s="3">
        <v>0</v>
      </c>
      <c r="T9" s="3">
        <v>2</v>
      </c>
      <c r="U9" s="3">
        <v>1</v>
      </c>
      <c r="V9" s="3">
        <v>0</v>
      </c>
      <c r="W9" s="3">
        <v>2</v>
      </c>
      <c r="X9" s="3">
        <v>0</v>
      </c>
      <c r="Y9" s="3">
        <v>0</v>
      </c>
      <c r="Z9" s="3">
        <v>0</v>
      </c>
      <c r="AA9" s="3">
        <v>1</v>
      </c>
      <c r="AB9" s="3">
        <v>0</v>
      </c>
      <c r="AC9" s="3">
        <v>0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2</v>
      </c>
      <c r="C10" s="3">
        <v>2</v>
      </c>
      <c r="D10" s="3">
        <v>2</v>
      </c>
      <c r="E10" s="3">
        <v>2</v>
      </c>
      <c r="F10" s="3">
        <v>3</v>
      </c>
      <c r="G10" s="3">
        <v>2</v>
      </c>
      <c r="H10" s="3">
        <v>2</v>
      </c>
      <c r="I10" s="3">
        <v>2</v>
      </c>
      <c r="J10" s="3">
        <v>3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  <c r="P10" s="3">
        <v>3</v>
      </c>
      <c r="Q10" s="3">
        <v>1</v>
      </c>
      <c r="R10" s="3">
        <v>3</v>
      </c>
      <c r="S10" s="3">
        <v>3</v>
      </c>
      <c r="T10" s="3">
        <v>1</v>
      </c>
      <c r="U10" s="3">
        <v>2</v>
      </c>
      <c r="V10" s="3">
        <v>2</v>
      </c>
      <c r="W10" s="3">
        <v>1</v>
      </c>
      <c r="X10" s="3">
        <v>2</v>
      </c>
      <c r="Y10" s="3">
        <v>3</v>
      </c>
      <c r="Z10" s="3">
        <v>3</v>
      </c>
      <c r="AA10" s="3">
        <v>2</v>
      </c>
      <c r="AB10" s="3">
        <v>3</v>
      </c>
      <c r="AC10" s="3">
        <v>3</v>
      </c>
      <c r="AD10" s="3">
        <v>1</v>
      </c>
      <c r="AE10" s="3">
        <v>3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1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9">
        <v>3.6666666666666665</v>
      </c>
      <c r="C14" s="19">
        <v>3.6666666666666665</v>
      </c>
      <c r="D14" s="19">
        <v>3</v>
      </c>
      <c r="E14" s="19">
        <v>3.6666666666666665</v>
      </c>
      <c r="F14" s="19">
        <v>4</v>
      </c>
      <c r="G14" s="19">
        <v>3.3333333333333335</v>
      </c>
      <c r="H14" s="19">
        <v>3.6666666666666665</v>
      </c>
      <c r="I14" s="19">
        <v>3.3333333333333335</v>
      </c>
      <c r="J14" s="19">
        <v>4</v>
      </c>
      <c r="K14" s="19">
        <v>4.333333333333333</v>
      </c>
      <c r="L14" s="19">
        <v>4.333333333333333</v>
      </c>
      <c r="M14" s="19">
        <v>4</v>
      </c>
      <c r="N14" s="19">
        <v>3.6666666666666665</v>
      </c>
      <c r="O14" s="19">
        <v>3.6666666666666665</v>
      </c>
      <c r="P14" s="19">
        <v>4</v>
      </c>
      <c r="Q14" s="19">
        <v>3.3333333333333335</v>
      </c>
      <c r="R14" s="19">
        <v>4</v>
      </c>
      <c r="S14" s="19">
        <v>4</v>
      </c>
      <c r="T14" s="19">
        <v>3.3333333333333335</v>
      </c>
      <c r="U14" s="19">
        <v>3.6666666666666665</v>
      </c>
      <c r="V14" s="19">
        <v>3.3333333333333335</v>
      </c>
      <c r="W14" s="19">
        <v>3.3333333333333335</v>
      </c>
      <c r="X14" s="19">
        <v>4.333333333333333</v>
      </c>
      <c r="Y14" s="19">
        <v>4</v>
      </c>
      <c r="Z14" s="19">
        <v>4</v>
      </c>
      <c r="AA14" s="19">
        <v>3.6666666666666665</v>
      </c>
      <c r="AB14" s="19">
        <v>4</v>
      </c>
      <c r="AC14" s="19">
        <v>4</v>
      </c>
      <c r="AD14" s="19">
        <v>2.6666666666666665</v>
      </c>
      <c r="AE14" s="19">
        <v>4</v>
      </c>
      <c r="AF14" s="19">
        <v>3.6666666666666665</v>
      </c>
    </row>
    <row r="15" spans="1:32" x14ac:dyDescent="0.25">
      <c r="A15" s="5" t="s">
        <v>37</v>
      </c>
      <c r="B15" s="18">
        <v>0.57735026918962473</v>
      </c>
      <c r="C15" s="18">
        <v>0.57735026918962473</v>
      </c>
      <c r="D15" s="18">
        <v>1.7320508075688772</v>
      </c>
      <c r="E15" s="18">
        <v>0.57735026918962473</v>
      </c>
      <c r="F15" s="18">
        <v>0</v>
      </c>
      <c r="G15" s="18">
        <v>1.154700538379251</v>
      </c>
      <c r="H15" s="18">
        <v>0.57735026918962473</v>
      </c>
      <c r="I15" s="18">
        <v>1.154700538379251</v>
      </c>
      <c r="J15" s="18">
        <v>0</v>
      </c>
      <c r="K15" s="18">
        <v>0.57735026918962473</v>
      </c>
      <c r="L15" s="18">
        <v>0.57735026918962473</v>
      </c>
      <c r="M15" s="18">
        <v>0</v>
      </c>
      <c r="N15" s="18">
        <v>0.57735026918962473</v>
      </c>
      <c r="O15" s="18">
        <v>0.57735026918962473</v>
      </c>
      <c r="P15" s="18">
        <v>0</v>
      </c>
      <c r="Q15" s="18">
        <v>0.57735026918962473</v>
      </c>
      <c r="R15" s="18">
        <v>0</v>
      </c>
      <c r="S15" s="18">
        <v>0</v>
      </c>
      <c r="T15" s="18">
        <v>0.57735026918962473</v>
      </c>
      <c r="U15" s="18">
        <v>0.57735026918962473</v>
      </c>
      <c r="V15" s="18">
        <v>1.154700538379251</v>
      </c>
      <c r="W15" s="18">
        <v>0.57735026918962473</v>
      </c>
      <c r="X15" s="18">
        <v>0.57735026918962473</v>
      </c>
      <c r="Y15" s="18">
        <v>0</v>
      </c>
      <c r="Z15" s="18">
        <v>0</v>
      </c>
      <c r="AA15" s="18">
        <v>0.57735026918962473</v>
      </c>
      <c r="AB15" s="18">
        <v>0</v>
      </c>
      <c r="AC15" s="18">
        <v>0</v>
      </c>
      <c r="AD15" s="18">
        <v>1.5275252316519468</v>
      </c>
      <c r="AE15" s="18">
        <v>0</v>
      </c>
      <c r="AF15" s="18">
        <v>0.57735026918962473</v>
      </c>
    </row>
    <row r="16" spans="1:32" x14ac:dyDescent="0.25">
      <c r="A16" s="5" t="s">
        <v>38</v>
      </c>
      <c r="B16" s="19">
        <v>3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2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3</v>
      </c>
      <c r="W16" s="19">
        <v>3</v>
      </c>
      <c r="X16" s="19">
        <v>3</v>
      </c>
      <c r="Y16" s="19">
        <v>3</v>
      </c>
      <c r="Z16" s="19">
        <v>3</v>
      </c>
      <c r="AA16" s="19">
        <v>3</v>
      </c>
      <c r="AB16" s="19">
        <v>3</v>
      </c>
      <c r="AC16" s="19">
        <v>3</v>
      </c>
      <c r="AD16" s="19">
        <v>3</v>
      </c>
      <c r="AE16" s="19">
        <v>3</v>
      </c>
      <c r="AF16" s="19">
        <v>3</v>
      </c>
    </row>
    <row r="18" spans="1:2" x14ac:dyDescent="0.25">
      <c r="A18" s="5" t="s">
        <v>128</v>
      </c>
      <c r="B18" s="5">
        <f>SUM(B7:B12)</f>
        <v>3</v>
      </c>
    </row>
    <row r="19" spans="1:2" x14ac:dyDescent="0.25">
      <c r="A19" s="5" t="s">
        <v>135</v>
      </c>
      <c r="B19" s="5">
        <v>5</v>
      </c>
    </row>
    <row r="20" spans="1:2" x14ac:dyDescent="0.25">
      <c r="A20" s="5" t="s">
        <v>129</v>
      </c>
      <c r="B20" s="22">
        <f>B18/B19</f>
        <v>0.6</v>
      </c>
    </row>
  </sheetData>
  <phoneticPr fontId="0" type="noConversion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127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2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0</v>
      </c>
      <c r="F10" s="3">
        <v>2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4</v>
      </c>
      <c r="C14" s="18">
        <v>4</v>
      </c>
      <c r="D14" s="18">
        <v>4.5</v>
      </c>
      <c r="E14" s="18">
        <v>2</v>
      </c>
      <c r="F14" s="18">
        <v>4</v>
      </c>
      <c r="G14" s="18">
        <v>3</v>
      </c>
      <c r="H14" s="18">
        <v>4.5</v>
      </c>
      <c r="I14" s="18">
        <v>4.5</v>
      </c>
      <c r="J14" s="18">
        <v>3.5</v>
      </c>
      <c r="K14" s="18">
        <v>3.5</v>
      </c>
      <c r="L14" s="18">
        <v>4</v>
      </c>
      <c r="M14" s="18">
        <v>4</v>
      </c>
      <c r="N14" s="18">
        <v>3.5</v>
      </c>
      <c r="O14" s="18">
        <v>4.5</v>
      </c>
      <c r="P14" s="18">
        <v>4.5</v>
      </c>
      <c r="Q14" s="18">
        <v>4.5</v>
      </c>
      <c r="R14" s="18">
        <v>4.5</v>
      </c>
      <c r="S14" s="18">
        <v>4.5</v>
      </c>
      <c r="T14" s="18">
        <v>4.5</v>
      </c>
      <c r="U14" s="18">
        <v>4.5</v>
      </c>
      <c r="V14" s="18">
        <v>4</v>
      </c>
      <c r="W14" s="18">
        <v>4.5</v>
      </c>
      <c r="X14" s="18">
        <v>4.5</v>
      </c>
      <c r="Y14" s="18">
        <v>4.5</v>
      </c>
    </row>
    <row r="15" spans="1:25" x14ac:dyDescent="0.25">
      <c r="A15" s="5" t="s">
        <v>37</v>
      </c>
      <c r="B15" s="18">
        <v>0</v>
      </c>
      <c r="C15" s="18">
        <v>0</v>
      </c>
      <c r="D15" s="18">
        <v>0.70710678118654757</v>
      </c>
      <c r="E15" s="18">
        <v>1.4142135623730951</v>
      </c>
      <c r="F15" s="18">
        <v>0</v>
      </c>
      <c r="G15" s="18">
        <v>0</v>
      </c>
      <c r="H15" s="18">
        <v>0.70710678118654757</v>
      </c>
      <c r="I15" s="18">
        <v>0.70710678118654757</v>
      </c>
      <c r="J15" s="18">
        <v>0.70710678118654757</v>
      </c>
      <c r="K15" s="18">
        <v>0.70710678118654757</v>
      </c>
      <c r="L15" s="18">
        <v>0</v>
      </c>
      <c r="M15" s="18">
        <v>1.4142135623730951</v>
      </c>
      <c r="N15" s="18">
        <v>0.70710678118654757</v>
      </c>
      <c r="O15" s="18">
        <v>0.70710678118654757</v>
      </c>
      <c r="P15" s="18">
        <v>0.70710678118654757</v>
      </c>
      <c r="Q15" s="18">
        <v>0.70710678118654757</v>
      </c>
      <c r="R15" s="18">
        <v>0.70710678118654757</v>
      </c>
      <c r="S15" s="18">
        <v>0.70710678118654757</v>
      </c>
      <c r="T15" s="18">
        <v>0.70710678118654757</v>
      </c>
      <c r="U15" s="18">
        <v>0.70710678118654757</v>
      </c>
      <c r="V15" s="18">
        <v>1.4142135623730951</v>
      </c>
      <c r="W15" s="18">
        <v>0.70710678118654757</v>
      </c>
      <c r="X15" s="18">
        <v>0.70710678118654757</v>
      </c>
      <c r="Y15" s="18">
        <v>0.70710678118654757</v>
      </c>
    </row>
    <row r="16" spans="1:25" x14ac:dyDescent="0.25">
      <c r="A16" s="5" t="s">
        <v>38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0"/>
  <sheetViews>
    <sheetView workbookViewId="0"/>
  </sheetViews>
  <sheetFormatPr baseColWidth="10" defaultRowHeight="15" x14ac:dyDescent="0.25"/>
  <cols>
    <col min="1" max="1" width="21.71093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127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</row>
    <row r="8" spans="1:32" x14ac:dyDescent="0.25">
      <c r="A8" s="23">
        <v>2</v>
      </c>
      <c r="B8" s="24">
        <v>0</v>
      </c>
      <c r="C8" s="24">
        <v>0</v>
      </c>
      <c r="D8" s="24">
        <v>1</v>
      </c>
      <c r="E8" s="24">
        <v>0</v>
      </c>
      <c r="F8" s="24">
        <v>0</v>
      </c>
      <c r="G8" s="24">
        <v>0</v>
      </c>
      <c r="H8" s="24">
        <v>0</v>
      </c>
      <c r="I8" s="24">
        <v>1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1</v>
      </c>
      <c r="Y8" s="24">
        <v>0</v>
      </c>
      <c r="Z8" s="24">
        <v>1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</row>
    <row r="9" spans="1:32" x14ac:dyDescent="0.25">
      <c r="A9" s="23">
        <v>3</v>
      </c>
      <c r="B9" s="24">
        <v>1</v>
      </c>
      <c r="C9" s="24">
        <v>2</v>
      </c>
      <c r="D9" s="24">
        <v>0</v>
      </c>
      <c r="E9" s="24">
        <v>1</v>
      </c>
      <c r="F9" s="24">
        <v>2</v>
      </c>
      <c r="G9" s="24">
        <v>2</v>
      </c>
      <c r="H9" s="24">
        <v>0</v>
      </c>
      <c r="I9" s="24">
        <v>3</v>
      </c>
      <c r="J9" s="24">
        <v>0</v>
      </c>
      <c r="K9" s="24">
        <v>0</v>
      </c>
      <c r="L9" s="24">
        <v>1</v>
      </c>
      <c r="M9" s="24">
        <v>0</v>
      </c>
      <c r="N9" s="24">
        <v>0</v>
      </c>
      <c r="O9" s="24">
        <v>2</v>
      </c>
      <c r="P9" s="24">
        <v>3</v>
      </c>
      <c r="Q9" s="24">
        <v>0</v>
      </c>
      <c r="R9" s="24">
        <v>1</v>
      </c>
      <c r="S9" s="24">
        <v>1</v>
      </c>
      <c r="T9" s="24">
        <v>0</v>
      </c>
      <c r="U9" s="24">
        <v>1</v>
      </c>
      <c r="V9" s="24">
        <v>0</v>
      </c>
      <c r="W9" s="24">
        <v>0</v>
      </c>
      <c r="X9" s="24">
        <v>1</v>
      </c>
      <c r="Y9" s="24">
        <v>2</v>
      </c>
      <c r="Z9" s="24">
        <v>2</v>
      </c>
      <c r="AA9" s="24">
        <v>1</v>
      </c>
      <c r="AB9" s="24">
        <v>0</v>
      </c>
      <c r="AC9" s="24">
        <v>1</v>
      </c>
      <c r="AD9" s="24">
        <v>0</v>
      </c>
      <c r="AE9" s="24">
        <v>0</v>
      </c>
      <c r="AF9" s="24">
        <v>0</v>
      </c>
    </row>
    <row r="10" spans="1:32" x14ac:dyDescent="0.25">
      <c r="A10" s="23">
        <v>4</v>
      </c>
      <c r="B10" s="24">
        <v>3</v>
      </c>
      <c r="C10" s="24">
        <v>2</v>
      </c>
      <c r="D10" s="24">
        <v>0</v>
      </c>
      <c r="E10" s="24">
        <v>2</v>
      </c>
      <c r="F10" s="24">
        <v>1</v>
      </c>
      <c r="G10" s="24">
        <v>2</v>
      </c>
      <c r="H10" s="24">
        <v>3</v>
      </c>
      <c r="I10" s="24">
        <v>1</v>
      </c>
      <c r="J10" s="24">
        <v>2</v>
      </c>
      <c r="K10" s="24">
        <v>1</v>
      </c>
      <c r="L10" s="24">
        <v>1</v>
      </c>
      <c r="M10" s="24">
        <v>3</v>
      </c>
      <c r="N10" s="24">
        <v>2</v>
      </c>
      <c r="O10" s="24">
        <v>3</v>
      </c>
      <c r="P10" s="24">
        <v>2</v>
      </c>
      <c r="Q10" s="24">
        <v>3</v>
      </c>
      <c r="R10" s="24">
        <v>2</v>
      </c>
      <c r="S10" s="24">
        <v>1</v>
      </c>
      <c r="T10" s="24">
        <v>2</v>
      </c>
      <c r="U10" s="24">
        <v>1</v>
      </c>
      <c r="V10" s="24">
        <v>1</v>
      </c>
      <c r="W10" s="24">
        <v>1</v>
      </c>
      <c r="X10" s="24">
        <v>3</v>
      </c>
      <c r="Y10" s="24">
        <v>2</v>
      </c>
      <c r="Z10" s="24">
        <v>2</v>
      </c>
      <c r="AA10" s="24">
        <v>2</v>
      </c>
      <c r="AB10" s="24">
        <v>4</v>
      </c>
      <c r="AC10" s="24">
        <v>1</v>
      </c>
      <c r="AD10" s="24">
        <v>0</v>
      </c>
      <c r="AE10" s="24">
        <v>1</v>
      </c>
      <c r="AF10" s="24">
        <v>3</v>
      </c>
    </row>
    <row r="11" spans="1:32" x14ac:dyDescent="0.25">
      <c r="A11" s="23">
        <v>5</v>
      </c>
      <c r="B11" s="24">
        <v>2</v>
      </c>
      <c r="C11" s="24">
        <v>2</v>
      </c>
      <c r="D11" s="24">
        <v>1</v>
      </c>
      <c r="E11" s="24">
        <v>3</v>
      </c>
      <c r="F11" s="24">
        <v>3</v>
      </c>
      <c r="G11" s="24">
        <v>2</v>
      </c>
      <c r="H11" s="24">
        <v>3</v>
      </c>
      <c r="I11" s="24">
        <v>1</v>
      </c>
      <c r="J11" s="24">
        <v>4</v>
      </c>
      <c r="K11" s="24">
        <v>5</v>
      </c>
      <c r="L11" s="24">
        <v>4</v>
      </c>
      <c r="M11" s="24">
        <v>3</v>
      </c>
      <c r="N11" s="24">
        <v>4</v>
      </c>
      <c r="O11" s="24">
        <v>1</v>
      </c>
      <c r="P11" s="24">
        <v>1</v>
      </c>
      <c r="Q11" s="24">
        <v>3</v>
      </c>
      <c r="R11" s="24">
        <v>3</v>
      </c>
      <c r="S11" s="24">
        <v>4</v>
      </c>
      <c r="T11" s="24">
        <v>4</v>
      </c>
      <c r="U11" s="24">
        <v>4</v>
      </c>
      <c r="V11" s="24">
        <v>4</v>
      </c>
      <c r="W11" s="24">
        <v>5</v>
      </c>
      <c r="X11" s="24">
        <v>1</v>
      </c>
      <c r="Y11" s="24">
        <v>2</v>
      </c>
      <c r="Z11" s="24">
        <v>1</v>
      </c>
      <c r="AA11" s="24">
        <v>3</v>
      </c>
      <c r="AB11" s="24">
        <v>2</v>
      </c>
      <c r="AC11" s="24">
        <v>3</v>
      </c>
      <c r="AD11" s="24">
        <v>1</v>
      </c>
      <c r="AE11" s="24">
        <v>1</v>
      </c>
      <c r="AF11" s="24">
        <v>3</v>
      </c>
    </row>
    <row r="12" spans="1:32" x14ac:dyDescent="0.25">
      <c r="A12" s="23" t="s">
        <v>120</v>
      </c>
      <c r="B12" s="29">
        <v>0</v>
      </c>
      <c r="C12" s="29">
        <v>0</v>
      </c>
      <c r="D12" s="29">
        <v>4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1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1</v>
      </c>
      <c r="AD12" s="29">
        <v>5</v>
      </c>
      <c r="AE12" s="29">
        <v>4</v>
      </c>
      <c r="AF12" s="29">
        <v>0</v>
      </c>
    </row>
    <row r="13" spans="1:32" x14ac:dyDescent="0.25">
      <c r="A13" s="23" t="s">
        <v>35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6" t="s">
        <v>36</v>
      </c>
      <c r="B14" s="28">
        <v>4.166666666666667</v>
      </c>
      <c r="C14" s="28">
        <v>4</v>
      </c>
      <c r="D14" s="28">
        <v>3.5</v>
      </c>
      <c r="E14" s="28">
        <v>4.333333333333333</v>
      </c>
      <c r="F14" s="28">
        <v>4.166666666666667</v>
      </c>
      <c r="G14" s="28">
        <v>4</v>
      </c>
      <c r="H14" s="28">
        <v>4.5</v>
      </c>
      <c r="I14" s="28">
        <v>3.3333333333333335</v>
      </c>
      <c r="J14" s="28">
        <v>4.666666666666667</v>
      </c>
      <c r="K14" s="28">
        <v>4.833333333333333</v>
      </c>
      <c r="L14" s="28">
        <v>4.5</v>
      </c>
      <c r="M14" s="28">
        <v>4.5</v>
      </c>
      <c r="N14" s="28">
        <v>4.666666666666667</v>
      </c>
      <c r="O14" s="28">
        <v>3.8333333333333335</v>
      </c>
      <c r="P14" s="28">
        <v>3.6666666666666665</v>
      </c>
      <c r="Q14" s="28">
        <v>4.5</v>
      </c>
      <c r="R14" s="28">
        <v>4.333333333333333</v>
      </c>
      <c r="S14" s="28">
        <v>4.5</v>
      </c>
      <c r="T14" s="28">
        <v>4.666666666666667</v>
      </c>
      <c r="U14" s="28">
        <v>4.5</v>
      </c>
      <c r="V14" s="28">
        <v>4.8</v>
      </c>
      <c r="W14" s="28">
        <v>4.833333333333333</v>
      </c>
      <c r="X14" s="28">
        <v>3.6666666666666665</v>
      </c>
      <c r="Y14" s="28">
        <v>4</v>
      </c>
      <c r="Z14" s="28">
        <v>3.5</v>
      </c>
      <c r="AA14" s="28">
        <v>4.333333333333333</v>
      </c>
      <c r="AB14" s="28">
        <v>4.333333333333333</v>
      </c>
      <c r="AC14" s="28">
        <v>4.4000000000000004</v>
      </c>
      <c r="AD14" s="28">
        <v>5</v>
      </c>
      <c r="AE14" s="28">
        <v>4.5</v>
      </c>
      <c r="AF14" s="28">
        <v>4.5</v>
      </c>
    </row>
    <row r="15" spans="1:32" x14ac:dyDescent="0.25">
      <c r="A15" s="26" t="s">
        <v>37</v>
      </c>
      <c r="B15" s="27">
        <v>0.75277265270908045</v>
      </c>
      <c r="C15" s="27">
        <v>0.89442719099991586</v>
      </c>
      <c r="D15" s="27">
        <v>2.1213203435596424</v>
      </c>
      <c r="E15" s="27">
        <v>0.81649658092772548</v>
      </c>
      <c r="F15" s="27">
        <v>0.98319208025017457</v>
      </c>
      <c r="G15" s="27">
        <v>0.89442719099991586</v>
      </c>
      <c r="H15" s="27">
        <v>0.54772255750516607</v>
      </c>
      <c r="I15" s="27">
        <v>1.0327955589886442</v>
      </c>
      <c r="J15" s="27">
        <v>0.51639777949432408</v>
      </c>
      <c r="K15" s="27">
        <v>0.40824829046386302</v>
      </c>
      <c r="L15" s="27">
        <v>0.83666002653407556</v>
      </c>
      <c r="M15" s="27">
        <v>0.54772255750516607</v>
      </c>
      <c r="N15" s="27">
        <v>0.51639777949432408</v>
      </c>
      <c r="O15" s="27">
        <v>0.75277265270908045</v>
      </c>
      <c r="P15" s="27">
        <v>0.81649658092772548</v>
      </c>
      <c r="Q15" s="27">
        <v>0.54772255750516607</v>
      </c>
      <c r="R15" s="27">
        <v>0.81649658092772548</v>
      </c>
      <c r="S15" s="27">
        <v>0.83666002653407556</v>
      </c>
      <c r="T15" s="27">
        <v>0.51639777949432408</v>
      </c>
      <c r="U15" s="27">
        <v>0.83666002653407556</v>
      </c>
      <c r="V15" s="27">
        <v>0.44721359549995793</v>
      </c>
      <c r="W15" s="27">
        <v>0.40824829046386302</v>
      </c>
      <c r="X15" s="27">
        <v>1.0327955589886442</v>
      </c>
      <c r="Y15" s="27">
        <v>0.89442719099991586</v>
      </c>
      <c r="Z15" s="27">
        <v>1.0488088481701516</v>
      </c>
      <c r="AA15" s="27">
        <v>0.81649658092772548</v>
      </c>
      <c r="AB15" s="27">
        <v>0.51639777949432131</v>
      </c>
      <c r="AC15" s="27">
        <v>0.8944271909999163</v>
      </c>
      <c r="AD15" s="27"/>
      <c r="AE15" s="27">
        <v>0.70710678118654757</v>
      </c>
      <c r="AF15" s="27">
        <v>0.54772255750516607</v>
      </c>
    </row>
    <row r="16" spans="1:32" x14ac:dyDescent="0.25">
      <c r="A16" s="26" t="s">
        <v>38</v>
      </c>
      <c r="B16" s="28">
        <v>6</v>
      </c>
      <c r="C16" s="28">
        <v>6</v>
      </c>
      <c r="D16" s="28">
        <v>2</v>
      </c>
      <c r="E16" s="28">
        <v>6</v>
      </c>
      <c r="F16" s="28">
        <v>6</v>
      </c>
      <c r="G16" s="28">
        <v>6</v>
      </c>
      <c r="H16" s="28">
        <v>6</v>
      </c>
      <c r="I16" s="28">
        <v>6</v>
      </c>
      <c r="J16" s="28">
        <v>6</v>
      </c>
      <c r="K16" s="28">
        <v>6</v>
      </c>
      <c r="L16" s="28">
        <v>6</v>
      </c>
      <c r="M16" s="28">
        <v>6</v>
      </c>
      <c r="N16" s="28">
        <v>6</v>
      </c>
      <c r="O16" s="28">
        <v>6</v>
      </c>
      <c r="P16" s="28">
        <v>6</v>
      </c>
      <c r="Q16" s="28">
        <v>6</v>
      </c>
      <c r="R16" s="28">
        <v>6</v>
      </c>
      <c r="S16" s="28">
        <v>6</v>
      </c>
      <c r="T16" s="28">
        <v>6</v>
      </c>
      <c r="U16" s="28">
        <v>6</v>
      </c>
      <c r="V16" s="28">
        <v>5</v>
      </c>
      <c r="W16" s="28">
        <v>6</v>
      </c>
      <c r="X16" s="28">
        <v>6</v>
      </c>
      <c r="Y16" s="28">
        <v>6</v>
      </c>
      <c r="Z16" s="28">
        <v>6</v>
      </c>
      <c r="AA16" s="28">
        <v>6</v>
      </c>
      <c r="AB16" s="28">
        <v>6</v>
      </c>
      <c r="AC16" s="28">
        <v>5</v>
      </c>
      <c r="AD16" s="28">
        <v>1</v>
      </c>
      <c r="AE16" s="28">
        <v>2</v>
      </c>
      <c r="AF16" s="28">
        <v>6</v>
      </c>
    </row>
    <row r="17" spans="1:32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x14ac:dyDescent="0.25">
      <c r="A18" s="26" t="s">
        <v>128</v>
      </c>
      <c r="B18" s="26">
        <f>SUM(B7:B12)</f>
        <v>6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</row>
    <row r="19" spans="1:32" x14ac:dyDescent="0.25">
      <c r="A19" s="26" t="s">
        <v>135</v>
      </c>
      <c r="B19" s="26">
        <v>11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x14ac:dyDescent="0.25">
      <c r="A20" s="26" t="s">
        <v>129</v>
      </c>
      <c r="B20" s="30">
        <f>B18/B19</f>
        <v>0.54545454545454541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</sheetData>
  <phoneticPr fontId="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125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134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1</v>
      </c>
      <c r="E9" s="3">
        <v>2</v>
      </c>
      <c r="F9" s="3">
        <v>0</v>
      </c>
      <c r="G9" s="3">
        <v>4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2</v>
      </c>
      <c r="Q9" s="3">
        <v>0</v>
      </c>
      <c r="R9" s="3">
        <v>1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4</v>
      </c>
      <c r="C10" s="3">
        <v>3</v>
      </c>
      <c r="D10" s="3">
        <v>4</v>
      </c>
      <c r="E10" s="3">
        <v>2</v>
      </c>
      <c r="F10" s="3">
        <v>6</v>
      </c>
      <c r="G10" s="3">
        <v>1</v>
      </c>
      <c r="H10" s="3">
        <v>5</v>
      </c>
      <c r="I10" s="3">
        <v>4</v>
      </c>
      <c r="J10" s="3">
        <v>4</v>
      </c>
      <c r="K10" s="3">
        <v>5</v>
      </c>
      <c r="L10" s="3">
        <v>4</v>
      </c>
      <c r="M10" s="3">
        <v>4</v>
      </c>
      <c r="N10" s="3">
        <v>3</v>
      </c>
      <c r="O10" s="3">
        <v>2</v>
      </c>
      <c r="P10" s="3">
        <v>1</v>
      </c>
      <c r="Q10" s="3">
        <v>3</v>
      </c>
      <c r="R10" s="3">
        <v>1</v>
      </c>
      <c r="S10" s="3">
        <v>2</v>
      </c>
      <c r="T10" s="3">
        <v>4</v>
      </c>
      <c r="U10" s="3">
        <v>3</v>
      </c>
      <c r="V10" s="3">
        <v>3</v>
      </c>
      <c r="W10" s="3">
        <v>3</v>
      </c>
      <c r="X10" s="3">
        <v>5</v>
      </c>
      <c r="Y10" s="3">
        <v>4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  <c r="H11" s="3">
        <v>1</v>
      </c>
      <c r="I11" s="3">
        <v>2</v>
      </c>
      <c r="J11" s="3">
        <v>1</v>
      </c>
      <c r="K11" s="3">
        <v>0</v>
      </c>
      <c r="L11" s="3">
        <v>0</v>
      </c>
      <c r="M11" s="3">
        <v>1</v>
      </c>
      <c r="N11" s="3">
        <v>3</v>
      </c>
      <c r="O11" s="3">
        <v>4</v>
      </c>
      <c r="P11" s="3">
        <v>3</v>
      </c>
      <c r="Q11" s="3">
        <v>3</v>
      </c>
      <c r="R11" s="3">
        <v>4</v>
      </c>
      <c r="S11" s="3">
        <v>4</v>
      </c>
      <c r="T11" s="3">
        <v>2</v>
      </c>
      <c r="U11" s="3">
        <v>2</v>
      </c>
      <c r="V11" s="3">
        <v>2</v>
      </c>
      <c r="W11" s="3">
        <v>3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8">
        <v>3.6666666666666665</v>
      </c>
      <c r="C14" s="18">
        <v>3.5</v>
      </c>
      <c r="D14" s="18">
        <v>4</v>
      </c>
      <c r="E14" s="18">
        <v>3.5</v>
      </c>
      <c r="F14" s="18">
        <v>4</v>
      </c>
      <c r="G14" s="18">
        <v>3.5</v>
      </c>
      <c r="H14" s="18">
        <v>4.166666666666667</v>
      </c>
      <c r="I14" s="18">
        <v>4.333333333333333</v>
      </c>
      <c r="J14" s="18">
        <v>4</v>
      </c>
      <c r="K14" s="18">
        <v>3.8333333333333335</v>
      </c>
      <c r="L14" s="18">
        <v>3.6</v>
      </c>
      <c r="M14" s="18">
        <v>4</v>
      </c>
      <c r="N14" s="18">
        <v>4.5</v>
      </c>
      <c r="O14" s="18">
        <v>4.666666666666667</v>
      </c>
      <c r="P14" s="18">
        <v>4.166666666666667</v>
      </c>
      <c r="Q14" s="18">
        <v>4.5</v>
      </c>
      <c r="R14" s="18">
        <v>4.5</v>
      </c>
      <c r="S14" s="18">
        <v>4.666666666666667</v>
      </c>
      <c r="T14" s="18">
        <v>4.333333333333333</v>
      </c>
      <c r="U14" s="18">
        <v>4.166666666666667</v>
      </c>
      <c r="V14" s="18">
        <v>4.166666666666667</v>
      </c>
      <c r="W14" s="18">
        <v>4.5</v>
      </c>
      <c r="X14" s="18">
        <v>4.166666666666667</v>
      </c>
      <c r="Y14" s="18">
        <v>4</v>
      </c>
    </row>
    <row r="15" spans="1:25" x14ac:dyDescent="0.25">
      <c r="A15" s="5" t="s">
        <v>37</v>
      </c>
      <c r="B15" s="18">
        <v>0.51639777949432131</v>
      </c>
      <c r="C15" s="18">
        <v>1.3784048752090221</v>
      </c>
      <c r="D15" s="18">
        <v>0.63245553203367588</v>
      </c>
      <c r="E15" s="18">
        <v>1.0488088481701516</v>
      </c>
      <c r="F15" s="18">
        <v>0</v>
      </c>
      <c r="G15" s="18">
        <v>0.83666002653407556</v>
      </c>
      <c r="H15" s="18">
        <v>0.40824829046386302</v>
      </c>
      <c r="I15" s="18">
        <v>0.51639777949432131</v>
      </c>
      <c r="J15" s="18">
        <v>0.63245553203367588</v>
      </c>
      <c r="K15" s="18">
        <v>0.40824829046386302</v>
      </c>
      <c r="L15" s="18">
        <v>0.8944271909999163</v>
      </c>
      <c r="M15" s="18">
        <v>0.63245553203367588</v>
      </c>
      <c r="N15" s="18">
        <v>0.54772255750516607</v>
      </c>
      <c r="O15" s="18">
        <v>0.51639777949432408</v>
      </c>
      <c r="P15" s="18">
        <v>0.98319208025017457</v>
      </c>
      <c r="Q15" s="18">
        <v>0.54772255750516607</v>
      </c>
      <c r="R15" s="18">
        <v>0.83666002653407556</v>
      </c>
      <c r="S15" s="18">
        <v>0.51639777949432408</v>
      </c>
      <c r="T15" s="18">
        <v>0.51639777949432131</v>
      </c>
      <c r="U15" s="18">
        <v>0.75277265270908045</v>
      </c>
      <c r="V15" s="18">
        <v>0.75277265270908045</v>
      </c>
      <c r="W15" s="18">
        <v>0.54772255750516607</v>
      </c>
      <c r="X15" s="18">
        <v>0.40824829046386302</v>
      </c>
      <c r="Y15" s="18">
        <v>0.63245553203367588</v>
      </c>
    </row>
    <row r="16" spans="1:25" x14ac:dyDescent="0.25">
      <c r="A16" s="5" t="s">
        <v>38</v>
      </c>
      <c r="B16" s="19">
        <v>6</v>
      </c>
      <c r="C16" s="19">
        <v>6</v>
      </c>
      <c r="D16" s="19">
        <v>6</v>
      </c>
      <c r="E16" s="19">
        <v>6</v>
      </c>
      <c r="F16" s="19">
        <v>6</v>
      </c>
      <c r="G16" s="19">
        <v>6</v>
      </c>
      <c r="H16" s="19">
        <v>6</v>
      </c>
      <c r="I16" s="19">
        <v>6</v>
      </c>
      <c r="J16" s="19">
        <v>6</v>
      </c>
      <c r="K16" s="19">
        <v>6</v>
      </c>
      <c r="L16" s="19">
        <v>5</v>
      </c>
      <c r="M16" s="19">
        <v>6</v>
      </c>
      <c r="N16" s="19">
        <v>6</v>
      </c>
      <c r="O16" s="19">
        <v>6</v>
      </c>
      <c r="P16" s="19">
        <v>6</v>
      </c>
      <c r="Q16" s="19">
        <v>6</v>
      </c>
      <c r="R16" s="19">
        <v>6</v>
      </c>
      <c r="S16" s="19">
        <v>6</v>
      </c>
      <c r="T16" s="19">
        <v>6</v>
      </c>
      <c r="U16" s="19">
        <v>6</v>
      </c>
      <c r="V16" s="19">
        <v>6</v>
      </c>
      <c r="W16" s="19">
        <v>6</v>
      </c>
      <c r="X16" s="19">
        <v>6</v>
      </c>
      <c r="Y16" s="19">
        <v>6</v>
      </c>
    </row>
  </sheetData>
  <phoneticPr fontId="0" type="noConversion"/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0"/>
  <sheetViews>
    <sheetView workbookViewId="0"/>
  </sheetViews>
  <sheetFormatPr baseColWidth="10" defaultRowHeight="15" x14ac:dyDescent="0.25"/>
  <cols>
    <col min="1" max="1" width="21.8554687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125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134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2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2</v>
      </c>
      <c r="C10" s="3">
        <v>3</v>
      </c>
      <c r="D10" s="3">
        <v>1</v>
      </c>
      <c r="E10" s="3">
        <v>1</v>
      </c>
      <c r="F10" s="3">
        <v>1</v>
      </c>
      <c r="G10" s="3">
        <v>2</v>
      </c>
      <c r="H10" s="3">
        <v>2</v>
      </c>
      <c r="I10" s="3">
        <v>1</v>
      </c>
      <c r="J10" s="3">
        <v>3</v>
      </c>
      <c r="K10" s="3">
        <v>0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1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0</v>
      </c>
      <c r="AA10" s="3">
        <v>0</v>
      </c>
      <c r="AB10" s="3">
        <v>1</v>
      </c>
      <c r="AC10" s="3">
        <v>1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2</v>
      </c>
      <c r="C11" s="3">
        <v>1</v>
      </c>
      <c r="D11" s="3">
        <v>1</v>
      </c>
      <c r="E11" s="3">
        <v>0</v>
      </c>
      <c r="F11" s="3">
        <v>3</v>
      </c>
      <c r="G11" s="3">
        <v>2</v>
      </c>
      <c r="H11" s="3">
        <v>2</v>
      </c>
      <c r="I11" s="3">
        <v>1</v>
      </c>
      <c r="J11" s="3">
        <v>1</v>
      </c>
      <c r="K11" s="3">
        <v>4</v>
      </c>
      <c r="L11" s="3">
        <v>4</v>
      </c>
      <c r="M11" s="3">
        <v>3</v>
      </c>
      <c r="N11" s="3">
        <v>1</v>
      </c>
      <c r="O11" s="3">
        <v>3</v>
      </c>
      <c r="P11" s="3">
        <v>4</v>
      </c>
      <c r="Q11" s="3">
        <v>3</v>
      </c>
      <c r="R11" s="3">
        <v>2</v>
      </c>
      <c r="S11" s="3">
        <v>2</v>
      </c>
      <c r="T11" s="3">
        <v>3</v>
      </c>
      <c r="U11" s="3">
        <v>3</v>
      </c>
      <c r="V11" s="3">
        <v>3</v>
      </c>
      <c r="W11" s="3">
        <v>3</v>
      </c>
      <c r="X11" s="3">
        <v>3</v>
      </c>
      <c r="Y11" s="3">
        <v>3</v>
      </c>
      <c r="Z11" s="3">
        <v>4</v>
      </c>
      <c r="AA11" s="3">
        <v>3</v>
      </c>
      <c r="AB11" s="3">
        <v>3</v>
      </c>
      <c r="AC11" s="3">
        <v>2</v>
      </c>
      <c r="AD11" s="3">
        <v>1</v>
      </c>
      <c r="AE11" s="3">
        <v>1</v>
      </c>
      <c r="AF11" s="3">
        <v>3</v>
      </c>
    </row>
    <row r="12" spans="1:32" x14ac:dyDescent="0.25">
      <c r="A12" s="8" t="s">
        <v>120</v>
      </c>
      <c r="B12" s="21">
        <v>0</v>
      </c>
      <c r="C12" s="21">
        <v>0</v>
      </c>
      <c r="D12" s="21">
        <v>1</v>
      </c>
      <c r="E12" s="21">
        <v>1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2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3</v>
      </c>
      <c r="AE12" s="21">
        <v>3</v>
      </c>
      <c r="AF12" s="21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9">
        <v>4.5</v>
      </c>
      <c r="C14" s="19">
        <v>4.25</v>
      </c>
      <c r="D14" s="19">
        <v>4</v>
      </c>
      <c r="E14" s="19">
        <v>2.3333333333333335</v>
      </c>
      <c r="F14" s="19">
        <v>4.75</v>
      </c>
      <c r="G14" s="19">
        <v>4.5</v>
      </c>
      <c r="H14" s="19">
        <v>4.5</v>
      </c>
      <c r="I14" s="19">
        <v>3.75</v>
      </c>
      <c r="J14" s="19">
        <v>4.25</v>
      </c>
      <c r="K14" s="19">
        <v>5</v>
      </c>
      <c r="L14" s="19">
        <v>5</v>
      </c>
      <c r="M14" s="19">
        <v>4.75</v>
      </c>
      <c r="N14" s="19">
        <v>3</v>
      </c>
      <c r="O14" s="19">
        <v>4.75</v>
      </c>
      <c r="P14" s="19">
        <v>5</v>
      </c>
      <c r="Q14" s="19">
        <v>4.75</v>
      </c>
      <c r="R14" s="19">
        <v>4.5</v>
      </c>
      <c r="S14" s="19">
        <v>4.5</v>
      </c>
      <c r="T14" s="19">
        <v>4.75</v>
      </c>
      <c r="U14" s="19">
        <v>4.75</v>
      </c>
      <c r="V14" s="19">
        <v>4.75</v>
      </c>
      <c r="W14" s="19">
        <v>4.75</v>
      </c>
      <c r="X14" s="19">
        <v>4.75</v>
      </c>
      <c r="Y14" s="19">
        <v>4.75</v>
      </c>
      <c r="Z14" s="19">
        <v>5</v>
      </c>
      <c r="AA14" s="19">
        <v>4.5</v>
      </c>
      <c r="AB14" s="19">
        <v>4.75</v>
      </c>
      <c r="AC14" s="19">
        <v>4.25</v>
      </c>
      <c r="AD14" s="19">
        <v>5</v>
      </c>
      <c r="AE14" s="19">
        <v>5</v>
      </c>
      <c r="AF14" s="19">
        <v>4.75</v>
      </c>
    </row>
    <row r="15" spans="1:32" x14ac:dyDescent="0.25">
      <c r="A15" s="5" t="s">
        <v>37</v>
      </c>
      <c r="B15" s="18">
        <v>0.57735026918962573</v>
      </c>
      <c r="C15" s="18">
        <v>0.5</v>
      </c>
      <c r="D15" s="18">
        <v>1</v>
      </c>
      <c r="E15" s="18">
        <v>1.5275252316519468</v>
      </c>
      <c r="F15" s="18">
        <v>0.5</v>
      </c>
      <c r="G15" s="18">
        <v>0.57735026918962573</v>
      </c>
      <c r="H15" s="18">
        <v>0.57735026918962573</v>
      </c>
      <c r="I15" s="18">
        <v>0.9574271077563381</v>
      </c>
      <c r="J15" s="18">
        <v>0.5</v>
      </c>
      <c r="K15" s="18">
        <v>0</v>
      </c>
      <c r="L15" s="18">
        <v>0</v>
      </c>
      <c r="M15" s="18">
        <v>0.5</v>
      </c>
      <c r="N15" s="18">
        <v>2.8284271247461903</v>
      </c>
      <c r="O15" s="18">
        <v>0.5</v>
      </c>
      <c r="P15" s="18">
        <v>0</v>
      </c>
      <c r="Q15" s="18">
        <v>0.5</v>
      </c>
      <c r="R15" s="18">
        <v>0.57735026918962573</v>
      </c>
      <c r="S15" s="18">
        <v>0.57735026918962573</v>
      </c>
      <c r="T15" s="18">
        <v>0.5</v>
      </c>
      <c r="U15" s="18">
        <v>0.5</v>
      </c>
      <c r="V15" s="18">
        <v>0.5</v>
      </c>
      <c r="W15" s="18">
        <v>0.5</v>
      </c>
      <c r="X15" s="18">
        <v>0.5</v>
      </c>
      <c r="Y15" s="18">
        <v>0.5</v>
      </c>
      <c r="Z15" s="18">
        <v>0</v>
      </c>
      <c r="AA15" s="18">
        <v>1</v>
      </c>
      <c r="AB15" s="18">
        <v>0.5</v>
      </c>
      <c r="AC15" s="18">
        <v>0.9574271077563381</v>
      </c>
      <c r="AD15" s="18"/>
      <c r="AE15" s="18"/>
      <c r="AF15" s="18">
        <v>0.5</v>
      </c>
    </row>
    <row r="16" spans="1:32" x14ac:dyDescent="0.25">
      <c r="A16" s="5" t="s">
        <v>38</v>
      </c>
      <c r="B16" s="19">
        <v>4</v>
      </c>
      <c r="C16" s="19">
        <v>4</v>
      </c>
      <c r="D16" s="19">
        <v>3</v>
      </c>
      <c r="E16" s="19">
        <v>3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  <c r="K16" s="19">
        <v>4</v>
      </c>
      <c r="L16" s="19">
        <v>4</v>
      </c>
      <c r="M16" s="19">
        <v>4</v>
      </c>
      <c r="N16" s="19">
        <v>2</v>
      </c>
      <c r="O16" s="19">
        <v>4</v>
      </c>
      <c r="P16" s="19">
        <v>4</v>
      </c>
      <c r="Q16" s="19">
        <v>4</v>
      </c>
      <c r="R16" s="19">
        <v>4</v>
      </c>
      <c r="S16" s="19">
        <v>4</v>
      </c>
      <c r="T16" s="19">
        <v>4</v>
      </c>
      <c r="U16" s="19">
        <v>4</v>
      </c>
      <c r="V16" s="19">
        <v>4</v>
      </c>
      <c r="W16" s="19">
        <v>4</v>
      </c>
      <c r="X16" s="19">
        <v>4</v>
      </c>
      <c r="Y16" s="19">
        <v>4</v>
      </c>
      <c r="Z16" s="19">
        <v>4</v>
      </c>
      <c r="AA16" s="19">
        <v>4</v>
      </c>
      <c r="AB16" s="19">
        <v>4</v>
      </c>
      <c r="AC16" s="19">
        <v>4</v>
      </c>
      <c r="AD16" s="19">
        <v>1</v>
      </c>
      <c r="AE16" s="19">
        <v>1</v>
      </c>
      <c r="AF16" s="19">
        <v>4</v>
      </c>
    </row>
    <row r="18" spans="1:2" x14ac:dyDescent="0.25">
      <c r="A18" s="5" t="s">
        <v>128</v>
      </c>
      <c r="B18" s="5">
        <f>SUM(B7:B12)</f>
        <v>4</v>
      </c>
    </row>
    <row r="19" spans="1:2" x14ac:dyDescent="0.25">
      <c r="A19" s="5" t="s">
        <v>135</v>
      </c>
      <c r="B19" s="5">
        <v>4</v>
      </c>
    </row>
    <row r="20" spans="1:2" x14ac:dyDescent="0.25">
      <c r="A20" s="5" t="s">
        <v>129</v>
      </c>
      <c r="B20" s="22">
        <f>B18/B19</f>
        <v>1</v>
      </c>
    </row>
  </sheetData>
  <phoneticPr fontId="0" type="noConversion"/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134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2</v>
      </c>
      <c r="H9" s="3">
        <v>1</v>
      </c>
      <c r="I9" s="3">
        <v>1</v>
      </c>
      <c r="J9" s="3">
        <v>2</v>
      </c>
    </row>
    <row r="10" spans="1:10" x14ac:dyDescent="0.25">
      <c r="A10" s="8">
        <v>4</v>
      </c>
      <c r="B10" s="3">
        <v>0</v>
      </c>
      <c r="C10" s="3">
        <v>1</v>
      </c>
      <c r="D10" s="3">
        <v>2</v>
      </c>
      <c r="E10" s="3">
        <v>1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</row>
    <row r="11" spans="1:10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</row>
    <row r="12" spans="1:10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3.3333333333333335</v>
      </c>
      <c r="C14" s="18">
        <v>4.666666666666667</v>
      </c>
      <c r="D14" s="18">
        <v>4.333333333333333</v>
      </c>
      <c r="E14" s="18">
        <v>3.6666666666666665</v>
      </c>
      <c r="F14" s="18">
        <v>4.5</v>
      </c>
      <c r="G14" s="18">
        <v>3.6666666666666665</v>
      </c>
      <c r="H14" s="18">
        <v>4</v>
      </c>
      <c r="I14" s="18">
        <v>4</v>
      </c>
      <c r="J14" s="18">
        <v>3.6666666666666665</v>
      </c>
    </row>
    <row r="15" spans="1:10" x14ac:dyDescent="0.25">
      <c r="A15" s="5" t="s">
        <v>37</v>
      </c>
      <c r="B15" s="18">
        <v>1.5275252316519463</v>
      </c>
      <c r="C15" s="18">
        <v>0.57735026918962784</v>
      </c>
      <c r="D15" s="18">
        <v>0.57735026918962473</v>
      </c>
      <c r="E15" s="18">
        <v>1.5275252316519463</v>
      </c>
      <c r="F15" s="18">
        <v>0.70710678118654757</v>
      </c>
      <c r="G15" s="18">
        <v>1.154700538379251</v>
      </c>
      <c r="H15" s="18">
        <v>1</v>
      </c>
      <c r="I15" s="18">
        <v>1</v>
      </c>
      <c r="J15" s="18">
        <v>1.154700538379251</v>
      </c>
    </row>
    <row r="16" spans="1:10" x14ac:dyDescent="0.25">
      <c r="A16" s="5" t="s">
        <v>38</v>
      </c>
      <c r="B16" s="19">
        <v>3</v>
      </c>
      <c r="C16" s="19">
        <v>3</v>
      </c>
      <c r="D16" s="19">
        <v>3</v>
      </c>
      <c r="E16" s="19">
        <v>3</v>
      </c>
      <c r="F16" s="19">
        <v>2</v>
      </c>
      <c r="G16" s="19">
        <v>3</v>
      </c>
      <c r="H16" s="19">
        <v>3</v>
      </c>
      <c r="I16" s="19">
        <v>3</v>
      </c>
      <c r="J16" s="19">
        <v>3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133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132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Grado Ing. Materiales_PDI</vt:lpstr>
      <vt:lpstr>Grado Ing. Materiales_Estud</vt:lpstr>
      <vt:lpstr>Grado Ing. Eléctrica_PDI</vt:lpstr>
      <vt:lpstr>Grado Ing. Eléctrica_Estud</vt:lpstr>
      <vt:lpstr>Grado Ing. Elect. I y Aut_PDI</vt:lpstr>
      <vt:lpstr>Grado Ing. Elect. I y Aut_Estud</vt:lpstr>
      <vt:lpstr>Grado Ing. Mecánica_PDI</vt:lpstr>
      <vt:lpstr>Grado Ing. Mecánica_Estud</vt:lpstr>
      <vt:lpstr>MU Ing. Biomed_PDI</vt:lpstr>
      <vt:lpstr>MU Ing. Biomed_Estud</vt:lpstr>
      <vt:lpstr>MU Ing. Industrial_PDI</vt:lpstr>
      <vt:lpstr>MU Ing. Industrial_Estud</vt:lpstr>
      <vt:lpstr>MU Rec. Renov. e IE_PDI</vt:lpstr>
      <vt:lpstr>MU Rec. Renov. e IE_Estud</vt:lpstr>
      <vt:lpstr>MU Seg y Salud Lab_PDI</vt:lpstr>
      <vt:lpstr>MU Seg y Salud Lab_Estud</vt:lpstr>
      <vt:lpstr>MUI Ing. y Arquit_PDI</vt:lpstr>
      <vt:lpstr>MUI Ing. y Arquit_Estud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2023-11-13T11:08:29Z</dcterms:modified>
</cp:coreProperties>
</file>