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D2E7C\"/>
    </mc:Choice>
  </mc:AlternateContent>
  <xr:revisionPtr revIDLastSave="0" documentId="13_ncr:1_{8416B7A0-6153-44BF-96D4-7DC669A80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Ing. Edific_PDI" sheetId="18" r:id="rId1"/>
    <sheet name="Grado Ing. Edific_Estud" sheetId="19" r:id="rId2"/>
    <sheet name="Grado Ing. Civ. Const. Civ_PDI" sheetId="12" r:id="rId3"/>
    <sheet name="Grado Ing Civ. Const. Civ_Estud" sheetId="13" r:id="rId4"/>
    <sheet name="Grado Ing. Civ. Hidro_PDI" sheetId="14" r:id="rId5"/>
    <sheet name="Grado Ing Civ. Hidrolog_Estud" sheetId="42" r:id="rId6"/>
    <sheet name="Grado Ing. Civ. Transp_PDI" sheetId="16" r:id="rId7"/>
    <sheet name="Grado Ing Civ. Transp_Estud" sheetId="43" r:id="rId8"/>
    <sheet name="Grado Ing. Son e Imag_PDI" sheetId="20" r:id="rId9"/>
    <sheet name="Grado Ing. Son e Imag_Estud" sheetId="21" r:id="rId10"/>
    <sheet name="Grado Ing. Inf. Ing. Comp_PDI" sheetId="22" r:id="rId11"/>
    <sheet name="Grado Ing. Inf. Ing. Comp_Estud" sheetId="38" r:id="rId12"/>
    <sheet name="Grado Ing. Inf. Ing. Soft_PDI" sheetId="24" r:id="rId13"/>
    <sheet name="Grado Ing. Inf. Ing. Soft_Estud" sheetId="39" r:id="rId14"/>
    <sheet name="MU Dirección TIC_PDI" sheetId="32" r:id="rId15"/>
    <sheet name="MU Dirección TIC_Estud" sheetId="45" r:id="rId16"/>
    <sheet name="MU Ing. Telecom_PDI" sheetId="34" r:id="rId17"/>
    <sheet name="MU Ing. Telecom_Estud" sheetId="40" r:id="rId18"/>
    <sheet name="MU Ing. Inf_PDI" sheetId="36" r:id="rId19"/>
    <sheet name="MU Ing. Inf_Estud" sheetId="41" r:id="rId20"/>
    <sheet name="MUI Ing. y Arquit_PDI" sheetId="3" r:id="rId21"/>
    <sheet name="MUI Ing. y Arquit_Estud" sheetId="8" r:id="rId22"/>
    <sheet name="PAS_centro" sheetId="4" r:id="rId23"/>
    <sheet name="código preguntas PDI" sheetId="5" r:id="rId24"/>
    <sheet name="código preguntas PAS" sheetId="6" r:id="rId25"/>
    <sheet name="código preguntas Estud" sheetId="44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20" i="8"/>
  <c r="B18" i="41"/>
  <c r="B20" i="41"/>
  <c r="B18" i="40"/>
  <c r="B20" i="40"/>
  <c r="B18" i="45"/>
  <c r="B18" i="39"/>
  <c r="B20" i="39"/>
  <c r="B18" i="38"/>
  <c r="B18" i="21"/>
  <c r="B18" i="43"/>
  <c r="B20" i="43"/>
  <c r="B18" i="42"/>
  <c r="B18" i="13"/>
  <c r="B18" i="19"/>
  <c r="B20" i="19"/>
  <c r="B20" i="45"/>
  <c r="B20" i="42"/>
  <c r="B20" i="13"/>
  <c r="B20" i="38"/>
  <c r="B20" i="21"/>
  <c r="B4" i="14"/>
</calcChain>
</file>

<file path=xl/sharedStrings.xml><?xml version="1.0" encoding="utf-8"?>
<sst xmlns="http://schemas.openxmlformats.org/spreadsheetml/2006/main" count="1097" uniqueCount="139">
  <si>
    <t>Grado en Ingeniería Informática en Ingeniería del Software</t>
  </si>
  <si>
    <t>Master Universitario en Dirección TIC</t>
  </si>
  <si>
    <t>Master Universitario en Ingeniería de Telecomunicación</t>
  </si>
  <si>
    <t>Master Universitario en Ingeniería Informática</t>
  </si>
  <si>
    <t>Master Universitario en Investigación en Ingeniería y Arquitectura</t>
  </si>
  <si>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</si>
  <si>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</si>
  <si>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</si>
  <si>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</si>
  <si>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</si>
  <si>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</si>
  <si>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</si>
  <si>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</si>
  <si>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</si>
  <si>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</si>
  <si>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</si>
  <si>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</si>
  <si>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</si>
  <si>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</si>
  <si>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</si>
  <si>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</si>
  <si>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</si>
  <si>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</si>
  <si>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</si>
  <si>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</si>
  <si>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</si>
  <si>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</si>
  <si>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</si>
  <si>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</si>
  <si>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</si>
  <si>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</si>
  <si>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</si>
  <si>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</si>
  <si>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</si>
  <si>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</si>
  <si>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</si>
  <si>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</si>
  <si>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</si>
  <si>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</si>
  <si>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</si>
  <si>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</si>
  <si>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</si>
  <si>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</si>
  <si>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</si>
  <si>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</si>
  <si>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</si>
  <si>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</si>
  <si>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</si>
  <si>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</si>
  <si>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</si>
  <si>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</si>
  <si>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</si>
  <si>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</si>
  <si>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</si>
  <si>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</si>
  <si>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</si>
  <si>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</si>
  <si>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</si>
  <si>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</si>
  <si>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</si>
  <si>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</si>
  <si>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</si>
  <si>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</si>
  <si>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</si>
  <si>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</si>
  <si>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</si>
  <si>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</si>
  <si>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</si>
  <si>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</si>
  <si>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</si>
  <si>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</si>
  <si>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</si>
  <si>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</si>
  <si>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</si>
  <si>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</si>
  <si>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</si>
  <si>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</si>
  <si>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</si>
  <si>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</si>
  <si>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</si>
  <si>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</si>
  <si>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</si>
  <si>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</si>
  <si>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</si>
  <si>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</si>
  <si>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</si>
  <si>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</si>
  <si>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</si>
  <si>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</si>
  <si>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</si>
  <si>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</si>
  <si>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</si>
  <si>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</si>
  <si>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</si>
  <si>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</si>
  <si>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</si>
  <si>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</si>
  <si>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</si>
  <si>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</si>
  <si>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</si>
  <si>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</si>
  <si>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</si>
  <si>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</si>
  <si>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</si>
  <si>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</si>
  <si>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</si>
  <si>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</si>
  <si>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</si>
  <si>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</si>
  <si>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</si>
  <si>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</si>
  <si>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</si>
  <si>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</si>
  <si>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</si>
  <si>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</si>
  <si>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</si>
  <si>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</si>
  <si>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</si>
  <si>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</si>
  <si>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</si>
  <si>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</si>
  <si>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</si>
  <si>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</si>
  <si>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</si>
  <si>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</si>
  <si>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</si>
  <si>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</si>
  <si>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</si>
  <si>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</si>
  <si>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</si>
  <si>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</si>
  <si>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</si>
  <si>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</si>
  <si>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Nº encuestados</t>
  </si>
  <si>
    <t>Tasa de Participación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</si>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</sst>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Fill="1" applyBorder="1"/>
    <xf numFmtId="1" fontId="0" fillId="0" borderId="3" xfId="0" applyNumberFormat="1" applyFill="1" applyBorder="1"/>
    <xf numFmtId="164" fontId="0" fillId="0" borderId="3" xfId="0" applyNumberFormat="1" applyFill="1" applyBorder="1"/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130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0</v>
      </c>
      <c r="D7" s="22">
        <v>1</v>
      </c>
      <c r="E7" s="22">
        <v>1</v>
      </c>
      <c r="F7" s="22">
        <v>2</v>
      </c>
      <c r="G7" s="22">
        <v>3</v>
      </c>
      <c r="H7" s="22">
        <v>0</v>
      </c>
      <c r="I7" s="22">
        <v>1</v>
      </c>
      <c r="J7" s="22">
        <v>2</v>
      </c>
      <c r="K7" s="22">
        <v>1</v>
      </c>
      <c r="L7" s="22">
        <v>0</v>
      </c>
      <c r="M7" s="22">
        <v>4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2</v>
      </c>
      <c r="T7" s="22">
        <v>1</v>
      </c>
      <c r="U7" s="22">
        <v>0</v>
      </c>
      <c r="V7" s="22">
        <v>2</v>
      </c>
      <c r="W7" s="22">
        <v>0</v>
      </c>
      <c r="X7" s="22">
        <v>2</v>
      </c>
      <c r="Y7" s="22">
        <v>0</v>
      </c>
    </row>
    <row r="8" spans="1:25" x14ac:dyDescent="0.25">
      <c r="A8" s="21">
        <v>2</v>
      </c>
      <c r="B8" s="22">
        <v>0</v>
      </c>
      <c r="C8" s="22">
        <v>2</v>
      </c>
      <c r="D8" s="22">
        <v>6</v>
      </c>
      <c r="E8" s="22">
        <v>4</v>
      </c>
      <c r="F8" s="22">
        <v>2</v>
      </c>
      <c r="G8" s="22">
        <v>12</v>
      </c>
      <c r="H8" s="22">
        <v>3</v>
      </c>
      <c r="I8" s="22">
        <v>3</v>
      </c>
      <c r="J8" s="22">
        <v>8</v>
      </c>
      <c r="K8" s="22">
        <v>8</v>
      </c>
      <c r="L8" s="22">
        <v>4</v>
      </c>
      <c r="M8" s="22">
        <v>6</v>
      </c>
      <c r="N8" s="22">
        <v>8</v>
      </c>
      <c r="O8" s="22">
        <v>2</v>
      </c>
      <c r="P8" s="22">
        <v>3</v>
      </c>
      <c r="Q8" s="22">
        <v>0</v>
      </c>
      <c r="R8" s="22">
        <v>1</v>
      </c>
      <c r="S8" s="22">
        <v>0</v>
      </c>
      <c r="T8" s="22">
        <v>3</v>
      </c>
      <c r="U8" s="22">
        <v>5</v>
      </c>
      <c r="V8" s="22">
        <v>2</v>
      </c>
      <c r="W8" s="22">
        <v>2</v>
      </c>
      <c r="X8" s="22">
        <v>1</v>
      </c>
      <c r="Y8" s="22">
        <v>2</v>
      </c>
    </row>
    <row r="9" spans="1:25" x14ac:dyDescent="0.25">
      <c r="A9" s="21">
        <v>3</v>
      </c>
      <c r="B9" s="22">
        <v>14</v>
      </c>
      <c r="C9" s="22">
        <v>4</v>
      </c>
      <c r="D9" s="22">
        <v>9</v>
      </c>
      <c r="E9" s="22">
        <v>6</v>
      </c>
      <c r="F9" s="22">
        <v>9</v>
      </c>
      <c r="G9" s="22">
        <v>3</v>
      </c>
      <c r="H9" s="22">
        <v>3</v>
      </c>
      <c r="I9" s="22">
        <v>5</v>
      </c>
      <c r="J9" s="22">
        <v>8</v>
      </c>
      <c r="K9" s="22">
        <v>5</v>
      </c>
      <c r="L9" s="22">
        <v>4</v>
      </c>
      <c r="M9" s="22">
        <v>4</v>
      </c>
      <c r="N9" s="22">
        <v>5</v>
      </c>
      <c r="O9" s="22">
        <v>6</v>
      </c>
      <c r="P9" s="22">
        <v>3</v>
      </c>
      <c r="Q9" s="22">
        <v>3</v>
      </c>
      <c r="R9" s="22">
        <v>6</v>
      </c>
      <c r="S9" s="22">
        <v>7</v>
      </c>
      <c r="T9" s="22">
        <v>6</v>
      </c>
      <c r="U9" s="22">
        <v>5</v>
      </c>
      <c r="V9" s="22">
        <v>6</v>
      </c>
      <c r="W9" s="22">
        <v>4</v>
      </c>
      <c r="X9" s="22">
        <v>9</v>
      </c>
      <c r="Y9" s="22">
        <v>9</v>
      </c>
    </row>
    <row r="10" spans="1:25" x14ac:dyDescent="0.25">
      <c r="A10" s="21">
        <v>4</v>
      </c>
      <c r="B10" s="22">
        <v>4</v>
      </c>
      <c r="C10" s="22">
        <v>11</v>
      </c>
      <c r="D10" s="22">
        <v>3</v>
      </c>
      <c r="E10" s="22">
        <v>3</v>
      </c>
      <c r="F10" s="22">
        <v>6</v>
      </c>
      <c r="G10" s="22">
        <v>1</v>
      </c>
      <c r="H10" s="22">
        <v>9</v>
      </c>
      <c r="I10" s="22">
        <v>7</v>
      </c>
      <c r="J10" s="22">
        <v>1</v>
      </c>
      <c r="K10" s="22">
        <v>4</v>
      </c>
      <c r="L10" s="22">
        <v>5</v>
      </c>
      <c r="M10" s="22">
        <v>4</v>
      </c>
      <c r="N10" s="22">
        <v>6</v>
      </c>
      <c r="O10" s="22">
        <v>8</v>
      </c>
      <c r="P10" s="22">
        <v>10</v>
      </c>
      <c r="Q10" s="22">
        <v>11</v>
      </c>
      <c r="R10" s="22">
        <v>11</v>
      </c>
      <c r="S10" s="22">
        <v>6</v>
      </c>
      <c r="T10" s="22">
        <v>3</v>
      </c>
      <c r="U10" s="22">
        <v>4</v>
      </c>
      <c r="V10" s="22">
        <v>5</v>
      </c>
      <c r="W10" s="22">
        <v>10</v>
      </c>
      <c r="X10" s="22">
        <v>7</v>
      </c>
      <c r="Y10" s="22">
        <v>7</v>
      </c>
    </row>
    <row r="11" spans="1:25" x14ac:dyDescent="0.25">
      <c r="A11" s="21">
        <v>5</v>
      </c>
      <c r="B11" s="22">
        <v>1</v>
      </c>
      <c r="C11" s="22">
        <v>2</v>
      </c>
      <c r="D11" s="22">
        <v>0</v>
      </c>
      <c r="E11" s="22">
        <v>3</v>
      </c>
      <c r="F11" s="22">
        <v>0</v>
      </c>
      <c r="G11" s="22">
        <v>0</v>
      </c>
      <c r="H11" s="22">
        <v>4</v>
      </c>
      <c r="I11" s="22">
        <v>3</v>
      </c>
      <c r="J11" s="22">
        <v>0</v>
      </c>
      <c r="K11" s="22">
        <v>1</v>
      </c>
      <c r="L11" s="22">
        <v>1</v>
      </c>
      <c r="M11" s="22">
        <v>0</v>
      </c>
      <c r="N11" s="22">
        <v>0</v>
      </c>
      <c r="O11" s="22">
        <v>2</v>
      </c>
      <c r="P11" s="22">
        <v>3</v>
      </c>
      <c r="Q11" s="22">
        <v>4</v>
      </c>
      <c r="R11" s="22">
        <v>0</v>
      </c>
      <c r="S11" s="22">
        <v>4</v>
      </c>
      <c r="T11" s="22">
        <v>5</v>
      </c>
      <c r="U11" s="22">
        <v>2</v>
      </c>
      <c r="V11" s="22">
        <v>3</v>
      </c>
      <c r="W11" s="22">
        <v>3</v>
      </c>
      <c r="X11" s="22">
        <v>0</v>
      </c>
      <c r="Y11" s="22">
        <v>0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2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5</v>
      </c>
      <c r="M12" s="22">
        <v>1</v>
      </c>
      <c r="N12" s="22">
        <v>0</v>
      </c>
      <c r="O12" s="22">
        <v>1</v>
      </c>
      <c r="P12" s="22">
        <v>0</v>
      </c>
      <c r="Q12" s="22">
        <v>1</v>
      </c>
      <c r="R12" s="22">
        <v>1</v>
      </c>
      <c r="S12" s="22">
        <v>0</v>
      </c>
      <c r="T12" s="22">
        <v>1</v>
      </c>
      <c r="U12" s="22">
        <v>3</v>
      </c>
      <c r="V12" s="22">
        <v>1</v>
      </c>
      <c r="W12" s="22">
        <v>0</v>
      </c>
      <c r="X12" s="22">
        <v>0</v>
      </c>
      <c r="Y12" s="22">
        <v>1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3.3157894736842106</v>
      </c>
      <c r="C14" s="24">
        <v>3.6842105263157894</v>
      </c>
      <c r="D14" s="24">
        <v>2.736842105263158</v>
      </c>
      <c r="E14" s="24">
        <v>3.1764705882352939</v>
      </c>
      <c r="F14" s="24">
        <v>3</v>
      </c>
      <c r="G14" s="24">
        <v>2.1052631578947367</v>
      </c>
      <c r="H14" s="24">
        <v>3.736842105263158</v>
      </c>
      <c r="I14" s="24">
        <v>3.4210526315789473</v>
      </c>
      <c r="J14" s="24">
        <v>2.4210526315789473</v>
      </c>
      <c r="K14" s="24">
        <v>2.7894736842105261</v>
      </c>
      <c r="L14" s="24">
        <v>3.2142857142857144</v>
      </c>
      <c r="M14" s="24">
        <v>2.4444444444444446</v>
      </c>
      <c r="N14" s="24">
        <v>2.8947368421052633</v>
      </c>
      <c r="O14" s="24">
        <v>3.5555555555555554</v>
      </c>
      <c r="P14" s="24">
        <v>3.6842105263157894</v>
      </c>
      <c r="Q14" s="24">
        <v>4.0555555555555554</v>
      </c>
      <c r="R14" s="24">
        <v>3.5555555555555554</v>
      </c>
      <c r="S14" s="24">
        <v>3.5263157894736841</v>
      </c>
      <c r="T14" s="24">
        <v>3.4444444444444446</v>
      </c>
      <c r="U14" s="24">
        <v>3.1875</v>
      </c>
      <c r="V14" s="24">
        <v>3.2777777777777777</v>
      </c>
      <c r="W14" s="24">
        <v>3.736842105263158</v>
      </c>
      <c r="X14" s="24">
        <v>3.1052631578947367</v>
      </c>
      <c r="Y14" s="24">
        <v>3.2777777777777777</v>
      </c>
    </row>
    <row r="15" spans="1:25" x14ac:dyDescent="0.25">
      <c r="A15" s="23" t="s">
        <v>43</v>
      </c>
      <c r="B15" s="24">
        <v>0.58239272535781883</v>
      </c>
      <c r="C15" s="24">
        <v>0.8200698871944031</v>
      </c>
      <c r="D15" s="24">
        <v>0.80568157917228278</v>
      </c>
      <c r="E15" s="24">
        <v>1.1850788010532811</v>
      </c>
      <c r="F15" s="24">
        <v>0.94280904158206336</v>
      </c>
      <c r="G15" s="24">
        <v>0.73746840550819981</v>
      </c>
      <c r="H15" s="24">
        <v>0.9911892555667039</v>
      </c>
      <c r="I15" s="24">
        <v>1.1212983285105116</v>
      </c>
      <c r="J15" s="24">
        <v>0.76853319697577238</v>
      </c>
      <c r="K15" s="24">
        <v>1.0316624861746777</v>
      </c>
      <c r="L15" s="24">
        <v>0.97496125592222938</v>
      </c>
      <c r="M15" s="24">
        <v>1.0966377611066325</v>
      </c>
      <c r="N15" s="24">
        <v>0.87526103040466097</v>
      </c>
      <c r="O15" s="24">
        <v>0.85558526389299761</v>
      </c>
      <c r="P15" s="24">
        <v>0.94590530292691732</v>
      </c>
      <c r="Q15" s="24">
        <v>0.63913749070614267</v>
      </c>
      <c r="R15" s="24">
        <v>0.61569876345519992</v>
      </c>
      <c r="S15" s="24">
        <v>1.172292201564078</v>
      </c>
      <c r="T15" s="24">
        <v>1.2472191289246475</v>
      </c>
      <c r="U15" s="24">
        <v>1.0468205831628137</v>
      </c>
      <c r="V15" s="24">
        <v>1.2274102605536661</v>
      </c>
      <c r="W15" s="24">
        <v>0.87191393963432795</v>
      </c>
      <c r="X15" s="24">
        <v>0.93658581158169374</v>
      </c>
      <c r="Y15" s="24">
        <v>0.66911315806868854</v>
      </c>
    </row>
    <row r="16" spans="1:25" x14ac:dyDescent="0.25">
      <c r="A16" s="23" t="s">
        <v>44</v>
      </c>
      <c r="B16" s="25">
        <v>19</v>
      </c>
      <c r="C16" s="25">
        <v>19</v>
      </c>
      <c r="D16" s="25">
        <v>19</v>
      </c>
      <c r="E16" s="25">
        <v>17</v>
      </c>
      <c r="F16" s="25">
        <v>19</v>
      </c>
      <c r="G16" s="25">
        <v>19</v>
      </c>
      <c r="H16" s="25">
        <v>19</v>
      </c>
      <c r="I16" s="25">
        <v>19</v>
      </c>
      <c r="J16" s="25">
        <v>19</v>
      </c>
      <c r="K16" s="25">
        <v>19</v>
      </c>
      <c r="L16" s="25">
        <v>14</v>
      </c>
      <c r="M16" s="25">
        <v>18</v>
      </c>
      <c r="N16" s="25">
        <v>19</v>
      </c>
      <c r="O16" s="25">
        <v>18</v>
      </c>
      <c r="P16" s="25">
        <v>19</v>
      </c>
      <c r="Q16" s="25">
        <v>18</v>
      </c>
      <c r="R16" s="25">
        <v>18</v>
      </c>
      <c r="S16" s="25">
        <v>19</v>
      </c>
      <c r="T16" s="25">
        <v>18</v>
      </c>
      <c r="U16" s="25">
        <v>16</v>
      </c>
      <c r="V16" s="25">
        <v>18</v>
      </c>
      <c r="W16" s="25">
        <v>19</v>
      </c>
      <c r="X16" s="25">
        <v>19</v>
      </c>
      <c r="Y16" s="25">
        <v>18</v>
      </c>
    </row>
    <row r="17" spans="1:2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130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2</v>
      </c>
      <c r="C7" s="3">
        <v>3</v>
      </c>
      <c r="D7" s="3">
        <v>7</v>
      </c>
      <c r="E7" s="3">
        <v>14</v>
      </c>
      <c r="F7" s="3">
        <v>5</v>
      </c>
      <c r="G7" s="3">
        <v>4</v>
      </c>
      <c r="H7" s="3">
        <v>4</v>
      </c>
      <c r="I7" s="3">
        <v>7</v>
      </c>
      <c r="J7" s="3">
        <v>2</v>
      </c>
      <c r="K7" s="3">
        <v>5</v>
      </c>
      <c r="L7" s="3">
        <v>5</v>
      </c>
      <c r="M7" s="3">
        <v>7</v>
      </c>
      <c r="N7" s="3">
        <v>9</v>
      </c>
      <c r="O7" s="3">
        <v>2</v>
      </c>
      <c r="P7" s="3">
        <v>3</v>
      </c>
      <c r="Q7" s="3">
        <v>3</v>
      </c>
      <c r="R7" s="3">
        <v>3</v>
      </c>
      <c r="S7" s="3">
        <v>16</v>
      </c>
      <c r="T7" s="3">
        <v>3</v>
      </c>
      <c r="U7" s="3">
        <v>2</v>
      </c>
      <c r="V7" s="3">
        <v>9</v>
      </c>
      <c r="W7" s="3">
        <v>2</v>
      </c>
      <c r="X7" s="3">
        <v>4</v>
      </c>
      <c r="Y7" s="3">
        <v>4</v>
      </c>
      <c r="Z7" s="3">
        <v>2</v>
      </c>
      <c r="AA7" s="3">
        <v>1</v>
      </c>
      <c r="AB7" s="3">
        <v>2</v>
      </c>
      <c r="AC7" s="3">
        <v>1</v>
      </c>
      <c r="AD7" s="3">
        <v>1</v>
      </c>
      <c r="AE7" s="3">
        <v>4</v>
      </c>
      <c r="AF7" s="3">
        <v>2</v>
      </c>
    </row>
    <row r="8" spans="1:32" x14ac:dyDescent="0.25">
      <c r="A8" s="8">
        <v>2</v>
      </c>
      <c r="B8" s="3">
        <v>3</v>
      </c>
      <c r="C8" s="3">
        <v>4</v>
      </c>
      <c r="D8" s="3">
        <v>15</v>
      </c>
      <c r="E8" s="3">
        <v>11</v>
      </c>
      <c r="F8" s="3">
        <v>7</v>
      </c>
      <c r="G8" s="3">
        <v>3</v>
      </c>
      <c r="H8" s="3">
        <v>5</v>
      </c>
      <c r="I8" s="3">
        <v>8</v>
      </c>
      <c r="J8" s="3">
        <v>7</v>
      </c>
      <c r="K8" s="3">
        <v>11</v>
      </c>
      <c r="L8" s="3">
        <v>7</v>
      </c>
      <c r="M8" s="3">
        <v>8</v>
      </c>
      <c r="N8" s="3">
        <v>11</v>
      </c>
      <c r="O8" s="3">
        <v>6</v>
      </c>
      <c r="P8" s="3">
        <v>9</v>
      </c>
      <c r="Q8" s="3">
        <v>4</v>
      </c>
      <c r="R8" s="3">
        <v>9</v>
      </c>
      <c r="S8" s="3">
        <v>17</v>
      </c>
      <c r="T8" s="3">
        <v>4</v>
      </c>
      <c r="U8" s="3">
        <v>9</v>
      </c>
      <c r="V8" s="3">
        <v>8</v>
      </c>
      <c r="W8" s="3">
        <v>5</v>
      </c>
      <c r="X8" s="3">
        <v>10</v>
      </c>
      <c r="Y8" s="3">
        <v>5</v>
      </c>
      <c r="Z8" s="3">
        <v>4</v>
      </c>
      <c r="AA8" s="3">
        <v>3</v>
      </c>
      <c r="AB8" s="3">
        <v>4</v>
      </c>
      <c r="AC8" s="3">
        <v>4</v>
      </c>
      <c r="AD8" s="3">
        <v>4</v>
      </c>
      <c r="AE8" s="3">
        <v>2</v>
      </c>
      <c r="AF8" s="3">
        <v>2</v>
      </c>
    </row>
    <row r="9" spans="1:32" x14ac:dyDescent="0.25">
      <c r="A9" s="8">
        <v>3</v>
      </c>
      <c r="B9" s="3">
        <v>23</v>
      </c>
      <c r="C9" s="3">
        <v>27</v>
      </c>
      <c r="D9" s="3">
        <v>9</v>
      </c>
      <c r="E9" s="3">
        <v>10</v>
      </c>
      <c r="F9" s="3">
        <v>14</v>
      </c>
      <c r="G9" s="3">
        <v>12</v>
      </c>
      <c r="H9" s="3">
        <v>21</v>
      </c>
      <c r="I9" s="3">
        <v>17</v>
      </c>
      <c r="J9" s="3">
        <v>21</v>
      </c>
      <c r="K9" s="3">
        <v>11</v>
      </c>
      <c r="L9" s="3">
        <v>13</v>
      </c>
      <c r="M9" s="3">
        <v>16</v>
      </c>
      <c r="N9" s="3">
        <v>8</v>
      </c>
      <c r="O9" s="3">
        <v>25</v>
      </c>
      <c r="P9" s="3">
        <v>24</v>
      </c>
      <c r="Q9" s="3">
        <v>21</v>
      </c>
      <c r="R9" s="3">
        <v>17</v>
      </c>
      <c r="S9" s="3">
        <v>5</v>
      </c>
      <c r="T9" s="3">
        <v>13</v>
      </c>
      <c r="U9" s="3">
        <v>19</v>
      </c>
      <c r="V9" s="3">
        <v>16</v>
      </c>
      <c r="W9" s="3">
        <v>22</v>
      </c>
      <c r="X9" s="3">
        <v>20</v>
      </c>
      <c r="Y9" s="3">
        <v>20</v>
      </c>
      <c r="Z9" s="3">
        <v>20</v>
      </c>
      <c r="AA9" s="3">
        <v>15</v>
      </c>
      <c r="AB9" s="3">
        <v>11</v>
      </c>
      <c r="AC9" s="3">
        <v>10</v>
      </c>
      <c r="AD9" s="3">
        <v>6</v>
      </c>
      <c r="AE9" s="3">
        <v>7</v>
      </c>
      <c r="AF9" s="3">
        <v>26</v>
      </c>
    </row>
    <row r="10" spans="1:32" x14ac:dyDescent="0.25">
      <c r="A10" s="8">
        <v>4</v>
      </c>
      <c r="B10" s="3">
        <v>16</v>
      </c>
      <c r="C10" s="3">
        <v>9</v>
      </c>
      <c r="D10" s="3">
        <v>12</v>
      </c>
      <c r="E10" s="3">
        <v>7</v>
      </c>
      <c r="F10" s="3">
        <v>12</v>
      </c>
      <c r="G10" s="3">
        <v>21</v>
      </c>
      <c r="H10" s="3">
        <v>11</v>
      </c>
      <c r="I10" s="3">
        <v>10</v>
      </c>
      <c r="J10" s="3">
        <v>12</v>
      </c>
      <c r="K10" s="3">
        <v>10</v>
      </c>
      <c r="L10" s="3">
        <v>15</v>
      </c>
      <c r="M10" s="3">
        <v>8</v>
      </c>
      <c r="N10" s="3">
        <v>8</v>
      </c>
      <c r="O10" s="3">
        <v>9</v>
      </c>
      <c r="P10" s="3">
        <v>7</v>
      </c>
      <c r="Q10" s="3">
        <v>12</v>
      </c>
      <c r="R10" s="3">
        <v>12</v>
      </c>
      <c r="S10" s="3">
        <v>3</v>
      </c>
      <c r="T10" s="3">
        <v>19</v>
      </c>
      <c r="U10" s="3">
        <v>11</v>
      </c>
      <c r="V10" s="3">
        <v>9</v>
      </c>
      <c r="W10" s="3">
        <v>13</v>
      </c>
      <c r="X10" s="3">
        <v>10</v>
      </c>
      <c r="Y10" s="3">
        <v>14</v>
      </c>
      <c r="Z10" s="3">
        <v>16</v>
      </c>
      <c r="AA10" s="3">
        <v>21</v>
      </c>
      <c r="AB10" s="3">
        <v>23</v>
      </c>
      <c r="AC10" s="3">
        <v>21</v>
      </c>
      <c r="AD10" s="3">
        <v>5</v>
      </c>
      <c r="AE10" s="3">
        <v>15</v>
      </c>
      <c r="AF10" s="3">
        <v>11</v>
      </c>
    </row>
    <row r="11" spans="1:32" x14ac:dyDescent="0.25">
      <c r="A11" s="8">
        <v>5</v>
      </c>
      <c r="B11" s="3">
        <v>1</v>
      </c>
      <c r="C11" s="3">
        <v>2</v>
      </c>
      <c r="D11" s="3">
        <v>2</v>
      </c>
      <c r="E11" s="3">
        <v>3</v>
      </c>
      <c r="F11" s="3">
        <v>6</v>
      </c>
      <c r="G11" s="3">
        <v>5</v>
      </c>
      <c r="H11" s="3">
        <v>4</v>
      </c>
      <c r="I11" s="3">
        <v>1</v>
      </c>
      <c r="J11" s="3">
        <v>3</v>
      </c>
      <c r="K11" s="3">
        <v>6</v>
      </c>
      <c r="L11" s="3">
        <v>5</v>
      </c>
      <c r="M11" s="3">
        <v>3</v>
      </c>
      <c r="N11" s="3">
        <v>4</v>
      </c>
      <c r="O11" s="3">
        <v>2</v>
      </c>
      <c r="P11" s="3">
        <v>2</v>
      </c>
      <c r="Q11" s="3">
        <v>2</v>
      </c>
      <c r="R11" s="3">
        <v>1</v>
      </c>
      <c r="S11" s="3">
        <v>2</v>
      </c>
      <c r="T11" s="3">
        <v>4</v>
      </c>
      <c r="U11" s="3">
        <v>3</v>
      </c>
      <c r="V11" s="3">
        <v>3</v>
      </c>
      <c r="W11" s="3">
        <v>1</v>
      </c>
      <c r="X11" s="3">
        <v>1</v>
      </c>
      <c r="Y11" s="3">
        <v>2</v>
      </c>
      <c r="Z11" s="3">
        <v>2</v>
      </c>
      <c r="AA11" s="3">
        <v>4</v>
      </c>
      <c r="AB11" s="3">
        <v>4</v>
      </c>
      <c r="AC11" s="3">
        <v>7</v>
      </c>
      <c r="AD11" s="3">
        <v>4</v>
      </c>
      <c r="AE11" s="3">
        <v>1</v>
      </c>
      <c r="AF11" s="3">
        <v>3</v>
      </c>
    </row>
    <row r="12" spans="1:32" x14ac:dyDescent="0.25">
      <c r="A12" s="8" t="s">
        <v>125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2</v>
      </c>
      <c r="J12" s="3">
        <v>0</v>
      </c>
      <c r="K12" s="3">
        <v>2</v>
      </c>
      <c r="L12" s="3">
        <v>0</v>
      </c>
      <c r="M12" s="3">
        <v>3</v>
      </c>
      <c r="N12" s="3">
        <v>5</v>
      </c>
      <c r="O12" s="3">
        <v>1</v>
      </c>
      <c r="P12" s="3">
        <v>0</v>
      </c>
      <c r="Q12" s="3">
        <v>3</v>
      </c>
      <c r="R12" s="3">
        <v>3</v>
      </c>
      <c r="S12" s="3">
        <v>2</v>
      </c>
      <c r="T12" s="3">
        <v>2</v>
      </c>
      <c r="U12" s="3">
        <v>1</v>
      </c>
      <c r="V12" s="3">
        <v>0</v>
      </c>
      <c r="W12" s="3">
        <v>2</v>
      </c>
      <c r="X12" s="3">
        <v>0</v>
      </c>
      <c r="Y12" s="3">
        <v>0</v>
      </c>
      <c r="Z12" s="3">
        <v>1</v>
      </c>
      <c r="AA12" s="3">
        <v>1</v>
      </c>
      <c r="AB12" s="3">
        <v>1</v>
      </c>
      <c r="AC12" s="3">
        <v>2</v>
      </c>
      <c r="AD12" s="3">
        <v>25</v>
      </c>
      <c r="AE12" s="3">
        <v>16</v>
      </c>
      <c r="AF12" s="3">
        <v>1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3.2444444444444445</v>
      </c>
      <c r="C14" s="18">
        <v>3.0666666666666669</v>
      </c>
      <c r="D14" s="18">
        <v>2.7111111111111112</v>
      </c>
      <c r="E14" s="18">
        <v>2.4222222222222221</v>
      </c>
      <c r="F14" s="18">
        <v>3.1590909090909092</v>
      </c>
      <c r="G14" s="18">
        <v>3.4444444444444446</v>
      </c>
      <c r="H14" s="18">
        <v>3.1333333333333333</v>
      </c>
      <c r="I14" s="18">
        <v>2.7674418604651163</v>
      </c>
      <c r="J14" s="18">
        <v>3.1555555555555554</v>
      </c>
      <c r="K14" s="18">
        <v>3.0232558139534884</v>
      </c>
      <c r="L14" s="18">
        <v>3.1777777777777776</v>
      </c>
      <c r="M14" s="18">
        <v>2.8095238095238093</v>
      </c>
      <c r="N14" s="18">
        <v>2.6749999999999998</v>
      </c>
      <c r="O14" s="18">
        <v>3.0681818181818183</v>
      </c>
      <c r="P14" s="18">
        <v>2.911111111111111</v>
      </c>
      <c r="Q14" s="18">
        <v>3.1428571428571428</v>
      </c>
      <c r="R14" s="18">
        <v>2.9761904761904763</v>
      </c>
      <c r="S14" s="18">
        <v>2.0232558139534884</v>
      </c>
      <c r="T14" s="18">
        <v>3.3953488372093021</v>
      </c>
      <c r="U14" s="18">
        <v>3.0909090909090908</v>
      </c>
      <c r="V14" s="18">
        <v>2.7555555555555555</v>
      </c>
      <c r="W14" s="18">
        <v>3.13953488372093</v>
      </c>
      <c r="X14" s="18">
        <v>2.8666666666666667</v>
      </c>
      <c r="Y14" s="18">
        <v>3.1111111111111112</v>
      </c>
      <c r="Z14" s="18">
        <v>3.2727272727272729</v>
      </c>
      <c r="AA14" s="18">
        <v>3.5454545454545454</v>
      </c>
      <c r="AB14" s="18">
        <v>3.5227272727272729</v>
      </c>
      <c r="AC14" s="18">
        <v>3.6744186046511627</v>
      </c>
      <c r="AD14" s="18">
        <v>3.35</v>
      </c>
      <c r="AE14" s="18">
        <v>3.2413793103448274</v>
      </c>
      <c r="AF14" s="18">
        <v>3.25</v>
      </c>
    </row>
    <row r="15" spans="1:32" x14ac:dyDescent="0.25">
      <c r="A15" s="5" t="s">
        <v>43</v>
      </c>
      <c r="B15" s="18">
        <v>0.80214359277771707</v>
      </c>
      <c r="C15" s="18">
        <v>0.86339709604245585</v>
      </c>
      <c r="D15" s="18">
        <v>1.1603726325903447</v>
      </c>
      <c r="E15" s="18">
        <v>1.2700910648970463</v>
      </c>
      <c r="F15" s="18">
        <v>1.1996740219681348</v>
      </c>
      <c r="G15" s="18">
        <v>1.0777829844714386</v>
      </c>
      <c r="H15" s="18">
        <v>1.0357254813546264</v>
      </c>
      <c r="I15" s="18">
        <v>1.065413161582232</v>
      </c>
      <c r="J15" s="18">
        <v>0.92823281649388012</v>
      </c>
      <c r="K15" s="18">
        <v>1.2438108126893785</v>
      </c>
      <c r="L15" s="18">
        <v>1.1733574377689335</v>
      </c>
      <c r="M15" s="18">
        <v>1.1526871095791831</v>
      </c>
      <c r="N15" s="18">
        <v>1.308502765445869</v>
      </c>
      <c r="O15" s="18">
        <v>0.846270265058509</v>
      </c>
      <c r="P15" s="18">
        <v>0.90005611497339988</v>
      </c>
      <c r="Q15" s="18">
        <v>0.92582009977255175</v>
      </c>
      <c r="R15" s="18">
        <v>0.94966220536426993</v>
      </c>
      <c r="S15" s="18">
        <v>1.1016950596375019</v>
      </c>
      <c r="T15" s="18">
        <v>1.0267733761115316</v>
      </c>
      <c r="U15" s="18">
        <v>0.96009160944155969</v>
      </c>
      <c r="V15" s="18">
        <v>1.1900258888619257</v>
      </c>
      <c r="W15" s="18">
        <v>0.83327796050804015</v>
      </c>
      <c r="X15" s="18">
        <v>0.94387980744853883</v>
      </c>
      <c r="Y15" s="18">
        <v>0.98216417397829425</v>
      </c>
      <c r="Z15" s="18">
        <v>0.87241009035345818</v>
      </c>
      <c r="AA15" s="18">
        <v>0.84783021157144212</v>
      </c>
      <c r="AB15" s="18">
        <v>0.95207573383624866</v>
      </c>
      <c r="AC15" s="18">
        <v>0.94417840910341444</v>
      </c>
      <c r="AD15" s="18">
        <v>1.1821033884786187</v>
      </c>
      <c r="AE15" s="18">
        <v>1.1229798501497545</v>
      </c>
      <c r="AF15" s="18">
        <v>0.83874213682932564</v>
      </c>
    </row>
    <row r="16" spans="1:32" x14ac:dyDescent="0.25">
      <c r="A16" s="5" t="s">
        <v>44</v>
      </c>
      <c r="B16" s="19">
        <v>45</v>
      </c>
      <c r="C16" s="19">
        <v>45</v>
      </c>
      <c r="D16" s="19">
        <v>45</v>
      </c>
      <c r="E16" s="19">
        <v>45</v>
      </c>
      <c r="F16" s="19">
        <v>44</v>
      </c>
      <c r="G16" s="19">
        <v>45</v>
      </c>
      <c r="H16" s="19">
        <v>45</v>
      </c>
      <c r="I16" s="19">
        <v>43</v>
      </c>
      <c r="J16" s="19">
        <v>45</v>
      </c>
      <c r="K16" s="19">
        <v>43</v>
      </c>
      <c r="L16" s="19">
        <v>45</v>
      </c>
      <c r="M16" s="19">
        <v>42</v>
      </c>
      <c r="N16" s="19">
        <v>40</v>
      </c>
      <c r="O16" s="19">
        <v>44</v>
      </c>
      <c r="P16" s="19">
        <v>45</v>
      </c>
      <c r="Q16" s="19">
        <v>42</v>
      </c>
      <c r="R16" s="19">
        <v>42</v>
      </c>
      <c r="S16" s="19">
        <v>43</v>
      </c>
      <c r="T16" s="19">
        <v>43</v>
      </c>
      <c r="U16" s="19">
        <v>44</v>
      </c>
      <c r="V16" s="19">
        <v>45</v>
      </c>
      <c r="W16" s="19">
        <v>43</v>
      </c>
      <c r="X16" s="19">
        <v>45</v>
      </c>
      <c r="Y16" s="19">
        <v>45</v>
      </c>
      <c r="Z16" s="19">
        <v>44</v>
      </c>
      <c r="AA16" s="19">
        <v>44</v>
      </c>
      <c r="AB16" s="19">
        <v>44</v>
      </c>
      <c r="AC16" s="19">
        <v>43</v>
      </c>
      <c r="AD16" s="19">
        <v>20</v>
      </c>
      <c r="AE16" s="19">
        <v>29</v>
      </c>
      <c r="AF16" s="19">
        <v>44</v>
      </c>
    </row>
    <row r="18" spans="1:2" x14ac:dyDescent="0.25">
      <c r="A18" s="5" t="s">
        <v>133</v>
      </c>
      <c r="B18" s="5">
        <f>SUM(B7:B12)</f>
        <v>45</v>
      </c>
    </row>
    <row r="19" spans="1:2" x14ac:dyDescent="0.25">
      <c r="A19" s="5" t="s">
        <v>138</v>
      </c>
      <c r="B19" s="5">
        <v>70</v>
      </c>
    </row>
    <row r="20" spans="1:2" x14ac:dyDescent="0.25">
      <c r="A20" s="5" t="s">
        <v>134</v>
      </c>
      <c r="B20" s="20">
        <f>B18/B19</f>
        <v>0.6428571428571429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127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0</v>
      </c>
      <c r="D7" s="22">
        <v>0</v>
      </c>
      <c r="E7" s="22">
        <v>1</v>
      </c>
      <c r="F7" s="22">
        <v>0</v>
      </c>
      <c r="G7" s="22">
        <v>2</v>
      </c>
      <c r="H7" s="22">
        <v>3</v>
      </c>
      <c r="I7" s="22">
        <v>1</v>
      </c>
      <c r="J7" s="22">
        <v>1</v>
      </c>
      <c r="K7" s="22">
        <v>1</v>
      </c>
      <c r="L7" s="22">
        <v>2</v>
      </c>
      <c r="M7" s="22">
        <v>4</v>
      </c>
      <c r="N7" s="22">
        <v>1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1</v>
      </c>
      <c r="U7" s="22">
        <v>1</v>
      </c>
      <c r="V7" s="22">
        <v>2</v>
      </c>
      <c r="W7" s="22">
        <v>0</v>
      </c>
      <c r="X7" s="22">
        <v>1</v>
      </c>
      <c r="Y7" s="22">
        <v>0</v>
      </c>
    </row>
    <row r="8" spans="1:25" x14ac:dyDescent="0.25">
      <c r="A8" s="21">
        <v>2</v>
      </c>
      <c r="B8" s="22">
        <v>2</v>
      </c>
      <c r="C8" s="22">
        <v>1</v>
      </c>
      <c r="D8" s="22">
        <v>3</v>
      </c>
      <c r="E8" s="22">
        <v>3</v>
      </c>
      <c r="F8" s="22">
        <v>4</v>
      </c>
      <c r="G8" s="22">
        <v>8</v>
      </c>
      <c r="H8" s="22">
        <v>2</v>
      </c>
      <c r="I8" s="22">
        <v>2</v>
      </c>
      <c r="J8" s="22">
        <v>5</v>
      </c>
      <c r="K8" s="22">
        <v>4</v>
      </c>
      <c r="L8" s="22">
        <v>2</v>
      </c>
      <c r="M8" s="22">
        <v>3</v>
      </c>
      <c r="N8" s="22">
        <v>2</v>
      </c>
      <c r="O8" s="22">
        <v>1</v>
      </c>
      <c r="P8" s="22">
        <v>1</v>
      </c>
      <c r="Q8" s="22">
        <v>1</v>
      </c>
      <c r="R8" s="22">
        <v>3</v>
      </c>
      <c r="S8" s="22">
        <v>0</v>
      </c>
      <c r="T8" s="22">
        <v>4</v>
      </c>
      <c r="U8" s="22">
        <v>1</v>
      </c>
      <c r="V8" s="22">
        <v>2</v>
      </c>
      <c r="W8" s="22">
        <v>1</v>
      </c>
      <c r="X8" s="22">
        <v>0</v>
      </c>
      <c r="Y8" s="22">
        <v>2</v>
      </c>
    </row>
    <row r="9" spans="1:25" x14ac:dyDescent="0.25">
      <c r="A9" s="21">
        <v>3</v>
      </c>
      <c r="B9" s="22">
        <v>5</v>
      </c>
      <c r="C9" s="22">
        <v>7</v>
      </c>
      <c r="D9" s="22">
        <v>7</v>
      </c>
      <c r="E9" s="22">
        <v>7</v>
      </c>
      <c r="F9" s="22">
        <v>4</v>
      </c>
      <c r="G9" s="22">
        <v>8</v>
      </c>
      <c r="H9" s="22">
        <v>9</v>
      </c>
      <c r="I9" s="22">
        <v>7</v>
      </c>
      <c r="J9" s="22">
        <v>10</v>
      </c>
      <c r="K9" s="22">
        <v>11</v>
      </c>
      <c r="L9" s="22">
        <v>1</v>
      </c>
      <c r="M9" s="22">
        <v>7</v>
      </c>
      <c r="N9" s="22">
        <v>11</v>
      </c>
      <c r="O9" s="22">
        <v>6</v>
      </c>
      <c r="P9" s="22">
        <v>5</v>
      </c>
      <c r="Q9" s="22">
        <v>6</v>
      </c>
      <c r="R9" s="22">
        <v>4</v>
      </c>
      <c r="S9" s="22">
        <v>9</v>
      </c>
      <c r="T9" s="22">
        <v>7</v>
      </c>
      <c r="U9" s="22">
        <v>3</v>
      </c>
      <c r="V9" s="22">
        <v>5</v>
      </c>
      <c r="W9" s="22">
        <v>4</v>
      </c>
      <c r="X9" s="22">
        <v>11</v>
      </c>
      <c r="Y9" s="22">
        <v>4</v>
      </c>
    </row>
    <row r="10" spans="1:25" x14ac:dyDescent="0.25">
      <c r="A10" s="21">
        <v>4</v>
      </c>
      <c r="B10" s="22">
        <v>9</v>
      </c>
      <c r="C10" s="22">
        <v>7</v>
      </c>
      <c r="D10" s="22">
        <v>8</v>
      </c>
      <c r="E10" s="22">
        <v>5</v>
      </c>
      <c r="F10" s="22">
        <v>9</v>
      </c>
      <c r="G10" s="22">
        <v>3</v>
      </c>
      <c r="H10" s="22">
        <v>3</v>
      </c>
      <c r="I10" s="22">
        <v>10</v>
      </c>
      <c r="J10" s="22">
        <v>4</v>
      </c>
      <c r="K10" s="22">
        <v>3</v>
      </c>
      <c r="L10" s="22">
        <v>4</v>
      </c>
      <c r="M10" s="22">
        <v>4</v>
      </c>
      <c r="N10" s="22">
        <v>6</v>
      </c>
      <c r="O10" s="22">
        <v>8</v>
      </c>
      <c r="P10" s="22">
        <v>9</v>
      </c>
      <c r="Q10" s="22">
        <v>8</v>
      </c>
      <c r="R10" s="22">
        <v>5</v>
      </c>
      <c r="S10" s="22">
        <v>7</v>
      </c>
      <c r="T10" s="22">
        <v>5</v>
      </c>
      <c r="U10" s="22">
        <v>7</v>
      </c>
      <c r="V10" s="22">
        <v>6</v>
      </c>
      <c r="W10" s="22">
        <v>12</v>
      </c>
      <c r="X10" s="22">
        <v>8</v>
      </c>
      <c r="Y10" s="22">
        <v>12</v>
      </c>
    </row>
    <row r="11" spans="1:25" x14ac:dyDescent="0.25">
      <c r="A11" s="21">
        <v>5</v>
      </c>
      <c r="B11" s="22">
        <v>5</v>
      </c>
      <c r="C11" s="22">
        <v>6</v>
      </c>
      <c r="D11" s="22">
        <v>3</v>
      </c>
      <c r="E11" s="22">
        <v>4</v>
      </c>
      <c r="F11" s="22">
        <v>4</v>
      </c>
      <c r="G11" s="22">
        <v>0</v>
      </c>
      <c r="H11" s="22">
        <v>4</v>
      </c>
      <c r="I11" s="22">
        <v>1</v>
      </c>
      <c r="J11" s="22">
        <v>1</v>
      </c>
      <c r="K11" s="22">
        <v>2</v>
      </c>
      <c r="L11" s="22">
        <v>3</v>
      </c>
      <c r="M11" s="22">
        <v>2</v>
      </c>
      <c r="N11" s="22">
        <v>1</v>
      </c>
      <c r="O11" s="22">
        <v>6</v>
      </c>
      <c r="P11" s="22">
        <v>5</v>
      </c>
      <c r="Q11" s="22">
        <v>6</v>
      </c>
      <c r="R11" s="22">
        <v>8</v>
      </c>
      <c r="S11" s="22">
        <v>3</v>
      </c>
      <c r="T11" s="22">
        <v>3</v>
      </c>
      <c r="U11" s="22">
        <v>4</v>
      </c>
      <c r="V11" s="22">
        <v>4</v>
      </c>
      <c r="W11" s="22">
        <v>3</v>
      </c>
      <c r="X11" s="22">
        <v>1</v>
      </c>
      <c r="Y11" s="22">
        <v>3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1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9</v>
      </c>
      <c r="M12" s="22">
        <v>1</v>
      </c>
      <c r="N12" s="22">
        <v>0</v>
      </c>
      <c r="O12" s="22">
        <v>0</v>
      </c>
      <c r="P12" s="22">
        <v>1</v>
      </c>
      <c r="Q12" s="22">
        <v>0</v>
      </c>
      <c r="R12" s="22">
        <v>1</v>
      </c>
      <c r="S12" s="22">
        <v>1</v>
      </c>
      <c r="T12" s="22">
        <v>1</v>
      </c>
      <c r="U12" s="22">
        <v>5</v>
      </c>
      <c r="V12" s="22">
        <v>2</v>
      </c>
      <c r="W12" s="22">
        <v>1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3.8095238095238093</v>
      </c>
      <c r="C14" s="24">
        <v>3.8571428571428572</v>
      </c>
      <c r="D14" s="24">
        <v>3.5238095238095237</v>
      </c>
      <c r="E14" s="24">
        <v>3.4</v>
      </c>
      <c r="F14" s="24">
        <v>3.6190476190476191</v>
      </c>
      <c r="G14" s="24">
        <v>2.5714285714285716</v>
      </c>
      <c r="H14" s="24">
        <v>3.1428571428571428</v>
      </c>
      <c r="I14" s="24">
        <v>3.3809523809523809</v>
      </c>
      <c r="J14" s="24">
        <v>2.9523809523809526</v>
      </c>
      <c r="K14" s="24">
        <v>3.0476190476190474</v>
      </c>
      <c r="L14" s="24">
        <v>3.3333333333333335</v>
      </c>
      <c r="M14" s="24">
        <v>2.85</v>
      </c>
      <c r="N14" s="24">
        <v>3.1904761904761907</v>
      </c>
      <c r="O14" s="24">
        <v>3.9047619047619047</v>
      </c>
      <c r="P14" s="24">
        <v>3.9</v>
      </c>
      <c r="Q14" s="24">
        <v>3.9047619047619047</v>
      </c>
      <c r="R14" s="24">
        <v>3.9</v>
      </c>
      <c r="S14" s="24">
        <v>3.55</v>
      </c>
      <c r="T14" s="24">
        <v>3.25</v>
      </c>
      <c r="U14" s="24">
        <v>3.75</v>
      </c>
      <c r="V14" s="24">
        <v>3.4210526315789473</v>
      </c>
      <c r="W14" s="24">
        <v>3.85</v>
      </c>
      <c r="X14" s="24">
        <v>3.3809523809523809</v>
      </c>
      <c r="Y14" s="24">
        <v>3.7619047619047619</v>
      </c>
    </row>
    <row r="15" spans="1:25" x14ac:dyDescent="0.25">
      <c r="A15" s="23" t="s">
        <v>43</v>
      </c>
      <c r="B15" s="24">
        <v>0.92838826032256683</v>
      </c>
      <c r="C15" s="24">
        <v>0.91025898983279907</v>
      </c>
      <c r="D15" s="24">
        <v>0.92838826032256683</v>
      </c>
      <c r="E15" s="24">
        <v>1.1424811411549589</v>
      </c>
      <c r="F15" s="24">
        <v>1.0235326314383182</v>
      </c>
      <c r="G15" s="24">
        <v>0.87013956187663188</v>
      </c>
      <c r="H15" s="24">
        <v>1.2761549390929885</v>
      </c>
      <c r="I15" s="24">
        <v>0.92066228749691281</v>
      </c>
      <c r="J15" s="24">
        <v>0.92066228749691281</v>
      </c>
      <c r="K15" s="24">
        <v>0.97345726543030542</v>
      </c>
      <c r="L15" s="24">
        <v>1.4974726182552527</v>
      </c>
      <c r="M15" s="24">
        <v>1.2680278927697552</v>
      </c>
      <c r="N15" s="24">
        <v>0.87287156094396967</v>
      </c>
      <c r="O15" s="24">
        <v>0.88908727944796839</v>
      </c>
      <c r="P15" s="24">
        <v>0.85224162622679067</v>
      </c>
      <c r="Q15" s="24">
        <v>0.88908727944796839</v>
      </c>
      <c r="R15" s="24">
        <v>1.1192102478745309</v>
      </c>
      <c r="S15" s="24">
        <v>0.94451324138833237</v>
      </c>
      <c r="T15" s="24">
        <v>1.1180339887498949</v>
      </c>
      <c r="U15" s="24">
        <v>1.1254628677422756</v>
      </c>
      <c r="V15" s="24">
        <v>1.2612070705692229</v>
      </c>
      <c r="W15" s="24">
        <v>0.74515982037059503</v>
      </c>
      <c r="X15" s="24">
        <v>0.80474781616295687</v>
      </c>
      <c r="Y15" s="24">
        <v>0.83094896983881616</v>
      </c>
    </row>
    <row r="16" spans="1:25" x14ac:dyDescent="0.25">
      <c r="A16" s="23" t="s">
        <v>44</v>
      </c>
      <c r="B16" s="25">
        <v>21</v>
      </c>
      <c r="C16" s="25">
        <v>21</v>
      </c>
      <c r="D16" s="25">
        <v>21</v>
      </c>
      <c r="E16" s="25">
        <v>20</v>
      </c>
      <c r="F16" s="25">
        <v>21</v>
      </c>
      <c r="G16" s="25">
        <v>21</v>
      </c>
      <c r="H16" s="25">
        <v>21</v>
      </c>
      <c r="I16" s="25">
        <v>21</v>
      </c>
      <c r="J16" s="25">
        <v>21</v>
      </c>
      <c r="K16" s="25">
        <v>21</v>
      </c>
      <c r="L16" s="25">
        <v>12</v>
      </c>
      <c r="M16" s="25">
        <v>20</v>
      </c>
      <c r="N16" s="25">
        <v>21</v>
      </c>
      <c r="O16" s="25">
        <v>21</v>
      </c>
      <c r="P16" s="25">
        <v>20</v>
      </c>
      <c r="Q16" s="25">
        <v>21</v>
      </c>
      <c r="R16" s="25">
        <v>20</v>
      </c>
      <c r="S16" s="25">
        <v>20</v>
      </c>
      <c r="T16" s="25">
        <v>20</v>
      </c>
      <c r="U16" s="25">
        <v>16</v>
      </c>
      <c r="V16" s="25">
        <v>19</v>
      </c>
      <c r="W16" s="25">
        <v>20</v>
      </c>
      <c r="X16" s="25">
        <v>21</v>
      </c>
      <c r="Y16" s="25">
        <v>21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127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1</v>
      </c>
      <c r="C7" s="3">
        <v>2</v>
      </c>
      <c r="D7" s="3">
        <v>3</v>
      </c>
      <c r="E7" s="3">
        <v>11</v>
      </c>
      <c r="F7" s="3">
        <v>1</v>
      </c>
      <c r="G7" s="3">
        <v>4</v>
      </c>
      <c r="H7" s="3">
        <v>0</v>
      </c>
      <c r="I7" s="3">
        <v>3</v>
      </c>
      <c r="J7" s="3">
        <v>0</v>
      </c>
      <c r="K7" s="3">
        <v>6</v>
      </c>
      <c r="L7" s="3">
        <v>1</v>
      </c>
      <c r="M7" s="3">
        <v>3</v>
      </c>
      <c r="N7" s="3">
        <v>6</v>
      </c>
      <c r="O7" s="3">
        <v>1</v>
      </c>
      <c r="P7" s="3">
        <v>3</v>
      </c>
      <c r="Q7" s="3">
        <v>0</v>
      </c>
      <c r="R7" s="3">
        <v>1</v>
      </c>
      <c r="S7" s="3">
        <v>6</v>
      </c>
      <c r="T7" s="3">
        <v>1</v>
      </c>
      <c r="U7" s="3">
        <v>1</v>
      </c>
      <c r="V7" s="3">
        <v>2</v>
      </c>
      <c r="W7" s="3">
        <v>0</v>
      </c>
      <c r="X7" s="3">
        <v>2</v>
      </c>
      <c r="Y7" s="3">
        <v>2</v>
      </c>
      <c r="Z7" s="3">
        <v>1</v>
      </c>
      <c r="AA7" s="3">
        <v>0</v>
      </c>
      <c r="AB7" s="3">
        <v>1</v>
      </c>
      <c r="AC7" s="3">
        <v>2</v>
      </c>
      <c r="AD7" s="3">
        <v>1</v>
      </c>
      <c r="AE7" s="3">
        <v>2</v>
      </c>
      <c r="AF7" s="3">
        <v>1</v>
      </c>
    </row>
    <row r="8" spans="1:32" x14ac:dyDescent="0.25">
      <c r="A8" s="8">
        <v>2</v>
      </c>
      <c r="B8" s="3">
        <v>4</v>
      </c>
      <c r="C8" s="3">
        <v>6</v>
      </c>
      <c r="D8" s="3">
        <v>9</v>
      </c>
      <c r="E8" s="3">
        <v>8</v>
      </c>
      <c r="F8" s="3">
        <v>4</v>
      </c>
      <c r="G8" s="3">
        <v>10</v>
      </c>
      <c r="H8" s="3">
        <v>7</v>
      </c>
      <c r="I8" s="3">
        <v>6</v>
      </c>
      <c r="J8" s="3">
        <v>4</v>
      </c>
      <c r="K8" s="3">
        <v>5</v>
      </c>
      <c r="L8" s="3">
        <v>3</v>
      </c>
      <c r="M8" s="3">
        <v>6</v>
      </c>
      <c r="N8" s="3">
        <v>6</v>
      </c>
      <c r="O8" s="3">
        <v>5</v>
      </c>
      <c r="P8" s="3">
        <v>10</v>
      </c>
      <c r="Q8" s="3">
        <v>5</v>
      </c>
      <c r="R8" s="3">
        <v>10</v>
      </c>
      <c r="S8" s="3">
        <v>13</v>
      </c>
      <c r="T8" s="3">
        <v>2</v>
      </c>
      <c r="U8" s="3">
        <v>4</v>
      </c>
      <c r="V8" s="3">
        <v>8</v>
      </c>
      <c r="W8" s="3">
        <v>4</v>
      </c>
      <c r="X8" s="3">
        <v>7</v>
      </c>
      <c r="Y8" s="3">
        <v>5</v>
      </c>
      <c r="Z8" s="3">
        <v>5</v>
      </c>
      <c r="AA8" s="3">
        <v>4</v>
      </c>
      <c r="AB8" s="3">
        <v>2</v>
      </c>
      <c r="AC8" s="3">
        <v>2</v>
      </c>
      <c r="AD8" s="3">
        <v>2</v>
      </c>
      <c r="AE8" s="3">
        <v>3</v>
      </c>
      <c r="AF8" s="3">
        <v>2</v>
      </c>
    </row>
    <row r="9" spans="1:32" x14ac:dyDescent="0.25">
      <c r="A9" s="8">
        <v>3</v>
      </c>
      <c r="B9" s="3">
        <v>16</v>
      </c>
      <c r="C9" s="3">
        <v>17</v>
      </c>
      <c r="D9" s="3">
        <v>8</v>
      </c>
      <c r="E9" s="3">
        <v>2</v>
      </c>
      <c r="F9" s="3">
        <v>6</v>
      </c>
      <c r="G9" s="3">
        <v>9</v>
      </c>
      <c r="H9" s="3">
        <v>14</v>
      </c>
      <c r="I9" s="3">
        <v>16</v>
      </c>
      <c r="J9" s="3">
        <v>22</v>
      </c>
      <c r="K9" s="3">
        <v>7</v>
      </c>
      <c r="L9" s="3">
        <v>7</v>
      </c>
      <c r="M9" s="3">
        <v>9</v>
      </c>
      <c r="N9" s="3">
        <v>7</v>
      </c>
      <c r="O9" s="3">
        <v>20</v>
      </c>
      <c r="P9" s="3">
        <v>11</v>
      </c>
      <c r="Q9" s="3">
        <v>12</v>
      </c>
      <c r="R9" s="3">
        <v>11</v>
      </c>
      <c r="S9" s="3">
        <v>6</v>
      </c>
      <c r="T9" s="3">
        <v>12</v>
      </c>
      <c r="U9" s="3">
        <v>14</v>
      </c>
      <c r="V9" s="3">
        <v>16</v>
      </c>
      <c r="W9" s="3">
        <v>17</v>
      </c>
      <c r="X9" s="3">
        <v>15</v>
      </c>
      <c r="Y9" s="3">
        <v>9</v>
      </c>
      <c r="Z9" s="3">
        <v>13</v>
      </c>
      <c r="AA9" s="3">
        <v>7</v>
      </c>
      <c r="AB9" s="3">
        <v>10</v>
      </c>
      <c r="AC9" s="3">
        <v>5</v>
      </c>
      <c r="AD9" s="3">
        <v>6</v>
      </c>
      <c r="AE9" s="3">
        <v>13</v>
      </c>
      <c r="AF9" s="3">
        <v>16</v>
      </c>
    </row>
    <row r="10" spans="1:32" x14ac:dyDescent="0.25">
      <c r="A10" s="8">
        <v>4</v>
      </c>
      <c r="B10" s="3">
        <v>11</v>
      </c>
      <c r="C10" s="3">
        <v>9</v>
      </c>
      <c r="D10" s="3">
        <v>11</v>
      </c>
      <c r="E10" s="3">
        <v>6</v>
      </c>
      <c r="F10" s="3">
        <v>10</v>
      </c>
      <c r="G10" s="3">
        <v>8</v>
      </c>
      <c r="H10" s="3">
        <v>12</v>
      </c>
      <c r="I10" s="3">
        <v>9</v>
      </c>
      <c r="J10" s="3">
        <v>6</v>
      </c>
      <c r="K10" s="3">
        <v>10</v>
      </c>
      <c r="L10" s="3">
        <v>10</v>
      </c>
      <c r="M10" s="3">
        <v>11</v>
      </c>
      <c r="N10" s="3">
        <v>4</v>
      </c>
      <c r="O10" s="3">
        <v>8</v>
      </c>
      <c r="P10" s="3">
        <v>8</v>
      </c>
      <c r="Q10" s="3">
        <v>15</v>
      </c>
      <c r="R10" s="3">
        <v>12</v>
      </c>
      <c r="S10" s="3">
        <v>7</v>
      </c>
      <c r="T10" s="3">
        <v>12</v>
      </c>
      <c r="U10" s="3">
        <v>10</v>
      </c>
      <c r="V10" s="3">
        <v>7</v>
      </c>
      <c r="W10" s="3">
        <v>8</v>
      </c>
      <c r="X10" s="3">
        <v>9</v>
      </c>
      <c r="Y10" s="3">
        <v>15</v>
      </c>
      <c r="Z10" s="3">
        <v>13</v>
      </c>
      <c r="AA10" s="3">
        <v>18</v>
      </c>
      <c r="AB10" s="3">
        <v>18</v>
      </c>
      <c r="AC10" s="3">
        <v>16</v>
      </c>
      <c r="AD10" s="3">
        <v>10</v>
      </c>
      <c r="AE10" s="3">
        <v>8</v>
      </c>
      <c r="AF10" s="3">
        <v>14</v>
      </c>
    </row>
    <row r="11" spans="1:32" x14ac:dyDescent="0.25">
      <c r="A11" s="8">
        <v>5</v>
      </c>
      <c r="B11" s="3">
        <v>3</v>
      </c>
      <c r="C11" s="3">
        <v>0</v>
      </c>
      <c r="D11" s="3">
        <v>4</v>
      </c>
      <c r="E11" s="3">
        <v>6</v>
      </c>
      <c r="F11" s="3">
        <v>13</v>
      </c>
      <c r="G11" s="3">
        <v>4</v>
      </c>
      <c r="H11" s="3">
        <v>2</v>
      </c>
      <c r="I11" s="3">
        <v>1</v>
      </c>
      <c r="J11" s="3">
        <v>1</v>
      </c>
      <c r="K11" s="3">
        <v>5</v>
      </c>
      <c r="L11" s="3">
        <v>13</v>
      </c>
      <c r="M11" s="3">
        <v>3</v>
      </c>
      <c r="N11" s="3">
        <v>4</v>
      </c>
      <c r="O11" s="3">
        <v>1</v>
      </c>
      <c r="P11" s="3">
        <v>1</v>
      </c>
      <c r="Q11" s="3">
        <v>2</v>
      </c>
      <c r="R11" s="3">
        <v>0</v>
      </c>
      <c r="S11" s="3">
        <v>2</v>
      </c>
      <c r="T11" s="3">
        <v>7</v>
      </c>
      <c r="U11" s="3">
        <v>4</v>
      </c>
      <c r="V11" s="3">
        <v>2</v>
      </c>
      <c r="W11" s="3">
        <v>4</v>
      </c>
      <c r="X11" s="3">
        <v>2</v>
      </c>
      <c r="Y11" s="3">
        <v>3</v>
      </c>
      <c r="Z11" s="3">
        <v>3</v>
      </c>
      <c r="AA11" s="3">
        <v>5</v>
      </c>
      <c r="AB11" s="3">
        <v>3</v>
      </c>
      <c r="AC11" s="3">
        <v>10</v>
      </c>
      <c r="AD11" s="3">
        <v>3</v>
      </c>
      <c r="AE11" s="3">
        <v>0</v>
      </c>
      <c r="AF11" s="3">
        <v>2</v>
      </c>
    </row>
    <row r="12" spans="1:32" x14ac:dyDescent="0.25">
      <c r="A12" s="8" t="s">
        <v>125</v>
      </c>
      <c r="B12" s="3">
        <v>0</v>
      </c>
      <c r="C12" s="3">
        <v>1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2</v>
      </c>
      <c r="L12" s="3">
        <v>1</v>
      </c>
      <c r="M12" s="3">
        <v>3</v>
      </c>
      <c r="N12" s="3">
        <v>8</v>
      </c>
      <c r="O12" s="3">
        <v>0</v>
      </c>
      <c r="P12" s="3">
        <v>2</v>
      </c>
      <c r="Q12" s="3">
        <v>1</v>
      </c>
      <c r="R12" s="3">
        <v>1</v>
      </c>
      <c r="S12" s="3">
        <v>1</v>
      </c>
      <c r="T12" s="3">
        <v>1</v>
      </c>
      <c r="U12" s="3">
        <v>2</v>
      </c>
      <c r="V12" s="3">
        <v>0</v>
      </c>
      <c r="W12" s="3">
        <v>2</v>
      </c>
      <c r="X12" s="3">
        <v>0</v>
      </c>
      <c r="Y12" s="3">
        <v>1</v>
      </c>
      <c r="Z12" s="3">
        <v>0</v>
      </c>
      <c r="AA12" s="3">
        <v>1</v>
      </c>
      <c r="AB12" s="3">
        <v>1</v>
      </c>
      <c r="AC12" s="3">
        <v>0</v>
      </c>
      <c r="AD12" s="3">
        <v>13</v>
      </c>
      <c r="AE12" s="3">
        <v>9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3.3142857142857145</v>
      </c>
      <c r="C14" s="18">
        <v>2.9705882352941178</v>
      </c>
      <c r="D14" s="18">
        <v>3.1142857142857143</v>
      </c>
      <c r="E14" s="18">
        <v>2.6363636363636362</v>
      </c>
      <c r="F14" s="18">
        <v>3.8823529411764706</v>
      </c>
      <c r="G14" s="18">
        <v>2.9428571428571431</v>
      </c>
      <c r="H14" s="18">
        <v>3.2571428571428571</v>
      </c>
      <c r="I14" s="18">
        <v>2.9714285714285715</v>
      </c>
      <c r="J14" s="18">
        <v>3.1212121212121211</v>
      </c>
      <c r="K14" s="18">
        <v>3.0909090909090908</v>
      </c>
      <c r="L14" s="18">
        <v>3.9117647058823528</v>
      </c>
      <c r="M14" s="18">
        <v>3.15625</v>
      </c>
      <c r="N14" s="18">
        <v>2.7777777777777777</v>
      </c>
      <c r="O14" s="18">
        <v>3.0857142857142859</v>
      </c>
      <c r="P14" s="18">
        <v>2.8181818181818183</v>
      </c>
      <c r="Q14" s="18">
        <v>3.4117647058823528</v>
      </c>
      <c r="R14" s="18">
        <v>3</v>
      </c>
      <c r="S14" s="18">
        <v>2.5882352941176472</v>
      </c>
      <c r="T14" s="18">
        <v>3.6470588235294117</v>
      </c>
      <c r="U14" s="18">
        <v>3.3636363636363638</v>
      </c>
      <c r="V14" s="18">
        <v>2.9714285714285715</v>
      </c>
      <c r="W14" s="18">
        <v>3.3636363636363638</v>
      </c>
      <c r="X14" s="18">
        <v>3.0571428571428569</v>
      </c>
      <c r="Y14" s="18">
        <v>3.3529411764705883</v>
      </c>
      <c r="Z14" s="18">
        <v>3.342857142857143</v>
      </c>
      <c r="AA14" s="18">
        <v>3.7058823529411766</v>
      </c>
      <c r="AB14" s="18">
        <v>3.5882352941176472</v>
      </c>
      <c r="AC14" s="18">
        <v>3.8571428571428572</v>
      </c>
      <c r="AD14" s="18">
        <v>3.5454545454545454</v>
      </c>
      <c r="AE14" s="18">
        <v>3.0384615384615383</v>
      </c>
      <c r="AF14" s="18">
        <v>3.4</v>
      </c>
    </row>
    <row r="15" spans="1:32" x14ac:dyDescent="0.25">
      <c r="A15" s="5" t="s">
        <v>43</v>
      </c>
      <c r="B15" s="18">
        <v>0.90004668413002076</v>
      </c>
      <c r="C15" s="18">
        <v>0.83431314946640378</v>
      </c>
      <c r="D15" s="18">
        <v>1.1825055296830931</v>
      </c>
      <c r="E15" s="18">
        <v>1.5576059718800397</v>
      </c>
      <c r="F15" s="18">
        <v>1.1485090699593823</v>
      </c>
      <c r="G15" s="18">
        <v>1.211291414464869</v>
      </c>
      <c r="H15" s="18">
        <v>0.852085922996072</v>
      </c>
      <c r="I15" s="18">
        <v>0.9544235798364894</v>
      </c>
      <c r="J15" s="18">
        <v>0.64988343943239879</v>
      </c>
      <c r="K15" s="18">
        <v>1.3547056037114755</v>
      </c>
      <c r="L15" s="18">
        <v>1.1110368364954923</v>
      </c>
      <c r="M15" s="18">
        <v>1.1390254748064526</v>
      </c>
      <c r="N15" s="18">
        <v>1.3681355458414459</v>
      </c>
      <c r="O15" s="18">
        <v>0.78107876274639876</v>
      </c>
      <c r="P15" s="18">
        <v>1.0141050689692324</v>
      </c>
      <c r="Q15" s="18">
        <v>0.82085126024380972</v>
      </c>
      <c r="R15" s="18">
        <v>0.88762536459859454</v>
      </c>
      <c r="S15" s="18">
        <v>1.1836678244831098</v>
      </c>
      <c r="T15" s="18">
        <v>0.98110491025159263</v>
      </c>
      <c r="U15" s="18">
        <v>0.96235978907909658</v>
      </c>
      <c r="V15" s="18">
        <v>0.9544235798364894</v>
      </c>
      <c r="W15" s="18">
        <v>0.85943956369041064</v>
      </c>
      <c r="X15" s="18">
        <v>0.96840855327202713</v>
      </c>
      <c r="Y15" s="18">
        <v>1.0410470527944002</v>
      </c>
      <c r="Z15" s="18">
        <v>0.93754551710231959</v>
      </c>
      <c r="AA15" s="18">
        <v>0.87141166435276363</v>
      </c>
      <c r="AB15" s="18">
        <v>0.85697307545214707</v>
      </c>
      <c r="AC15" s="18">
        <v>1.0885191544386499</v>
      </c>
      <c r="AD15" s="18">
        <v>1.0107645728086343</v>
      </c>
      <c r="AE15" s="18">
        <v>0.87089697350578621</v>
      </c>
      <c r="AF15" s="18">
        <v>0.81167944991342733</v>
      </c>
    </row>
    <row r="16" spans="1:32" x14ac:dyDescent="0.25">
      <c r="A16" s="5" t="s">
        <v>44</v>
      </c>
      <c r="B16" s="19">
        <v>35</v>
      </c>
      <c r="C16" s="19">
        <v>34</v>
      </c>
      <c r="D16" s="19">
        <v>35</v>
      </c>
      <c r="E16" s="19">
        <v>33</v>
      </c>
      <c r="F16" s="19">
        <v>34</v>
      </c>
      <c r="G16" s="19">
        <v>35</v>
      </c>
      <c r="H16" s="19">
        <v>35</v>
      </c>
      <c r="I16" s="19">
        <v>35</v>
      </c>
      <c r="J16" s="19">
        <v>33</v>
      </c>
      <c r="K16" s="19">
        <v>33</v>
      </c>
      <c r="L16" s="19">
        <v>34</v>
      </c>
      <c r="M16" s="19">
        <v>32</v>
      </c>
      <c r="N16" s="19">
        <v>27</v>
      </c>
      <c r="O16" s="19">
        <v>35</v>
      </c>
      <c r="P16" s="19">
        <v>33</v>
      </c>
      <c r="Q16" s="19">
        <v>34</v>
      </c>
      <c r="R16" s="19">
        <v>34</v>
      </c>
      <c r="S16" s="19">
        <v>34</v>
      </c>
      <c r="T16" s="19">
        <v>34</v>
      </c>
      <c r="U16" s="19">
        <v>33</v>
      </c>
      <c r="V16" s="19">
        <v>35</v>
      </c>
      <c r="W16" s="19">
        <v>33</v>
      </c>
      <c r="X16" s="19">
        <v>35</v>
      </c>
      <c r="Y16" s="19">
        <v>34</v>
      </c>
      <c r="Z16" s="19">
        <v>35</v>
      </c>
      <c r="AA16" s="19">
        <v>34</v>
      </c>
      <c r="AB16" s="19">
        <v>34</v>
      </c>
      <c r="AC16" s="19">
        <v>35</v>
      </c>
      <c r="AD16" s="19">
        <v>22</v>
      </c>
      <c r="AE16" s="19">
        <v>26</v>
      </c>
      <c r="AF16" s="19">
        <v>35</v>
      </c>
    </row>
    <row r="18" spans="1:2" x14ac:dyDescent="0.25">
      <c r="A18" s="5" t="s">
        <v>133</v>
      </c>
      <c r="B18" s="5">
        <f>SUM(B7:B12)</f>
        <v>35</v>
      </c>
    </row>
    <row r="19" spans="1:2" x14ac:dyDescent="0.25">
      <c r="A19" s="5" t="s">
        <v>138</v>
      </c>
      <c r="B19" s="5">
        <v>45</v>
      </c>
    </row>
    <row r="20" spans="1:2" x14ac:dyDescent="0.25">
      <c r="A20" s="5" t="s">
        <v>134</v>
      </c>
      <c r="B20" s="20">
        <f>B18/B19</f>
        <v>0.77777777777777779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128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tr">
        <f>'Grado Ing. Civ. Const. Civ_PDI'!$B$4</f>
        <v>2016/2017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1</v>
      </c>
      <c r="C7" s="22">
        <v>1</v>
      </c>
      <c r="D7" s="22">
        <v>0</v>
      </c>
      <c r="E7" s="22">
        <v>0</v>
      </c>
      <c r="F7" s="22">
        <v>0</v>
      </c>
      <c r="G7" s="22">
        <v>1</v>
      </c>
      <c r="H7" s="22">
        <v>2</v>
      </c>
      <c r="I7" s="22">
        <v>1</v>
      </c>
      <c r="J7" s="22">
        <v>0</v>
      </c>
      <c r="K7" s="22">
        <v>0</v>
      </c>
      <c r="L7" s="22">
        <v>2</v>
      </c>
      <c r="M7" s="22">
        <v>2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1</v>
      </c>
      <c r="C8" s="22">
        <v>0</v>
      </c>
      <c r="D8" s="22">
        <v>2</v>
      </c>
      <c r="E8" s="22">
        <v>3</v>
      </c>
      <c r="F8" s="22">
        <v>0</v>
      </c>
      <c r="G8" s="22">
        <v>4</v>
      </c>
      <c r="H8" s="22">
        <v>0</v>
      </c>
      <c r="I8" s="22">
        <v>1</v>
      </c>
      <c r="J8" s="22">
        <v>0</v>
      </c>
      <c r="K8" s="22">
        <v>2</v>
      </c>
      <c r="L8" s="22">
        <v>1</v>
      </c>
      <c r="M8" s="22">
        <v>1</v>
      </c>
      <c r="N8" s="22">
        <v>2</v>
      </c>
      <c r="O8" s="22">
        <v>1</v>
      </c>
      <c r="P8" s="22">
        <v>1</v>
      </c>
      <c r="Q8" s="22">
        <v>1</v>
      </c>
      <c r="R8" s="22">
        <v>1</v>
      </c>
      <c r="S8" s="22">
        <v>2</v>
      </c>
      <c r="T8" s="22">
        <v>4</v>
      </c>
      <c r="U8" s="22">
        <v>1</v>
      </c>
      <c r="V8" s="22">
        <v>0</v>
      </c>
      <c r="W8" s="22">
        <v>0</v>
      </c>
      <c r="X8" s="22">
        <v>0</v>
      </c>
      <c r="Y8" s="22">
        <v>0</v>
      </c>
    </row>
    <row r="9" spans="1:25" x14ac:dyDescent="0.25">
      <c r="A9" s="21">
        <v>3</v>
      </c>
      <c r="B9" s="22">
        <v>2</v>
      </c>
      <c r="C9" s="22">
        <v>4</v>
      </c>
      <c r="D9" s="22">
        <v>1</v>
      </c>
      <c r="E9" s="22">
        <v>1</v>
      </c>
      <c r="F9" s="22">
        <v>2</v>
      </c>
      <c r="G9" s="22">
        <v>4</v>
      </c>
      <c r="H9" s="22">
        <v>3</v>
      </c>
      <c r="I9" s="22">
        <v>1</v>
      </c>
      <c r="J9" s="22">
        <v>6</v>
      </c>
      <c r="K9" s="22">
        <v>4</v>
      </c>
      <c r="L9" s="22">
        <v>1</v>
      </c>
      <c r="M9" s="22">
        <v>4</v>
      </c>
      <c r="N9" s="22">
        <v>4</v>
      </c>
      <c r="O9" s="22">
        <v>1</v>
      </c>
      <c r="P9" s="22">
        <v>1</v>
      </c>
      <c r="Q9" s="22">
        <v>3</v>
      </c>
      <c r="R9" s="22">
        <v>2</v>
      </c>
      <c r="S9" s="22">
        <v>3</v>
      </c>
      <c r="T9" s="22">
        <v>3</v>
      </c>
      <c r="U9" s="22">
        <v>1</v>
      </c>
      <c r="V9" s="22">
        <v>4</v>
      </c>
      <c r="W9" s="22">
        <v>2</v>
      </c>
      <c r="X9" s="22">
        <v>5</v>
      </c>
      <c r="Y9" s="22">
        <v>3</v>
      </c>
    </row>
    <row r="10" spans="1:25" x14ac:dyDescent="0.25">
      <c r="A10" s="21">
        <v>4</v>
      </c>
      <c r="B10" s="22">
        <v>3</v>
      </c>
      <c r="C10" s="22">
        <v>1</v>
      </c>
      <c r="D10" s="22">
        <v>4</v>
      </c>
      <c r="E10" s="22">
        <v>2</v>
      </c>
      <c r="F10" s="22">
        <v>5</v>
      </c>
      <c r="G10" s="22">
        <v>0</v>
      </c>
      <c r="H10" s="22">
        <v>3</v>
      </c>
      <c r="I10" s="22">
        <v>4</v>
      </c>
      <c r="J10" s="22">
        <v>2</v>
      </c>
      <c r="K10" s="22">
        <v>3</v>
      </c>
      <c r="L10" s="22">
        <v>0</v>
      </c>
      <c r="M10" s="22">
        <v>1</v>
      </c>
      <c r="N10" s="22">
        <v>3</v>
      </c>
      <c r="O10" s="22">
        <v>5</v>
      </c>
      <c r="P10" s="22">
        <v>4</v>
      </c>
      <c r="Q10" s="22">
        <v>2</v>
      </c>
      <c r="R10" s="22">
        <v>3</v>
      </c>
      <c r="S10" s="22">
        <v>2</v>
      </c>
      <c r="T10" s="22">
        <v>0</v>
      </c>
      <c r="U10" s="22">
        <v>3</v>
      </c>
      <c r="V10" s="22">
        <v>3</v>
      </c>
      <c r="W10" s="22">
        <v>5</v>
      </c>
      <c r="X10" s="22">
        <v>4</v>
      </c>
      <c r="Y10" s="22">
        <v>5</v>
      </c>
    </row>
    <row r="11" spans="1:25" x14ac:dyDescent="0.25">
      <c r="A11" s="21">
        <v>5</v>
      </c>
      <c r="B11" s="22">
        <v>2</v>
      </c>
      <c r="C11" s="22">
        <v>3</v>
      </c>
      <c r="D11" s="22">
        <v>2</v>
      </c>
      <c r="E11" s="22">
        <v>3</v>
      </c>
      <c r="F11" s="22">
        <v>1</v>
      </c>
      <c r="G11" s="22">
        <v>0</v>
      </c>
      <c r="H11" s="22">
        <v>1</v>
      </c>
      <c r="I11" s="22">
        <v>2</v>
      </c>
      <c r="J11" s="22">
        <v>1</v>
      </c>
      <c r="K11" s="22">
        <v>0</v>
      </c>
      <c r="L11" s="22">
        <v>1</v>
      </c>
      <c r="M11" s="22">
        <v>0</v>
      </c>
      <c r="N11" s="22">
        <v>0</v>
      </c>
      <c r="O11" s="22">
        <v>2</v>
      </c>
      <c r="P11" s="22">
        <v>3</v>
      </c>
      <c r="Q11" s="22">
        <v>3</v>
      </c>
      <c r="R11" s="22">
        <v>3</v>
      </c>
      <c r="S11" s="22">
        <v>2</v>
      </c>
      <c r="T11" s="22">
        <v>2</v>
      </c>
      <c r="U11" s="22">
        <v>2</v>
      </c>
      <c r="V11" s="22">
        <v>2</v>
      </c>
      <c r="W11" s="22">
        <v>2</v>
      </c>
      <c r="X11" s="22">
        <v>0</v>
      </c>
      <c r="Y11" s="22">
        <v>1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1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4</v>
      </c>
      <c r="M12" s="22">
        <v>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2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3.4444444444444446</v>
      </c>
      <c r="C14" s="24">
        <v>3.5555555555555554</v>
      </c>
      <c r="D14" s="24">
        <v>3.6666666666666665</v>
      </c>
      <c r="E14" s="24">
        <v>3.5555555555555554</v>
      </c>
      <c r="F14" s="24">
        <v>3.875</v>
      </c>
      <c r="G14" s="24">
        <v>2.3333333333333335</v>
      </c>
      <c r="H14" s="24">
        <v>3.1111111111111112</v>
      </c>
      <c r="I14" s="24">
        <v>3.5555555555555554</v>
      </c>
      <c r="J14" s="24">
        <v>3.4444444444444446</v>
      </c>
      <c r="K14" s="24">
        <v>3.1111111111111112</v>
      </c>
      <c r="L14" s="24">
        <v>2.4</v>
      </c>
      <c r="M14" s="24">
        <v>2.5</v>
      </c>
      <c r="N14" s="24">
        <v>3.1111111111111112</v>
      </c>
      <c r="O14" s="24">
        <v>3.8888888888888888</v>
      </c>
      <c r="P14" s="24">
        <v>4</v>
      </c>
      <c r="Q14" s="24">
        <v>3.7777777777777777</v>
      </c>
      <c r="R14" s="24">
        <v>3.8888888888888888</v>
      </c>
      <c r="S14" s="24">
        <v>3.4444444444444446</v>
      </c>
      <c r="T14" s="24">
        <v>3</v>
      </c>
      <c r="U14" s="24">
        <v>3.8571428571428572</v>
      </c>
      <c r="V14" s="24">
        <v>3.7777777777777777</v>
      </c>
      <c r="W14" s="24">
        <v>4</v>
      </c>
      <c r="X14" s="24">
        <v>3.4444444444444446</v>
      </c>
      <c r="Y14" s="24">
        <v>3.7777777777777777</v>
      </c>
    </row>
    <row r="15" spans="1:25" x14ac:dyDescent="0.25">
      <c r="A15" s="23" t="s">
        <v>43</v>
      </c>
      <c r="B15" s="24">
        <v>1.3333333333333337</v>
      </c>
      <c r="C15" s="24">
        <v>1.3333333333333337</v>
      </c>
      <c r="D15" s="24">
        <v>1.1180339887498949</v>
      </c>
      <c r="E15" s="24">
        <v>1.3333333333333337</v>
      </c>
      <c r="F15" s="24">
        <v>0.64086994446165568</v>
      </c>
      <c r="G15" s="24">
        <v>0.70710678118654757</v>
      </c>
      <c r="H15" s="24">
        <v>1.3642254619787415</v>
      </c>
      <c r="I15" s="24">
        <v>1.3333333333333337</v>
      </c>
      <c r="J15" s="24">
        <v>0.72648315725677948</v>
      </c>
      <c r="K15" s="24">
        <v>0.78173595997057133</v>
      </c>
      <c r="L15" s="24">
        <v>1.6733200530681511</v>
      </c>
      <c r="M15" s="24">
        <v>1.0690449676496976</v>
      </c>
      <c r="N15" s="24">
        <v>0.78173595997057133</v>
      </c>
      <c r="O15" s="24">
        <v>0.92796072713833677</v>
      </c>
      <c r="P15" s="24">
        <v>1</v>
      </c>
      <c r="Q15" s="24">
        <v>1.0929064207169994</v>
      </c>
      <c r="R15" s="24">
        <v>1.0540925533894596</v>
      </c>
      <c r="S15" s="24">
        <v>1.1303883305208784</v>
      </c>
      <c r="T15" s="24">
        <v>1.2247448713915889</v>
      </c>
      <c r="U15" s="24">
        <v>1.0690449676496978</v>
      </c>
      <c r="V15" s="24">
        <v>0.83333333333333237</v>
      </c>
      <c r="W15" s="24">
        <v>0.70710678118654757</v>
      </c>
      <c r="X15" s="24">
        <v>0.52704627669473059</v>
      </c>
      <c r="Y15" s="24">
        <v>0.66666666666666552</v>
      </c>
    </row>
    <row r="16" spans="1:25" x14ac:dyDescent="0.25">
      <c r="A16" s="23" t="s">
        <v>44</v>
      </c>
      <c r="B16" s="25">
        <v>9</v>
      </c>
      <c r="C16" s="25">
        <v>9</v>
      </c>
      <c r="D16" s="25">
        <v>9</v>
      </c>
      <c r="E16" s="25">
        <v>9</v>
      </c>
      <c r="F16" s="25">
        <v>8</v>
      </c>
      <c r="G16" s="25">
        <v>9</v>
      </c>
      <c r="H16" s="25">
        <v>9</v>
      </c>
      <c r="I16" s="25">
        <v>9</v>
      </c>
      <c r="J16" s="25">
        <v>9</v>
      </c>
      <c r="K16" s="25">
        <v>9</v>
      </c>
      <c r="L16" s="25">
        <v>5</v>
      </c>
      <c r="M16" s="25">
        <v>8</v>
      </c>
      <c r="N16" s="25">
        <v>9</v>
      </c>
      <c r="O16" s="25">
        <v>9</v>
      </c>
      <c r="P16" s="25">
        <v>9</v>
      </c>
      <c r="Q16" s="25">
        <v>9</v>
      </c>
      <c r="R16" s="25">
        <v>9</v>
      </c>
      <c r="S16" s="25">
        <v>9</v>
      </c>
      <c r="T16" s="25">
        <v>9</v>
      </c>
      <c r="U16" s="25">
        <v>7</v>
      </c>
      <c r="V16" s="25">
        <v>9</v>
      </c>
      <c r="W16" s="25">
        <v>9</v>
      </c>
      <c r="X16" s="25">
        <v>9</v>
      </c>
      <c r="Y16" s="25">
        <v>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128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1</v>
      </c>
      <c r="H7" s="3">
        <v>2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2</v>
      </c>
      <c r="O7" s="3">
        <v>1</v>
      </c>
      <c r="P7" s="3">
        <v>0</v>
      </c>
      <c r="Q7" s="3">
        <v>2</v>
      </c>
      <c r="R7" s="3">
        <v>2</v>
      </c>
      <c r="S7" s="3">
        <v>2</v>
      </c>
      <c r="T7" s="3">
        <v>0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0</v>
      </c>
      <c r="AF7" s="3">
        <v>1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2</v>
      </c>
      <c r="I8" s="3">
        <v>1</v>
      </c>
      <c r="J8" s="3">
        <v>2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2</v>
      </c>
      <c r="Q8" s="3">
        <v>1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2</v>
      </c>
      <c r="AA8" s="3">
        <v>0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</row>
    <row r="9" spans="1:32" x14ac:dyDescent="0.25">
      <c r="A9" s="8">
        <v>3</v>
      </c>
      <c r="B9" s="3">
        <v>5</v>
      </c>
      <c r="C9" s="3">
        <v>4</v>
      </c>
      <c r="D9" s="3">
        <v>1</v>
      </c>
      <c r="E9" s="3">
        <v>0</v>
      </c>
      <c r="F9" s="3">
        <v>3</v>
      </c>
      <c r="G9" s="3">
        <v>3</v>
      </c>
      <c r="H9" s="3">
        <v>1</v>
      </c>
      <c r="I9" s="3">
        <v>1</v>
      </c>
      <c r="J9" s="3">
        <v>0</v>
      </c>
      <c r="K9" s="3">
        <v>4</v>
      </c>
      <c r="L9" s="3">
        <v>1</v>
      </c>
      <c r="M9" s="3">
        <v>3</v>
      </c>
      <c r="N9" s="3">
        <v>0</v>
      </c>
      <c r="O9" s="3">
        <v>3</v>
      </c>
      <c r="P9" s="3">
        <v>3</v>
      </c>
      <c r="Q9" s="3">
        <v>2</v>
      </c>
      <c r="R9" s="3">
        <v>2</v>
      </c>
      <c r="S9" s="3">
        <v>1</v>
      </c>
      <c r="T9" s="3">
        <v>2</v>
      </c>
      <c r="U9" s="3">
        <v>2</v>
      </c>
      <c r="V9" s="3">
        <v>0</v>
      </c>
      <c r="W9" s="3">
        <v>2</v>
      </c>
      <c r="X9" s="3">
        <v>4</v>
      </c>
      <c r="Y9" s="3">
        <v>1</v>
      </c>
      <c r="Z9" s="3">
        <v>2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3</v>
      </c>
      <c r="E10" s="3">
        <v>3</v>
      </c>
      <c r="F10" s="3">
        <v>2</v>
      </c>
      <c r="G10" s="3">
        <v>0</v>
      </c>
      <c r="H10" s="3">
        <v>0</v>
      </c>
      <c r="I10" s="3">
        <v>2</v>
      </c>
      <c r="J10" s="3">
        <v>2</v>
      </c>
      <c r="K10" s="3">
        <v>0</v>
      </c>
      <c r="L10" s="3">
        <v>2</v>
      </c>
      <c r="M10" s="3">
        <v>1</v>
      </c>
      <c r="N10" s="3">
        <v>3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  <c r="T10" s="3">
        <v>2</v>
      </c>
      <c r="U10" s="3">
        <v>2</v>
      </c>
      <c r="V10" s="3">
        <v>3</v>
      </c>
      <c r="W10" s="3">
        <v>2</v>
      </c>
      <c r="X10" s="3">
        <v>0</v>
      </c>
      <c r="Y10" s="3">
        <v>3</v>
      </c>
      <c r="Z10" s="3">
        <v>0</v>
      </c>
      <c r="AA10" s="3">
        <v>4</v>
      </c>
      <c r="AB10" s="3">
        <v>2</v>
      </c>
      <c r="AC10" s="3">
        <v>3</v>
      </c>
      <c r="AD10" s="3">
        <v>2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</v>
      </c>
      <c r="C14" s="18">
        <v>2.8</v>
      </c>
      <c r="D14" s="18">
        <v>3.4</v>
      </c>
      <c r="E14" s="18">
        <v>2.8</v>
      </c>
      <c r="F14" s="18">
        <v>3.4</v>
      </c>
      <c r="G14" s="18">
        <v>2.4</v>
      </c>
      <c r="H14" s="18">
        <v>1.8</v>
      </c>
      <c r="I14" s="18">
        <v>2.8</v>
      </c>
      <c r="J14" s="18">
        <v>2.6</v>
      </c>
      <c r="K14" s="18">
        <v>2.8</v>
      </c>
      <c r="L14" s="18">
        <v>3.6</v>
      </c>
      <c r="M14" s="18">
        <v>3</v>
      </c>
      <c r="N14" s="18">
        <v>2.8</v>
      </c>
      <c r="O14" s="18">
        <v>2.8</v>
      </c>
      <c r="P14" s="18">
        <v>2.6</v>
      </c>
      <c r="Q14" s="18">
        <v>2</v>
      </c>
      <c r="R14" s="18">
        <v>2.4</v>
      </c>
      <c r="S14" s="18">
        <v>2.6</v>
      </c>
      <c r="T14" s="18">
        <v>3.2</v>
      </c>
      <c r="U14" s="18">
        <v>3</v>
      </c>
      <c r="V14" s="18">
        <v>3</v>
      </c>
      <c r="W14" s="18">
        <v>3</v>
      </c>
      <c r="X14" s="18">
        <v>2.6</v>
      </c>
      <c r="Y14" s="18">
        <v>3.2</v>
      </c>
      <c r="Z14" s="18">
        <v>2.2000000000000002</v>
      </c>
      <c r="AA14" s="18">
        <v>3.4</v>
      </c>
      <c r="AB14" s="18">
        <v>3.6</v>
      </c>
      <c r="AC14" s="18">
        <v>3.8</v>
      </c>
      <c r="AD14" s="18">
        <v>2.75</v>
      </c>
      <c r="AE14" s="18">
        <v>3.3333333333333335</v>
      </c>
      <c r="AF14" s="18">
        <v>2.8</v>
      </c>
    </row>
    <row r="15" spans="1:32" x14ac:dyDescent="0.25">
      <c r="A15" s="5" t="s">
        <v>43</v>
      </c>
      <c r="B15" s="18">
        <v>0</v>
      </c>
      <c r="C15" s="18">
        <v>0.44721359549995715</v>
      </c>
      <c r="D15" s="18">
        <v>0.8944271909999163</v>
      </c>
      <c r="E15" s="18">
        <v>1.6431676725154982</v>
      </c>
      <c r="F15" s="18">
        <v>0.54772255750516674</v>
      </c>
      <c r="G15" s="18">
        <v>0.89442719099991574</v>
      </c>
      <c r="H15" s="18">
        <v>0.83666002653407567</v>
      </c>
      <c r="I15" s="18">
        <v>1.3038404810405295</v>
      </c>
      <c r="J15" s="18">
        <v>1.3416407864998741</v>
      </c>
      <c r="K15" s="18">
        <v>0.44721359549995715</v>
      </c>
      <c r="L15" s="18">
        <v>1.1401754250991383</v>
      </c>
      <c r="M15" s="18">
        <v>0.70710678118654757</v>
      </c>
      <c r="N15" s="18">
        <v>1.6431676725154982</v>
      </c>
      <c r="O15" s="18">
        <v>1.0954451150103319</v>
      </c>
      <c r="P15" s="18">
        <v>0.54772255750516674</v>
      </c>
      <c r="Q15" s="18">
        <v>1</v>
      </c>
      <c r="R15" s="18">
        <v>1.3416407864998738</v>
      </c>
      <c r="S15" s="18">
        <v>1.5165750888103104</v>
      </c>
      <c r="T15" s="18">
        <v>0.83666002653407512</v>
      </c>
      <c r="U15" s="18">
        <v>1.2247448713915889</v>
      </c>
      <c r="V15" s="18">
        <v>1.4142135623730951</v>
      </c>
      <c r="W15" s="18">
        <v>1.2247448713915889</v>
      </c>
      <c r="X15" s="18">
        <v>0.8944271909999163</v>
      </c>
      <c r="Y15" s="18">
        <v>1.3038404810405295</v>
      </c>
      <c r="Z15" s="18">
        <v>0.83666002653407567</v>
      </c>
      <c r="AA15" s="18">
        <v>1.3416407864998741</v>
      </c>
      <c r="AB15" s="18">
        <v>1.1401754250991383</v>
      </c>
      <c r="AC15" s="18">
        <v>1.0954451150103319</v>
      </c>
      <c r="AD15" s="18">
        <v>1.5</v>
      </c>
      <c r="AE15" s="18">
        <v>1.154700538379251</v>
      </c>
      <c r="AF15" s="18">
        <v>1.3038404810405295</v>
      </c>
    </row>
    <row r="16" spans="1:32" x14ac:dyDescent="0.25">
      <c r="A16" s="5" t="s">
        <v>44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5</v>
      </c>
      <c r="M16" s="19">
        <v>5</v>
      </c>
      <c r="N16" s="19">
        <v>5</v>
      </c>
      <c r="O16" s="19">
        <v>5</v>
      </c>
      <c r="P16" s="19">
        <v>5</v>
      </c>
      <c r="Q16" s="19">
        <v>5</v>
      </c>
      <c r="R16" s="19">
        <v>5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  <c r="Z16" s="19">
        <v>5</v>
      </c>
      <c r="AA16" s="19">
        <v>5</v>
      </c>
      <c r="AB16" s="19">
        <v>5</v>
      </c>
      <c r="AC16" s="19">
        <v>5</v>
      </c>
      <c r="AD16" s="19">
        <v>4</v>
      </c>
      <c r="AE16" s="19">
        <v>3</v>
      </c>
      <c r="AF16" s="19">
        <v>5</v>
      </c>
    </row>
    <row r="18" spans="1:2" x14ac:dyDescent="0.25">
      <c r="A18" s="5" t="s">
        <v>133</v>
      </c>
      <c r="B18" s="5">
        <f>SUM(B7:B12)</f>
        <v>5</v>
      </c>
    </row>
    <row r="19" spans="1:2" x14ac:dyDescent="0.25">
      <c r="A19" s="5" t="s">
        <v>138</v>
      </c>
      <c r="B19" s="5">
        <v>11</v>
      </c>
    </row>
    <row r="20" spans="1:2" x14ac:dyDescent="0.25">
      <c r="A20" s="5" t="s">
        <v>134</v>
      </c>
      <c r="B20" s="20">
        <f>B18/B19</f>
        <v>0.45454545454545453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129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</v>
      </c>
      <c r="I7" s="3">
        <v>1</v>
      </c>
      <c r="J7" s="3">
        <v>0</v>
      </c>
      <c r="K7" s="3">
        <v>0</v>
      </c>
      <c r="L7" s="3">
        <v>2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3</v>
      </c>
      <c r="H8" s="3">
        <v>0</v>
      </c>
      <c r="I8" s="3">
        <v>1</v>
      </c>
      <c r="J8" s="3">
        <v>0</v>
      </c>
      <c r="K8" s="3">
        <v>2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2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6</v>
      </c>
      <c r="D9" s="3">
        <v>1</v>
      </c>
      <c r="E9" s="3">
        <v>3</v>
      </c>
      <c r="F9" s="3">
        <v>3</v>
      </c>
      <c r="G9" s="3">
        <v>5</v>
      </c>
      <c r="H9" s="3">
        <v>2</v>
      </c>
      <c r="I9" s="3">
        <v>2</v>
      </c>
      <c r="J9" s="3">
        <v>8</v>
      </c>
      <c r="K9" s="3">
        <v>3</v>
      </c>
      <c r="L9" s="3">
        <v>2</v>
      </c>
      <c r="M9" s="3">
        <v>4</v>
      </c>
      <c r="N9" s="3">
        <v>5</v>
      </c>
      <c r="O9" s="3">
        <v>2</v>
      </c>
      <c r="P9" s="3">
        <v>2</v>
      </c>
      <c r="Q9" s="3">
        <v>2</v>
      </c>
      <c r="R9" s="3">
        <v>3</v>
      </c>
      <c r="S9" s="3">
        <v>3</v>
      </c>
      <c r="T9" s="3">
        <v>3</v>
      </c>
      <c r="U9" s="3">
        <v>1</v>
      </c>
      <c r="V9" s="3">
        <v>3</v>
      </c>
      <c r="W9" s="3">
        <v>1</v>
      </c>
      <c r="X9" s="3">
        <v>4</v>
      </c>
      <c r="Y9" s="3">
        <v>1</v>
      </c>
    </row>
    <row r="10" spans="1:25" x14ac:dyDescent="0.25">
      <c r="A10" s="8">
        <v>4</v>
      </c>
      <c r="B10" s="3">
        <v>4</v>
      </c>
      <c r="C10" s="3">
        <v>1</v>
      </c>
      <c r="D10" s="3">
        <v>6</v>
      </c>
      <c r="E10" s="3">
        <v>3</v>
      </c>
      <c r="F10" s="3">
        <v>5</v>
      </c>
      <c r="G10" s="3">
        <v>1</v>
      </c>
      <c r="H10" s="3">
        <v>5</v>
      </c>
      <c r="I10" s="3">
        <v>5</v>
      </c>
      <c r="J10" s="3">
        <v>1</v>
      </c>
      <c r="K10" s="3">
        <v>4</v>
      </c>
      <c r="L10" s="3">
        <v>1</v>
      </c>
      <c r="M10" s="3">
        <v>2</v>
      </c>
      <c r="N10" s="3">
        <v>2</v>
      </c>
      <c r="O10" s="3">
        <v>5</v>
      </c>
      <c r="P10" s="3">
        <v>3</v>
      </c>
      <c r="Q10" s="3">
        <v>4</v>
      </c>
      <c r="R10" s="3">
        <v>2</v>
      </c>
      <c r="S10" s="3">
        <v>2</v>
      </c>
      <c r="T10" s="3">
        <v>0</v>
      </c>
      <c r="U10" s="3">
        <v>3</v>
      </c>
      <c r="V10" s="3">
        <v>1</v>
      </c>
      <c r="W10" s="3">
        <v>6</v>
      </c>
      <c r="X10" s="3">
        <v>3</v>
      </c>
      <c r="Y10" s="3">
        <v>6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2</v>
      </c>
      <c r="P11" s="3">
        <v>4</v>
      </c>
      <c r="Q11" s="3">
        <v>2</v>
      </c>
      <c r="R11" s="3">
        <v>4</v>
      </c>
      <c r="S11" s="3">
        <v>3</v>
      </c>
      <c r="T11" s="3">
        <v>3</v>
      </c>
      <c r="U11" s="3">
        <v>2</v>
      </c>
      <c r="V11" s="3">
        <v>4</v>
      </c>
      <c r="W11" s="3">
        <v>2</v>
      </c>
      <c r="X11" s="3">
        <v>2</v>
      </c>
      <c r="Y11" s="3">
        <v>2</v>
      </c>
    </row>
    <row r="12" spans="1:25" x14ac:dyDescent="0.25">
      <c r="A12" s="8" t="s">
        <v>125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8">
        <v>4</v>
      </c>
      <c r="C14" s="18">
        <v>3.5555555555555554</v>
      </c>
      <c r="D14" s="18">
        <v>4.1111111111111107</v>
      </c>
      <c r="E14" s="18">
        <v>3.6666666666666665</v>
      </c>
      <c r="F14" s="18">
        <v>3.7777777777777777</v>
      </c>
      <c r="G14" s="18">
        <v>2.7777777777777777</v>
      </c>
      <c r="H14" s="18">
        <v>3.1111111111111112</v>
      </c>
      <c r="I14" s="18">
        <v>3.2222222222222223</v>
      </c>
      <c r="J14" s="18">
        <v>3.1111111111111112</v>
      </c>
      <c r="K14" s="18">
        <v>3.2222222222222223</v>
      </c>
      <c r="L14" s="18">
        <v>2.8333333333333335</v>
      </c>
      <c r="M14" s="18">
        <v>2.75</v>
      </c>
      <c r="N14" s="18">
        <v>3.3333333333333335</v>
      </c>
      <c r="O14" s="18">
        <v>4</v>
      </c>
      <c r="P14" s="18">
        <v>4.2222222222222223</v>
      </c>
      <c r="Q14" s="18">
        <v>3.7777777777777777</v>
      </c>
      <c r="R14" s="18">
        <v>4.1111111111111107</v>
      </c>
      <c r="S14" s="18">
        <v>4</v>
      </c>
      <c r="T14" s="18">
        <v>3.5</v>
      </c>
      <c r="U14" s="18">
        <v>4.166666666666667</v>
      </c>
      <c r="V14" s="18">
        <v>4.125</v>
      </c>
      <c r="W14" s="18">
        <v>4.1111111111111107</v>
      </c>
      <c r="X14" s="18">
        <v>3.7777777777777777</v>
      </c>
      <c r="Y14" s="18">
        <v>4.1111111111111107</v>
      </c>
    </row>
    <row r="15" spans="1:25" x14ac:dyDescent="0.25">
      <c r="A15" s="5" t="s">
        <v>43</v>
      </c>
      <c r="B15" s="18">
        <v>0.7559289460184544</v>
      </c>
      <c r="C15" s="18">
        <v>0.88191710368819731</v>
      </c>
      <c r="D15" s="18">
        <v>0.60092521257733122</v>
      </c>
      <c r="E15" s="18">
        <v>1</v>
      </c>
      <c r="F15" s="18">
        <v>0.66666666666666552</v>
      </c>
      <c r="G15" s="18">
        <v>0.66666666666666685</v>
      </c>
      <c r="H15" s="18">
        <v>1.2692955176439846</v>
      </c>
      <c r="I15" s="18">
        <v>1.0929064207170003</v>
      </c>
      <c r="J15" s="18">
        <v>0.33333333333333276</v>
      </c>
      <c r="K15" s="18">
        <v>0.83333333333333348</v>
      </c>
      <c r="L15" s="18">
        <v>1.6020819787597222</v>
      </c>
      <c r="M15" s="18">
        <v>1.1649647450214351</v>
      </c>
      <c r="N15" s="18">
        <v>0.8660254037844386</v>
      </c>
      <c r="O15" s="18">
        <v>0.70710678118654757</v>
      </c>
      <c r="P15" s="18">
        <v>0.83333333333333237</v>
      </c>
      <c r="Q15" s="18">
        <v>0.97182531580754927</v>
      </c>
      <c r="R15" s="18">
        <v>0.92796072713833677</v>
      </c>
      <c r="S15" s="18">
        <v>0.92582009977255142</v>
      </c>
      <c r="T15" s="18">
        <v>1.3093073414159542</v>
      </c>
      <c r="U15" s="18">
        <v>0.75277265270908045</v>
      </c>
      <c r="V15" s="18">
        <v>0.99103120896511487</v>
      </c>
      <c r="W15" s="18">
        <v>0.60092521257733122</v>
      </c>
      <c r="X15" s="18">
        <v>0.83333333333333237</v>
      </c>
      <c r="Y15" s="18">
        <v>0.60092521257733122</v>
      </c>
    </row>
    <row r="16" spans="1:25" x14ac:dyDescent="0.25">
      <c r="A16" s="5" t="s">
        <v>44</v>
      </c>
      <c r="B16" s="19">
        <v>8</v>
      </c>
      <c r="C16" s="19">
        <v>9</v>
      </c>
      <c r="D16" s="19">
        <v>9</v>
      </c>
      <c r="E16" s="19">
        <v>9</v>
      </c>
      <c r="F16" s="19">
        <v>9</v>
      </c>
      <c r="G16" s="19">
        <v>9</v>
      </c>
      <c r="H16" s="19">
        <v>9</v>
      </c>
      <c r="I16" s="19">
        <v>9</v>
      </c>
      <c r="J16" s="19">
        <v>9</v>
      </c>
      <c r="K16" s="19">
        <v>9</v>
      </c>
      <c r="L16" s="19">
        <v>6</v>
      </c>
      <c r="M16" s="19">
        <v>8</v>
      </c>
      <c r="N16" s="19">
        <v>9</v>
      </c>
      <c r="O16" s="19">
        <v>9</v>
      </c>
      <c r="P16" s="19">
        <v>9</v>
      </c>
      <c r="Q16" s="19">
        <v>9</v>
      </c>
      <c r="R16" s="19">
        <v>9</v>
      </c>
      <c r="S16" s="19">
        <v>8</v>
      </c>
      <c r="T16" s="19">
        <v>8</v>
      </c>
      <c r="U16" s="19">
        <v>6</v>
      </c>
      <c r="V16" s="19">
        <v>8</v>
      </c>
      <c r="W16" s="19">
        <v>9</v>
      </c>
      <c r="X16" s="19">
        <v>9</v>
      </c>
      <c r="Y16" s="19">
        <v>9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129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5</v>
      </c>
      <c r="F7" s="3">
        <v>1</v>
      </c>
      <c r="G7" s="3">
        <v>3</v>
      </c>
      <c r="H7" s="3">
        <v>0</v>
      </c>
      <c r="I7" s="3">
        <v>3</v>
      </c>
      <c r="J7" s="3">
        <v>1</v>
      </c>
      <c r="K7" s="3">
        <v>1</v>
      </c>
      <c r="L7" s="3">
        <v>1</v>
      </c>
      <c r="M7" s="3">
        <v>2</v>
      </c>
      <c r="N7" s="3">
        <v>2</v>
      </c>
      <c r="O7" s="3">
        <v>0</v>
      </c>
      <c r="P7" s="3">
        <v>1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1</v>
      </c>
      <c r="X7" s="3">
        <v>3</v>
      </c>
      <c r="Y7" s="3">
        <v>2</v>
      </c>
      <c r="Z7" s="3">
        <v>2</v>
      </c>
      <c r="AA7" s="3">
        <v>0</v>
      </c>
      <c r="AB7" s="3">
        <v>1</v>
      </c>
      <c r="AC7" s="3">
        <v>1</v>
      </c>
      <c r="AD7" s="3">
        <v>1</v>
      </c>
      <c r="AE7" s="3">
        <v>3</v>
      </c>
      <c r="AF7" s="3">
        <v>0</v>
      </c>
    </row>
    <row r="8" spans="1:32" x14ac:dyDescent="0.25">
      <c r="A8" s="8">
        <v>2</v>
      </c>
      <c r="B8" s="3">
        <v>4</v>
      </c>
      <c r="C8" s="3">
        <v>3</v>
      </c>
      <c r="D8" s="3">
        <v>3</v>
      </c>
      <c r="E8" s="3">
        <v>3</v>
      </c>
      <c r="F8" s="3">
        <v>1</v>
      </c>
      <c r="G8" s="3">
        <v>3</v>
      </c>
      <c r="H8" s="3">
        <v>2</v>
      </c>
      <c r="I8" s="3">
        <v>5</v>
      </c>
      <c r="J8" s="3">
        <v>5</v>
      </c>
      <c r="K8" s="3">
        <v>2</v>
      </c>
      <c r="L8" s="3">
        <v>0</v>
      </c>
      <c r="M8" s="3">
        <v>1</v>
      </c>
      <c r="N8" s="3">
        <v>2</v>
      </c>
      <c r="O8" s="3">
        <v>3</v>
      </c>
      <c r="P8" s="3">
        <v>2</v>
      </c>
      <c r="Q8" s="3">
        <v>2</v>
      </c>
      <c r="R8" s="3">
        <v>3</v>
      </c>
      <c r="S8" s="3">
        <v>5</v>
      </c>
      <c r="T8" s="3">
        <v>2</v>
      </c>
      <c r="U8" s="3">
        <v>1</v>
      </c>
      <c r="V8" s="3">
        <v>5</v>
      </c>
      <c r="W8" s="3">
        <v>2</v>
      </c>
      <c r="X8" s="3">
        <v>4</v>
      </c>
      <c r="Y8" s="3">
        <v>3</v>
      </c>
      <c r="Z8" s="3">
        <v>5</v>
      </c>
      <c r="AA8" s="3">
        <v>2</v>
      </c>
      <c r="AB8" s="3">
        <v>1</v>
      </c>
      <c r="AC8" s="3">
        <v>2</v>
      </c>
      <c r="AD8" s="3">
        <v>1</v>
      </c>
      <c r="AE8" s="3">
        <v>2</v>
      </c>
      <c r="AF8" s="3">
        <v>3</v>
      </c>
    </row>
    <row r="9" spans="1:32" x14ac:dyDescent="0.25">
      <c r="A9" s="8">
        <v>3</v>
      </c>
      <c r="B9" s="3">
        <v>6</v>
      </c>
      <c r="C9" s="3">
        <v>6</v>
      </c>
      <c r="D9" s="3">
        <v>4</v>
      </c>
      <c r="E9" s="3">
        <v>2</v>
      </c>
      <c r="F9" s="3">
        <v>4</v>
      </c>
      <c r="G9" s="3">
        <v>1</v>
      </c>
      <c r="H9" s="3">
        <v>7</v>
      </c>
      <c r="I9" s="3">
        <v>1</v>
      </c>
      <c r="J9" s="3">
        <v>5</v>
      </c>
      <c r="K9" s="3">
        <v>3</v>
      </c>
      <c r="L9" s="3">
        <v>5</v>
      </c>
      <c r="M9" s="3">
        <v>3</v>
      </c>
      <c r="N9" s="3">
        <v>1</v>
      </c>
      <c r="O9" s="3">
        <v>8</v>
      </c>
      <c r="P9" s="3">
        <v>7</v>
      </c>
      <c r="Q9" s="3">
        <v>5</v>
      </c>
      <c r="R9" s="3">
        <v>7</v>
      </c>
      <c r="S9" s="3">
        <v>4</v>
      </c>
      <c r="T9" s="3">
        <v>3</v>
      </c>
      <c r="U9" s="3">
        <v>4</v>
      </c>
      <c r="V9" s="3">
        <v>1</v>
      </c>
      <c r="W9" s="3">
        <v>6</v>
      </c>
      <c r="X9" s="3">
        <v>1</v>
      </c>
      <c r="Y9" s="3">
        <v>4</v>
      </c>
      <c r="Z9" s="3">
        <v>4</v>
      </c>
      <c r="AA9" s="3">
        <v>1</v>
      </c>
      <c r="AB9" s="3">
        <v>3</v>
      </c>
      <c r="AC9" s="3">
        <v>2</v>
      </c>
      <c r="AD9" s="3">
        <v>2</v>
      </c>
      <c r="AE9" s="3">
        <v>4</v>
      </c>
      <c r="AF9" s="3">
        <v>8</v>
      </c>
    </row>
    <row r="10" spans="1:32" x14ac:dyDescent="0.25">
      <c r="A10" s="8">
        <v>4</v>
      </c>
      <c r="B10" s="3">
        <v>3</v>
      </c>
      <c r="C10" s="3">
        <v>4</v>
      </c>
      <c r="D10" s="3">
        <v>4</v>
      </c>
      <c r="E10" s="3">
        <v>1</v>
      </c>
      <c r="F10" s="3">
        <v>4</v>
      </c>
      <c r="G10" s="3">
        <v>5</v>
      </c>
      <c r="H10" s="3">
        <v>4</v>
      </c>
      <c r="I10" s="3">
        <v>4</v>
      </c>
      <c r="J10" s="3">
        <v>2</v>
      </c>
      <c r="K10" s="3">
        <v>6</v>
      </c>
      <c r="L10" s="3">
        <v>4</v>
      </c>
      <c r="M10" s="3">
        <v>5</v>
      </c>
      <c r="N10" s="3">
        <v>2</v>
      </c>
      <c r="O10" s="3">
        <v>2</v>
      </c>
      <c r="P10" s="3">
        <v>3</v>
      </c>
      <c r="Q10" s="3">
        <v>5</v>
      </c>
      <c r="R10" s="3">
        <v>3</v>
      </c>
      <c r="S10" s="3">
        <v>1</v>
      </c>
      <c r="T10" s="3">
        <v>6</v>
      </c>
      <c r="U10" s="3">
        <v>7</v>
      </c>
      <c r="V10" s="3">
        <v>3</v>
      </c>
      <c r="W10" s="3">
        <v>4</v>
      </c>
      <c r="X10" s="3">
        <v>3</v>
      </c>
      <c r="Y10" s="3">
        <v>2</v>
      </c>
      <c r="Z10" s="3">
        <v>1</v>
      </c>
      <c r="AA10" s="3">
        <v>7</v>
      </c>
      <c r="AB10" s="3">
        <v>8</v>
      </c>
      <c r="AC10" s="3">
        <v>6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3</v>
      </c>
      <c r="M11" s="3">
        <v>0</v>
      </c>
      <c r="N11" s="3">
        <v>2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2</v>
      </c>
      <c r="W11" s="3">
        <v>0</v>
      </c>
      <c r="X11" s="3">
        <v>2</v>
      </c>
      <c r="Y11" s="3">
        <v>2</v>
      </c>
      <c r="Z11" s="3">
        <v>1</v>
      </c>
      <c r="AA11" s="3">
        <v>2</v>
      </c>
      <c r="AB11" s="3">
        <v>0</v>
      </c>
      <c r="AC11" s="3">
        <v>2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125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7</v>
      </c>
      <c r="AE12" s="3">
        <v>3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2.9230769230769229</v>
      </c>
      <c r="C14" s="18">
        <v>3.0769230769230771</v>
      </c>
      <c r="D14" s="18">
        <v>2.7692307692307692</v>
      </c>
      <c r="E14" s="18">
        <v>2.1666666666666665</v>
      </c>
      <c r="F14" s="18">
        <v>3.4166666666666665</v>
      </c>
      <c r="G14" s="18">
        <v>2.8461538461538463</v>
      </c>
      <c r="H14" s="18">
        <v>3.1538461538461537</v>
      </c>
      <c r="I14" s="18">
        <v>2.4615384615384617</v>
      </c>
      <c r="J14" s="18">
        <v>2.6153846153846154</v>
      </c>
      <c r="K14" s="18">
        <v>3.3076923076923075</v>
      </c>
      <c r="L14" s="18">
        <v>3.6153846153846154</v>
      </c>
      <c r="M14" s="18">
        <v>3</v>
      </c>
      <c r="N14" s="18">
        <v>3</v>
      </c>
      <c r="O14" s="18">
        <v>2.9230769230769229</v>
      </c>
      <c r="P14" s="18">
        <v>2.9230769230769229</v>
      </c>
      <c r="Q14" s="18">
        <v>3.3846153846153846</v>
      </c>
      <c r="R14" s="18">
        <v>3</v>
      </c>
      <c r="S14" s="18">
        <v>2.5384615384615383</v>
      </c>
      <c r="T14" s="18">
        <v>3.5</v>
      </c>
      <c r="U14" s="18">
        <v>3.6153846153846154</v>
      </c>
      <c r="V14" s="18">
        <v>3</v>
      </c>
      <c r="W14" s="18">
        <v>3</v>
      </c>
      <c r="X14" s="18">
        <v>2.7692307692307692</v>
      </c>
      <c r="Y14" s="18">
        <v>2.9230769230769229</v>
      </c>
      <c r="Z14" s="18">
        <v>2.5384615384615383</v>
      </c>
      <c r="AA14" s="18">
        <v>3.75</v>
      </c>
      <c r="AB14" s="18">
        <v>3.3846153846153846</v>
      </c>
      <c r="AC14" s="18">
        <v>3.4615384615384617</v>
      </c>
      <c r="AD14" s="18">
        <v>3</v>
      </c>
      <c r="AE14" s="18">
        <v>2.2999999999999998</v>
      </c>
      <c r="AF14" s="18">
        <v>2.9230769230769229</v>
      </c>
    </row>
    <row r="15" spans="1:32" x14ac:dyDescent="0.25">
      <c r="A15" s="5" t="s">
        <v>43</v>
      </c>
      <c r="B15" s="18">
        <v>0.75955452531274981</v>
      </c>
      <c r="C15" s="18">
        <v>0.75955452531274981</v>
      </c>
      <c r="D15" s="18">
        <v>1.0919284281983377</v>
      </c>
      <c r="E15" s="18">
        <v>1.3371158468430429</v>
      </c>
      <c r="F15" s="18">
        <v>1.1645001528813146</v>
      </c>
      <c r="G15" s="18">
        <v>1.4051188470584879</v>
      </c>
      <c r="H15" s="18">
        <v>0.68873723172119372</v>
      </c>
      <c r="I15" s="18">
        <v>1.198289379030556</v>
      </c>
      <c r="J15" s="18">
        <v>0.86971849262290424</v>
      </c>
      <c r="K15" s="18">
        <v>1.1094003924504583</v>
      </c>
      <c r="L15" s="18">
        <v>1.1208970766356094</v>
      </c>
      <c r="M15" s="18">
        <v>1.1832159566199232</v>
      </c>
      <c r="N15" s="18">
        <v>1.5811388300841898</v>
      </c>
      <c r="O15" s="18">
        <v>0.6405126152203483</v>
      </c>
      <c r="P15" s="18">
        <v>0.86231649850257608</v>
      </c>
      <c r="Q15" s="18">
        <v>0.86971849262290357</v>
      </c>
      <c r="R15" s="18">
        <v>0.70710678118654757</v>
      </c>
      <c r="S15" s="18">
        <v>1.1266014242982161</v>
      </c>
      <c r="T15" s="18">
        <v>0.90453403373329089</v>
      </c>
      <c r="U15" s="18">
        <v>0.76794764778830393</v>
      </c>
      <c r="V15" s="18">
        <v>1.3483997249264841</v>
      </c>
      <c r="W15" s="18">
        <v>0.9128709291752769</v>
      </c>
      <c r="X15" s="18">
        <v>1.4806443503784736</v>
      </c>
      <c r="Y15" s="18">
        <v>1.3204505835470495</v>
      </c>
      <c r="Z15" s="18">
        <v>1.1266014242982161</v>
      </c>
      <c r="AA15" s="18">
        <v>0.96530729916342273</v>
      </c>
      <c r="AB15" s="18">
        <v>0.96076892283052229</v>
      </c>
      <c r="AC15" s="18">
        <v>1.198289379030556</v>
      </c>
      <c r="AD15" s="18">
        <v>1.4142135623730951</v>
      </c>
      <c r="AE15" s="18">
        <v>1.0593499054713804</v>
      </c>
      <c r="AF15" s="18">
        <v>0.6405126152203483</v>
      </c>
    </row>
    <row r="16" spans="1:32" x14ac:dyDescent="0.25">
      <c r="A16" s="5" t="s">
        <v>44</v>
      </c>
      <c r="B16" s="19">
        <v>13</v>
      </c>
      <c r="C16" s="19">
        <v>13</v>
      </c>
      <c r="D16" s="19">
        <v>13</v>
      </c>
      <c r="E16" s="19">
        <v>12</v>
      </c>
      <c r="F16" s="19">
        <v>12</v>
      </c>
      <c r="G16" s="19">
        <v>13</v>
      </c>
      <c r="H16" s="19">
        <v>13</v>
      </c>
      <c r="I16" s="19">
        <v>13</v>
      </c>
      <c r="J16" s="19">
        <v>13</v>
      </c>
      <c r="K16" s="19">
        <v>13</v>
      </c>
      <c r="L16" s="19">
        <v>13</v>
      </c>
      <c r="M16" s="19">
        <v>11</v>
      </c>
      <c r="N16" s="19">
        <v>9</v>
      </c>
      <c r="O16" s="19">
        <v>13</v>
      </c>
      <c r="P16" s="19">
        <v>13</v>
      </c>
      <c r="Q16" s="19">
        <v>13</v>
      </c>
      <c r="R16" s="19">
        <v>13</v>
      </c>
      <c r="S16" s="19">
        <v>13</v>
      </c>
      <c r="T16" s="19">
        <v>12</v>
      </c>
      <c r="U16" s="19">
        <v>13</v>
      </c>
      <c r="V16" s="19">
        <v>12</v>
      </c>
      <c r="W16" s="19">
        <v>13</v>
      </c>
      <c r="X16" s="19">
        <v>13</v>
      </c>
      <c r="Y16" s="19">
        <v>13</v>
      </c>
      <c r="Z16" s="19">
        <v>13</v>
      </c>
      <c r="AA16" s="19">
        <v>12</v>
      </c>
      <c r="AB16" s="19">
        <v>13</v>
      </c>
      <c r="AC16" s="19">
        <v>13</v>
      </c>
      <c r="AD16" s="19">
        <v>6</v>
      </c>
      <c r="AE16" s="19">
        <v>10</v>
      </c>
      <c r="AF16" s="19">
        <v>13</v>
      </c>
    </row>
    <row r="18" spans="1:2" x14ac:dyDescent="0.25">
      <c r="A18" s="5" t="s">
        <v>133</v>
      </c>
      <c r="B18" s="5">
        <f>SUM(B7:B12)</f>
        <v>13</v>
      </c>
    </row>
    <row r="19" spans="1:2" x14ac:dyDescent="0.25">
      <c r="A19" s="5" t="s">
        <v>138</v>
      </c>
      <c r="B19" s="5">
        <v>22</v>
      </c>
    </row>
    <row r="20" spans="1:2" x14ac:dyDescent="0.25">
      <c r="A20" s="5" t="s">
        <v>134</v>
      </c>
      <c r="B20" s="20">
        <f>B18/B19</f>
        <v>0.59090909090909094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131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1</v>
      </c>
      <c r="D7" s="22">
        <v>1</v>
      </c>
      <c r="E7" s="22">
        <v>0</v>
      </c>
      <c r="F7" s="22">
        <v>1</v>
      </c>
      <c r="G7" s="22">
        <v>2</v>
      </c>
      <c r="H7" s="22">
        <v>2</v>
      </c>
      <c r="I7" s="22">
        <v>1</v>
      </c>
      <c r="J7" s="22">
        <v>2</v>
      </c>
      <c r="K7" s="22">
        <v>2</v>
      </c>
      <c r="L7" s="22">
        <v>1</v>
      </c>
      <c r="M7" s="22">
        <v>4</v>
      </c>
      <c r="N7" s="22">
        <v>2</v>
      </c>
      <c r="O7" s="22">
        <v>0</v>
      </c>
      <c r="P7" s="22">
        <v>0</v>
      </c>
      <c r="Q7" s="22">
        <v>0</v>
      </c>
      <c r="R7" s="22">
        <v>0</v>
      </c>
      <c r="S7" s="22">
        <v>2</v>
      </c>
      <c r="T7" s="22">
        <v>1</v>
      </c>
      <c r="U7" s="22">
        <v>0</v>
      </c>
      <c r="V7" s="22">
        <v>2</v>
      </c>
      <c r="W7" s="22">
        <v>0</v>
      </c>
      <c r="X7" s="22">
        <v>2</v>
      </c>
      <c r="Y7" s="22">
        <v>0</v>
      </c>
    </row>
    <row r="8" spans="1:25" x14ac:dyDescent="0.25">
      <c r="A8" s="21">
        <v>2</v>
      </c>
      <c r="B8" s="22">
        <v>1</v>
      </c>
      <c r="C8" s="22">
        <v>4</v>
      </c>
      <c r="D8" s="22">
        <v>3</v>
      </c>
      <c r="E8" s="22">
        <v>1</v>
      </c>
      <c r="F8" s="22">
        <v>0</v>
      </c>
      <c r="G8" s="22">
        <v>4</v>
      </c>
      <c r="H8" s="22">
        <v>1</v>
      </c>
      <c r="I8" s="22">
        <v>2</v>
      </c>
      <c r="J8" s="22">
        <v>3</v>
      </c>
      <c r="K8" s="22">
        <v>4</v>
      </c>
      <c r="L8" s="22">
        <v>1</v>
      </c>
      <c r="M8" s="22">
        <v>4</v>
      </c>
      <c r="N8" s="22">
        <v>0</v>
      </c>
      <c r="O8" s="22">
        <v>1</v>
      </c>
      <c r="P8" s="22">
        <v>1</v>
      </c>
      <c r="Q8" s="22">
        <v>1</v>
      </c>
      <c r="R8" s="22">
        <v>1</v>
      </c>
      <c r="S8" s="22">
        <v>4</v>
      </c>
      <c r="T8" s="22">
        <v>1</v>
      </c>
      <c r="U8" s="22">
        <v>1</v>
      </c>
      <c r="V8" s="22">
        <v>0</v>
      </c>
      <c r="W8" s="22">
        <v>1</v>
      </c>
      <c r="X8" s="22">
        <v>0</v>
      </c>
      <c r="Y8" s="22">
        <v>1</v>
      </c>
    </row>
    <row r="9" spans="1:25" x14ac:dyDescent="0.25">
      <c r="A9" s="21">
        <v>3</v>
      </c>
      <c r="B9" s="22">
        <v>3</v>
      </c>
      <c r="C9" s="22">
        <v>1</v>
      </c>
      <c r="D9" s="22">
        <v>4</v>
      </c>
      <c r="E9" s="22">
        <v>1</v>
      </c>
      <c r="F9" s="22">
        <v>6</v>
      </c>
      <c r="G9" s="22">
        <v>7</v>
      </c>
      <c r="H9" s="22">
        <v>7</v>
      </c>
      <c r="I9" s="22">
        <v>4</v>
      </c>
      <c r="J9" s="22">
        <v>6</v>
      </c>
      <c r="K9" s="22">
        <v>4</v>
      </c>
      <c r="L9" s="22">
        <v>3</v>
      </c>
      <c r="M9" s="22">
        <v>5</v>
      </c>
      <c r="N9" s="22">
        <v>7</v>
      </c>
      <c r="O9" s="22">
        <v>3</v>
      </c>
      <c r="P9" s="22">
        <v>2</v>
      </c>
      <c r="Q9" s="22">
        <v>3</v>
      </c>
      <c r="R9" s="22">
        <v>4</v>
      </c>
      <c r="S9" s="22">
        <v>2</v>
      </c>
      <c r="T9" s="22">
        <v>5</v>
      </c>
      <c r="U9" s="22">
        <v>4</v>
      </c>
      <c r="V9" s="22">
        <v>4</v>
      </c>
      <c r="W9" s="22">
        <v>2</v>
      </c>
      <c r="X9" s="22">
        <v>5</v>
      </c>
      <c r="Y9" s="22">
        <v>5</v>
      </c>
    </row>
    <row r="10" spans="1:25" ht="30" customHeight="1" x14ac:dyDescent="0.25">
      <c r="A10" s="21">
        <v>4</v>
      </c>
      <c r="B10" s="22">
        <v>10</v>
      </c>
      <c r="C10" s="22">
        <v>9</v>
      </c>
      <c r="D10" s="22">
        <v>6</v>
      </c>
      <c r="E10" s="22">
        <v>10</v>
      </c>
      <c r="F10" s="22">
        <v>5</v>
      </c>
      <c r="G10" s="22">
        <v>2</v>
      </c>
      <c r="H10" s="22">
        <v>4</v>
      </c>
      <c r="I10" s="22">
        <v>7</v>
      </c>
      <c r="J10" s="22">
        <v>2</v>
      </c>
      <c r="K10" s="22">
        <v>4</v>
      </c>
      <c r="L10" s="22">
        <v>2</v>
      </c>
      <c r="M10" s="22">
        <v>1</v>
      </c>
      <c r="N10" s="22">
        <v>6</v>
      </c>
      <c r="O10" s="22">
        <v>10</v>
      </c>
      <c r="P10" s="22">
        <v>10</v>
      </c>
      <c r="Q10" s="22">
        <v>8</v>
      </c>
      <c r="R10" s="22">
        <v>8</v>
      </c>
      <c r="S10" s="22">
        <v>6</v>
      </c>
      <c r="T10" s="22">
        <v>6</v>
      </c>
      <c r="U10" s="22">
        <v>4</v>
      </c>
      <c r="V10" s="22">
        <v>7</v>
      </c>
      <c r="W10" s="22">
        <v>6</v>
      </c>
      <c r="X10" s="22">
        <v>7</v>
      </c>
      <c r="Y10" s="22">
        <v>8</v>
      </c>
    </row>
    <row r="11" spans="1:25" x14ac:dyDescent="0.25">
      <c r="A11" s="21">
        <v>5</v>
      </c>
      <c r="B11" s="22">
        <v>1</v>
      </c>
      <c r="C11" s="22">
        <v>0</v>
      </c>
      <c r="D11" s="22">
        <v>1</v>
      </c>
      <c r="E11" s="22">
        <v>3</v>
      </c>
      <c r="F11" s="22">
        <v>2</v>
      </c>
      <c r="G11" s="22">
        <v>0</v>
      </c>
      <c r="H11" s="22">
        <v>1</v>
      </c>
      <c r="I11" s="22">
        <v>1</v>
      </c>
      <c r="J11" s="22">
        <v>0</v>
      </c>
      <c r="K11" s="22">
        <v>0</v>
      </c>
      <c r="L11" s="22">
        <v>2</v>
      </c>
      <c r="M11" s="22">
        <v>1</v>
      </c>
      <c r="N11" s="22">
        <v>0</v>
      </c>
      <c r="O11" s="22">
        <v>1</v>
      </c>
      <c r="P11" s="22">
        <v>1</v>
      </c>
      <c r="Q11" s="22">
        <v>3</v>
      </c>
      <c r="R11" s="22">
        <v>2</v>
      </c>
      <c r="S11" s="22">
        <v>1</v>
      </c>
      <c r="T11" s="22">
        <v>2</v>
      </c>
      <c r="U11" s="22">
        <v>2</v>
      </c>
      <c r="V11" s="22">
        <v>2</v>
      </c>
      <c r="W11" s="22">
        <v>6</v>
      </c>
      <c r="X11" s="22">
        <v>1</v>
      </c>
      <c r="Y11" s="22">
        <v>1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1</v>
      </c>
      <c r="G12" s="22">
        <v>0</v>
      </c>
      <c r="H12" s="22">
        <v>0</v>
      </c>
      <c r="I12" s="22">
        <v>0</v>
      </c>
      <c r="J12" s="22">
        <v>2</v>
      </c>
      <c r="K12" s="22">
        <v>1</v>
      </c>
      <c r="L12" s="22">
        <v>6</v>
      </c>
      <c r="M12" s="22">
        <v>0</v>
      </c>
      <c r="N12" s="22">
        <v>0</v>
      </c>
      <c r="O12" s="22">
        <v>0</v>
      </c>
      <c r="P12" s="22">
        <v>1</v>
      </c>
      <c r="Q12" s="22">
        <v>0</v>
      </c>
      <c r="R12" s="22">
        <v>0</v>
      </c>
      <c r="S12" s="22">
        <v>0</v>
      </c>
      <c r="T12" s="22">
        <v>0</v>
      </c>
      <c r="U12" s="22">
        <v>4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3.7333333333333334</v>
      </c>
      <c r="C14" s="24">
        <v>3.2</v>
      </c>
      <c r="D14" s="24">
        <v>3.2</v>
      </c>
      <c r="E14" s="24">
        <v>4</v>
      </c>
      <c r="F14" s="24">
        <v>3.5</v>
      </c>
      <c r="G14" s="24">
        <v>2.6</v>
      </c>
      <c r="H14" s="24">
        <v>3.0666666666666669</v>
      </c>
      <c r="I14" s="24">
        <v>3.3333333333333335</v>
      </c>
      <c r="J14" s="24">
        <v>2.6153846153846154</v>
      </c>
      <c r="K14" s="24">
        <v>2.7142857142857144</v>
      </c>
      <c r="L14" s="24">
        <v>3.3333333333333335</v>
      </c>
      <c r="M14" s="24">
        <v>2.4</v>
      </c>
      <c r="N14" s="24">
        <v>3.1333333333333333</v>
      </c>
      <c r="O14" s="24">
        <v>3.7333333333333334</v>
      </c>
      <c r="P14" s="24">
        <v>3.7857142857142856</v>
      </c>
      <c r="Q14" s="24">
        <v>3.8666666666666667</v>
      </c>
      <c r="R14" s="24">
        <v>3.7333333333333334</v>
      </c>
      <c r="S14" s="24">
        <v>3</v>
      </c>
      <c r="T14" s="24">
        <v>3.4666666666666668</v>
      </c>
      <c r="U14" s="24">
        <v>3.6363636363636362</v>
      </c>
      <c r="V14" s="24">
        <v>3.4666666666666668</v>
      </c>
      <c r="W14" s="24">
        <v>4.1333333333333337</v>
      </c>
      <c r="X14" s="24">
        <v>3.3333333333333335</v>
      </c>
      <c r="Y14" s="24">
        <v>3.6</v>
      </c>
    </row>
    <row r="15" spans="1:25" x14ac:dyDescent="0.25">
      <c r="A15" s="23" t="s">
        <v>43</v>
      </c>
      <c r="B15" s="24">
        <v>0.70373155054899705</v>
      </c>
      <c r="C15" s="24">
        <v>1.0823255385643322</v>
      </c>
      <c r="D15" s="24">
        <v>1.0823255385643322</v>
      </c>
      <c r="E15" s="24">
        <v>0.7559289460184544</v>
      </c>
      <c r="F15" s="24">
        <v>1.0190493307301363</v>
      </c>
      <c r="G15" s="24">
        <v>0.91025898983279929</v>
      </c>
      <c r="H15" s="24">
        <v>1.0997835284835875</v>
      </c>
      <c r="I15" s="24">
        <v>1.0465362369445674</v>
      </c>
      <c r="J15" s="24">
        <v>0.96076892283052295</v>
      </c>
      <c r="K15" s="24">
        <v>1.0690449676496978</v>
      </c>
      <c r="L15" s="24">
        <v>1.3228756555322954</v>
      </c>
      <c r="M15" s="24">
        <v>1.1832159566199232</v>
      </c>
      <c r="N15" s="24">
        <v>0.99043040187202458</v>
      </c>
      <c r="O15" s="24">
        <v>0.70373155054899705</v>
      </c>
      <c r="P15" s="24">
        <v>0.69929320675306816</v>
      </c>
      <c r="Q15" s="24">
        <v>0.83380938783279135</v>
      </c>
      <c r="R15" s="24">
        <v>0.79880863671798041</v>
      </c>
      <c r="S15" s="24">
        <v>1.2535663410560174</v>
      </c>
      <c r="T15" s="24">
        <v>1.0600988273786189</v>
      </c>
      <c r="U15" s="24">
        <v>0.92441627773717472</v>
      </c>
      <c r="V15" s="24">
        <v>1.187233679409327</v>
      </c>
      <c r="W15" s="24">
        <v>0.91547541643412755</v>
      </c>
      <c r="X15" s="24">
        <v>1.1126972805283739</v>
      </c>
      <c r="Y15" s="24">
        <v>0.73678839761300696</v>
      </c>
    </row>
    <row r="16" spans="1:25" x14ac:dyDescent="0.25">
      <c r="A16" s="23" t="s">
        <v>44</v>
      </c>
      <c r="B16" s="25">
        <v>15</v>
      </c>
      <c r="C16" s="25">
        <v>15</v>
      </c>
      <c r="D16" s="25">
        <v>15</v>
      </c>
      <c r="E16" s="25">
        <v>15</v>
      </c>
      <c r="F16" s="25">
        <v>14</v>
      </c>
      <c r="G16" s="25">
        <v>15</v>
      </c>
      <c r="H16" s="25">
        <v>15</v>
      </c>
      <c r="I16" s="25">
        <v>15</v>
      </c>
      <c r="J16" s="25">
        <v>13</v>
      </c>
      <c r="K16" s="25">
        <v>14</v>
      </c>
      <c r="L16" s="25">
        <v>9</v>
      </c>
      <c r="M16" s="25">
        <v>15</v>
      </c>
      <c r="N16" s="25">
        <v>15</v>
      </c>
      <c r="O16" s="25">
        <v>15</v>
      </c>
      <c r="P16" s="25">
        <v>14</v>
      </c>
      <c r="Q16" s="25">
        <v>15</v>
      </c>
      <c r="R16" s="25">
        <v>15</v>
      </c>
      <c r="S16" s="25">
        <v>15</v>
      </c>
      <c r="T16" s="25">
        <v>15</v>
      </c>
      <c r="U16" s="25">
        <v>11</v>
      </c>
      <c r="V16" s="25">
        <v>15</v>
      </c>
      <c r="W16" s="25">
        <v>15</v>
      </c>
      <c r="X16" s="25">
        <v>15</v>
      </c>
      <c r="Y16" s="25">
        <v>15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131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1</v>
      </c>
      <c r="D7" s="3">
        <v>1</v>
      </c>
      <c r="E7" s="3">
        <v>4</v>
      </c>
      <c r="F7" s="3">
        <v>1</v>
      </c>
      <c r="G7" s="3">
        <v>3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4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3</v>
      </c>
      <c r="E8" s="3">
        <v>6</v>
      </c>
      <c r="F8" s="3">
        <v>0</v>
      </c>
      <c r="G8" s="3">
        <v>1</v>
      </c>
      <c r="H8" s="3">
        <v>0</v>
      </c>
      <c r="I8" s="3">
        <v>4</v>
      </c>
      <c r="J8" s="3">
        <v>4</v>
      </c>
      <c r="K8" s="3">
        <v>5</v>
      </c>
      <c r="L8" s="3">
        <v>0</v>
      </c>
      <c r="M8" s="3">
        <v>1</v>
      </c>
      <c r="N8" s="3">
        <v>0</v>
      </c>
      <c r="O8" s="3">
        <v>2</v>
      </c>
      <c r="P8" s="3">
        <v>1</v>
      </c>
      <c r="Q8" s="3">
        <v>0</v>
      </c>
      <c r="R8" s="3">
        <v>2</v>
      </c>
      <c r="S8" s="3">
        <v>3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4</v>
      </c>
      <c r="Z8" s="3">
        <v>3</v>
      </c>
      <c r="AA8" s="3">
        <v>0</v>
      </c>
      <c r="AB8" s="3">
        <v>1</v>
      </c>
      <c r="AC8" s="3">
        <v>1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3</v>
      </c>
      <c r="D9" s="3">
        <v>7</v>
      </c>
      <c r="E9" s="3">
        <v>2</v>
      </c>
      <c r="F9" s="3">
        <v>1</v>
      </c>
      <c r="G9" s="3">
        <v>0</v>
      </c>
      <c r="H9" s="3">
        <v>6</v>
      </c>
      <c r="I9" s="3">
        <v>2</v>
      </c>
      <c r="J9" s="3">
        <v>5</v>
      </c>
      <c r="K9" s="3">
        <v>5</v>
      </c>
      <c r="L9" s="3">
        <v>0</v>
      </c>
      <c r="M9" s="3">
        <v>4</v>
      </c>
      <c r="N9" s="3">
        <v>2</v>
      </c>
      <c r="O9" s="3">
        <v>4</v>
      </c>
      <c r="P9" s="3">
        <v>6</v>
      </c>
      <c r="Q9" s="3">
        <v>3</v>
      </c>
      <c r="R9" s="3">
        <v>6</v>
      </c>
      <c r="S9" s="3">
        <v>4</v>
      </c>
      <c r="T9" s="3">
        <v>3</v>
      </c>
      <c r="U9" s="3">
        <v>0</v>
      </c>
      <c r="V9" s="3">
        <v>7</v>
      </c>
      <c r="W9" s="3">
        <v>2</v>
      </c>
      <c r="X9" s="3">
        <v>6</v>
      </c>
      <c r="Y9" s="3">
        <v>4</v>
      </c>
      <c r="Z9" s="3">
        <v>3</v>
      </c>
      <c r="AA9" s="3">
        <v>6</v>
      </c>
      <c r="AB9" s="3">
        <v>2</v>
      </c>
      <c r="AC9" s="3">
        <v>1</v>
      </c>
      <c r="AD9" s="3">
        <v>3</v>
      </c>
      <c r="AE9" s="3">
        <v>3</v>
      </c>
      <c r="AF9" s="3">
        <v>5</v>
      </c>
    </row>
    <row r="10" spans="1:32" x14ac:dyDescent="0.25">
      <c r="A10" s="8">
        <v>4</v>
      </c>
      <c r="B10" s="3">
        <v>7</v>
      </c>
      <c r="C10" s="3">
        <v>10</v>
      </c>
      <c r="D10" s="3">
        <v>3</v>
      </c>
      <c r="E10" s="3">
        <v>2</v>
      </c>
      <c r="F10" s="3">
        <v>7</v>
      </c>
      <c r="G10" s="3">
        <v>10</v>
      </c>
      <c r="H10" s="3">
        <v>7</v>
      </c>
      <c r="I10" s="3">
        <v>7</v>
      </c>
      <c r="J10" s="3">
        <v>5</v>
      </c>
      <c r="K10" s="3">
        <v>2</v>
      </c>
      <c r="L10" s="3">
        <v>7</v>
      </c>
      <c r="M10" s="3">
        <v>5</v>
      </c>
      <c r="N10" s="3">
        <v>4</v>
      </c>
      <c r="O10" s="3">
        <v>7</v>
      </c>
      <c r="P10" s="3">
        <v>6</v>
      </c>
      <c r="Q10" s="3">
        <v>11</v>
      </c>
      <c r="R10" s="3">
        <v>5</v>
      </c>
      <c r="S10" s="3">
        <v>3</v>
      </c>
      <c r="T10" s="3">
        <v>6</v>
      </c>
      <c r="U10" s="3">
        <v>10</v>
      </c>
      <c r="V10" s="3">
        <v>5</v>
      </c>
      <c r="W10" s="3">
        <v>11</v>
      </c>
      <c r="X10" s="3">
        <v>4</v>
      </c>
      <c r="Y10" s="3">
        <v>3</v>
      </c>
      <c r="Z10" s="3">
        <v>7</v>
      </c>
      <c r="AA10" s="3">
        <v>6</v>
      </c>
      <c r="AB10" s="3">
        <v>8</v>
      </c>
      <c r="AC10" s="3">
        <v>7</v>
      </c>
      <c r="AD10" s="3">
        <v>4</v>
      </c>
      <c r="AE10" s="3">
        <v>4</v>
      </c>
      <c r="AF10" s="3">
        <v>7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4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5</v>
      </c>
      <c r="M11" s="3">
        <v>2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1</v>
      </c>
      <c r="T11" s="3">
        <v>4</v>
      </c>
      <c r="U11" s="3">
        <v>3</v>
      </c>
      <c r="V11" s="3">
        <v>2</v>
      </c>
      <c r="W11" s="3">
        <v>1</v>
      </c>
      <c r="X11" s="3">
        <v>1</v>
      </c>
      <c r="Y11" s="3">
        <v>2</v>
      </c>
      <c r="Z11" s="3">
        <v>0</v>
      </c>
      <c r="AA11" s="3">
        <v>2</v>
      </c>
      <c r="AB11" s="3">
        <v>3</v>
      </c>
      <c r="AC11" s="3">
        <v>5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125</v>
      </c>
      <c r="B12" s="3">
        <v>1</v>
      </c>
      <c r="C12" s="3">
        <v>1</v>
      </c>
      <c r="D12" s="3">
        <v>1</v>
      </c>
      <c r="E12" s="3">
        <v>1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2</v>
      </c>
      <c r="N12" s="3">
        <v>4</v>
      </c>
      <c r="O12" s="3">
        <v>1</v>
      </c>
      <c r="P12" s="3">
        <v>1</v>
      </c>
      <c r="Q12" s="3">
        <v>1</v>
      </c>
      <c r="R12" s="3">
        <v>2</v>
      </c>
      <c r="S12" s="3">
        <v>2</v>
      </c>
      <c r="T12" s="3">
        <v>1</v>
      </c>
      <c r="U12" s="3">
        <v>2</v>
      </c>
      <c r="V12" s="3">
        <v>1</v>
      </c>
      <c r="W12" s="3">
        <v>1</v>
      </c>
      <c r="X12" s="3">
        <v>1</v>
      </c>
      <c r="Y12" s="3">
        <v>2</v>
      </c>
      <c r="Z12" s="3">
        <v>1</v>
      </c>
      <c r="AA12" s="3">
        <v>1</v>
      </c>
      <c r="AB12" s="3">
        <v>1</v>
      </c>
      <c r="AC12" s="3">
        <v>1</v>
      </c>
      <c r="AD12" s="3">
        <v>6</v>
      </c>
      <c r="AE12" s="3">
        <v>7</v>
      </c>
      <c r="AF12" s="3">
        <v>1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3.5714285714285716</v>
      </c>
      <c r="C14" s="18">
        <v>3.5714285714285716</v>
      </c>
      <c r="D14" s="18">
        <v>2.8571428571428572</v>
      </c>
      <c r="E14" s="18">
        <v>2.1428571428571428</v>
      </c>
      <c r="F14" s="18">
        <v>4</v>
      </c>
      <c r="G14" s="18">
        <v>3.2142857142857144</v>
      </c>
      <c r="H14" s="18">
        <v>3.3571428571428572</v>
      </c>
      <c r="I14" s="18">
        <v>3.3571428571428572</v>
      </c>
      <c r="J14" s="18">
        <v>3.0714285714285716</v>
      </c>
      <c r="K14" s="18">
        <v>2.7857142857142856</v>
      </c>
      <c r="L14" s="18">
        <v>4.1538461538461542</v>
      </c>
      <c r="M14" s="18">
        <v>3.4615384615384617</v>
      </c>
      <c r="N14" s="18">
        <v>2.8181818181818183</v>
      </c>
      <c r="O14" s="18">
        <v>3.5</v>
      </c>
      <c r="P14" s="18">
        <v>3.5</v>
      </c>
      <c r="Q14" s="18">
        <v>3.7857142857142856</v>
      </c>
      <c r="R14" s="18">
        <v>3.2307692307692308</v>
      </c>
      <c r="S14" s="18">
        <v>2.8461538461538463</v>
      </c>
      <c r="T14" s="18">
        <v>3.8571428571428572</v>
      </c>
      <c r="U14" s="18">
        <v>4.2307692307692308</v>
      </c>
      <c r="V14" s="18">
        <v>3.6428571428571428</v>
      </c>
      <c r="W14" s="18">
        <v>3.9285714285714284</v>
      </c>
      <c r="X14" s="18">
        <v>3.1428571428571428</v>
      </c>
      <c r="Y14" s="18">
        <v>3.2307692307692308</v>
      </c>
      <c r="Z14" s="18">
        <v>3.1428571428571428</v>
      </c>
      <c r="AA14" s="18">
        <v>3.7142857142857144</v>
      </c>
      <c r="AB14" s="18">
        <v>3.9285714285714284</v>
      </c>
      <c r="AC14" s="18">
        <v>4.1428571428571432</v>
      </c>
      <c r="AD14" s="18">
        <v>3.5555555555555554</v>
      </c>
      <c r="AE14" s="18">
        <v>3.75</v>
      </c>
      <c r="AF14" s="18">
        <v>3.7857142857142856</v>
      </c>
    </row>
    <row r="15" spans="1:32" x14ac:dyDescent="0.25">
      <c r="A15" s="5" t="s">
        <v>43</v>
      </c>
      <c r="B15" s="18">
        <v>0.75592894601845384</v>
      </c>
      <c r="C15" s="18">
        <v>0.8516306272526396</v>
      </c>
      <c r="D15" s="18">
        <v>0.86443782150756621</v>
      </c>
      <c r="E15" s="18">
        <v>1.0271051820261907</v>
      </c>
      <c r="F15" s="18">
        <v>1.0801234497346435</v>
      </c>
      <c r="G15" s="18">
        <v>1.3114039117603014</v>
      </c>
      <c r="H15" s="18">
        <v>0.84189738614109577</v>
      </c>
      <c r="I15" s="18">
        <v>1.0082080720186271</v>
      </c>
      <c r="J15" s="18">
        <v>0.82874193016474429</v>
      </c>
      <c r="K15" s="18">
        <v>1.0509022810878301</v>
      </c>
      <c r="L15" s="18">
        <v>1.0681880176381122</v>
      </c>
      <c r="M15" s="18">
        <v>1.1266014242982161</v>
      </c>
      <c r="N15" s="18">
        <v>1.5374122295716151</v>
      </c>
      <c r="O15" s="18">
        <v>0.85485041426511033</v>
      </c>
      <c r="P15" s="18">
        <v>0.75955452531274992</v>
      </c>
      <c r="Q15" s="18">
        <v>0.42581531362632041</v>
      </c>
      <c r="R15" s="18">
        <v>0.72501105208198502</v>
      </c>
      <c r="S15" s="18">
        <v>1.214231845389905</v>
      </c>
      <c r="T15" s="18">
        <v>1.0994504121565507</v>
      </c>
      <c r="U15" s="18">
        <v>0.4385290096535146</v>
      </c>
      <c r="V15" s="18">
        <v>0.74494634366849233</v>
      </c>
      <c r="W15" s="18">
        <v>0.47463114654932237</v>
      </c>
      <c r="X15" s="18">
        <v>1.0271051820261914</v>
      </c>
      <c r="Y15" s="18">
        <v>1.0919284281983381</v>
      </c>
      <c r="Z15" s="18">
        <v>1.0271051820261914</v>
      </c>
      <c r="AA15" s="18">
        <v>0.72627303920256314</v>
      </c>
      <c r="AB15" s="18">
        <v>0.82874193016474429</v>
      </c>
      <c r="AC15" s="18">
        <v>0.86443782150756676</v>
      </c>
      <c r="AD15" s="18">
        <v>0.88191710368819731</v>
      </c>
      <c r="AE15" s="18">
        <v>0.70710678118654757</v>
      </c>
      <c r="AF15" s="18">
        <v>0.69929320675306816</v>
      </c>
    </row>
    <row r="16" spans="1:32" x14ac:dyDescent="0.25">
      <c r="A16" s="5" t="s">
        <v>44</v>
      </c>
      <c r="B16" s="19">
        <v>14</v>
      </c>
      <c r="C16" s="19">
        <v>14</v>
      </c>
      <c r="D16" s="19">
        <v>14</v>
      </c>
      <c r="E16" s="19">
        <v>14</v>
      </c>
      <c r="F16" s="19">
        <v>13</v>
      </c>
      <c r="G16" s="19">
        <v>14</v>
      </c>
      <c r="H16" s="19">
        <v>14</v>
      </c>
      <c r="I16" s="19">
        <v>14</v>
      </c>
      <c r="J16" s="19">
        <v>14</v>
      </c>
      <c r="K16" s="19">
        <v>14</v>
      </c>
      <c r="L16" s="19">
        <v>13</v>
      </c>
      <c r="M16" s="19">
        <v>13</v>
      </c>
      <c r="N16" s="19">
        <v>11</v>
      </c>
      <c r="O16" s="19">
        <v>14</v>
      </c>
      <c r="P16" s="19">
        <v>14</v>
      </c>
      <c r="Q16" s="19">
        <v>14</v>
      </c>
      <c r="R16" s="19">
        <v>13</v>
      </c>
      <c r="S16" s="19">
        <v>13</v>
      </c>
      <c r="T16" s="19">
        <v>14</v>
      </c>
      <c r="U16" s="19">
        <v>13</v>
      </c>
      <c r="V16" s="19">
        <v>14</v>
      </c>
      <c r="W16" s="19">
        <v>14</v>
      </c>
      <c r="X16" s="19">
        <v>14</v>
      </c>
      <c r="Y16" s="19">
        <v>13</v>
      </c>
      <c r="Z16" s="19">
        <v>14</v>
      </c>
      <c r="AA16" s="19">
        <v>14</v>
      </c>
      <c r="AB16" s="19">
        <v>14</v>
      </c>
      <c r="AC16" s="19">
        <v>14</v>
      </c>
      <c r="AD16" s="19">
        <v>9</v>
      </c>
      <c r="AE16" s="19">
        <v>8</v>
      </c>
      <c r="AF16" s="19">
        <v>14</v>
      </c>
    </row>
    <row r="18" spans="1:2" x14ac:dyDescent="0.25">
      <c r="A18" s="5" t="s">
        <v>133</v>
      </c>
      <c r="B18" s="5">
        <f>SUM(B7:B12)</f>
        <v>15</v>
      </c>
    </row>
    <row r="19" spans="1:2" x14ac:dyDescent="0.25">
      <c r="A19" s="5" t="s">
        <v>138</v>
      </c>
      <c r="B19" s="5">
        <v>21</v>
      </c>
    </row>
    <row r="20" spans="1:2" x14ac:dyDescent="0.25">
      <c r="A20" s="5" t="s">
        <v>134</v>
      </c>
      <c r="B20" s="20">
        <f>B18/B19</f>
        <v>0.7142857142857143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132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0</v>
      </c>
      <c r="D7" s="22">
        <v>0</v>
      </c>
      <c r="E7" s="22">
        <v>1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1</v>
      </c>
      <c r="M7" s="22">
        <v>2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3</v>
      </c>
      <c r="C8" s="22">
        <v>0</v>
      </c>
      <c r="D8" s="22">
        <v>0</v>
      </c>
      <c r="E8" s="22">
        <v>2</v>
      </c>
      <c r="F8" s="22">
        <v>0</v>
      </c>
      <c r="G8" s="22">
        <v>5</v>
      </c>
      <c r="H8" s="22">
        <v>3</v>
      </c>
      <c r="I8" s="22">
        <v>1</v>
      </c>
      <c r="J8" s="22">
        <v>4</v>
      </c>
      <c r="K8" s="22">
        <v>4</v>
      </c>
      <c r="L8" s="22">
        <v>1</v>
      </c>
      <c r="M8" s="22">
        <v>5</v>
      </c>
      <c r="N8" s="22">
        <v>1</v>
      </c>
      <c r="O8" s="22">
        <v>0</v>
      </c>
      <c r="P8" s="22">
        <v>0</v>
      </c>
      <c r="Q8" s="22">
        <v>0</v>
      </c>
      <c r="R8" s="22">
        <v>0</v>
      </c>
      <c r="S8" s="22">
        <v>2</v>
      </c>
      <c r="T8" s="22">
        <v>2</v>
      </c>
      <c r="U8" s="22">
        <v>1</v>
      </c>
      <c r="V8" s="22">
        <v>1</v>
      </c>
      <c r="W8" s="22">
        <v>1</v>
      </c>
      <c r="X8" s="22">
        <v>2</v>
      </c>
      <c r="Y8" s="22">
        <v>0</v>
      </c>
    </row>
    <row r="9" spans="1:25" x14ac:dyDescent="0.25">
      <c r="A9" s="21">
        <v>3</v>
      </c>
      <c r="B9" s="22">
        <v>3</v>
      </c>
      <c r="C9" s="22">
        <v>4</v>
      </c>
      <c r="D9" s="22">
        <v>6</v>
      </c>
      <c r="E9" s="22">
        <v>4</v>
      </c>
      <c r="F9" s="22">
        <v>2</v>
      </c>
      <c r="G9" s="22">
        <v>6</v>
      </c>
      <c r="H9" s="22">
        <v>7</v>
      </c>
      <c r="I9" s="22">
        <v>8</v>
      </c>
      <c r="J9" s="22">
        <v>5</v>
      </c>
      <c r="K9" s="22">
        <v>4</v>
      </c>
      <c r="L9" s="22">
        <v>3</v>
      </c>
      <c r="M9" s="22">
        <v>5</v>
      </c>
      <c r="N9" s="22">
        <v>9</v>
      </c>
      <c r="O9" s="22">
        <v>2</v>
      </c>
      <c r="P9" s="22">
        <v>0</v>
      </c>
      <c r="Q9" s="22">
        <v>3</v>
      </c>
      <c r="R9" s="22">
        <v>2</v>
      </c>
      <c r="S9" s="22">
        <v>4</v>
      </c>
      <c r="T9" s="22">
        <v>5</v>
      </c>
      <c r="U9" s="22">
        <v>1</v>
      </c>
      <c r="V9" s="22">
        <v>7</v>
      </c>
      <c r="W9" s="22">
        <v>2</v>
      </c>
      <c r="X9" s="22">
        <v>5</v>
      </c>
      <c r="Y9" s="22">
        <v>5</v>
      </c>
    </row>
    <row r="10" spans="1:25" x14ac:dyDescent="0.25">
      <c r="A10" s="21">
        <v>4</v>
      </c>
      <c r="B10" s="22">
        <v>6</v>
      </c>
      <c r="C10" s="22">
        <v>7</v>
      </c>
      <c r="D10" s="22">
        <v>5</v>
      </c>
      <c r="E10" s="22">
        <v>5</v>
      </c>
      <c r="F10" s="22">
        <v>8</v>
      </c>
      <c r="G10" s="22">
        <v>2</v>
      </c>
      <c r="H10" s="22">
        <v>3</v>
      </c>
      <c r="I10" s="22">
        <v>4</v>
      </c>
      <c r="J10" s="22">
        <v>2</v>
      </c>
      <c r="K10" s="22">
        <v>4</v>
      </c>
      <c r="L10" s="22">
        <v>0</v>
      </c>
      <c r="M10" s="22">
        <v>1</v>
      </c>
      <c r="N10" s="22">
        <v>3</v>
      </c>
      <c r="O10" s="22">
        <v>9</v>
      </c>
      <c r="P10" s="22">
        <v>8</v>
      </c>
      <c r="Q10" s="22">
        <v>6</v>
      </c>
      <c r="R10" s="22">
        <v>4</v>
      </c>
      <c r="S10" s="22">
        <v>4</v>
      </c>
      <c r="T10" s="22">
        <v>3</v>
      </c>
      <c r="U10" s="22">
        <v>4</v>
      </c>
      <c r="V10" s="22">
        <v>3</v>
      </c>
      <c r="W10" s="22">
        <v>5</v>
      </c>
      <c r="X10" s="22">
        <v>5</v>
      </c>
      <c r="Y10" s="22">
        <v>7</v>
      </c>
    </row>
    <row r="11" spans="1:25" x14ac:dyDescent="0.25">
      <c r="A11" s="21">
        <v>5</v>
      </c>
      <c r="B11" s="22">
        <v>1</v>
      </c>
      <c r="C11" s="22">
        <v>2</v>
      </c>
      <c r="D11" s="22">
        <v>1</v>
      </c>
      <c r="E11" s="22">
        <v>1</v>
      </c>
      <c r="F11" s="22">
        <v>1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2</v>
      </c>
      <c r="P11" s="22">
        <v>3</v>
      </c>
      <c r="Q11" s="22">
        <v>4</v>
      </c>
      <c r="R11" s="22">
        <v>6</v>
      </c>
      <c r="S11" s="22">
        <v>2</v>
      </c>
      <c r="T11" s="22">
        <v>3</v>
      </c>
      <c r="U11" s="22">
        <v>2</v>
      </c>
      <c r="V11" s="22">
        <v>2</v>
      </c>
      <c r="W11" s="22">
        <v>5</v>
      </c>
      <c r="X11" s="22">
        <v>1</v>
      </c>
      <c r="Y11" s="22">
        <v>1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1</v>
      </c>
      <c r="E12" s="22">
        <v>0</v>
      </c>
      <c r="F12" s="22">
        <v>2</v>
      </c>
      <c r="G12" s="22">
        <v>0</v>
      </c>
      <c r="H12" s="22">
        <v>0</v>
      </c>
      <c r="I12" s="22">
        <v>0</v>
      </c>
      <c r="J12" s="22">
        <v>2</v>
      </c>
      <c r="K12" s="22">
        <v>1</v>
      </c>
      <c r="L12" s="22">
        <v>8</v>
      </c>
      <c r="M12" s="22">
        <v>0</v>
      </c>
      <c r="N12" s="22">
        <v>0</v>
      </c>
      <c r="O12" s="22">
        <v>0</v>
      </c>
      <c r="P12" s="22">
        <v>2</v>
      </c>
      <c r="Q12" s="22">
        <v>0</v>
      </c>
      <c r="R12" s="22">
        <v>1</v>
      </c>
      <c r="S12" s="22">
        <v>0</v>
      </c>
      <c r="T12" s="22">
        <v>0</v>
      </c>
      <c r="U12" s="22">
        <v>5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3.3846153846153846</v>
      </c>
      <c r="C14" s="24">
        <v>3.8461538461538463</v>
      </c>
      <c r="D14" s="24">
        <v>3.5833333333333335</v>
      </c>
      <c r="E14" s="24">
        <v>3.2307692307692308</v>
      </c>
      <c r="F14" s="24">
        <v>3.9090909090909092</v>
      </c>
      <c r="G14" s="24">
        <v>2.7692307692307692</v>
      </c>
      <c r="H14" s="24">
        <v>3</v>
      </c>
      <c r="I14" s="24">
        <v>3.2307692307692308</v>
      </c>
      <c r="J14" s="24">
        <v>2.8181818181818183</v>
      </c>
      <c r="K14" s="24">
        <v>3</v>
      </c>
      <c r="L14" s="24">
        <v>2.4</v>
      </c>
      <c r="M14" s="24">
        <v>2.3846153846153846</v>
      </c>
      <c r="N14" s="24">
        <v>3.1538461538461537</v>
      </c>
      <c r="O14" s="24">
        <v>4</v>
      </c>
      <c r="P14" s="24">
        <v>4.2727272727272725</v>
      </c>
      <c r="Q14" s="24">
        <v>4.0769230769230766</v>
      </c>
      <c r="R14" s="24">
        <v>4.333333333333333</v>
      </c>
      <c r="S14" s="24">
        <v>3.3076923076923075</v>
      </c>
      <c r="T14" s="24">
        <v>3.5384615384615383</v>
      </c>
      <c r="U14" s="24">
        <v>3.875</v>
      </c>
      <c r="V14" s="24">
        <v>3.4615384615384617</v>
      </c>
      <c r="W14" s="24">
        <v>4.0769230769230766</v>
      </c>
      <c r="X14" s="24">
        <v>3.3846153846153846</v>
      </c>
      <c r="Y14" s="24">
        <v>3.6923076923076925</v>
      </c>
    </row>
    <row r="15" spans="1:25" x14ac:dyDescent="0.25">
      <c r="A15" s="23" t="s">
        <v>43</v>
      </c>
      <c r="B15" s="24">
        <v>0.96076892283052229</v>
      </c>
      <c r="C15" s="24">
        <v>0.68873723172119372</v>
      </c>
      <c r="D15" s="24">
        <v>0.66855792342152087</v>
      </c>
      <c r="E15" s="24">
        <v>1.0919284281983381</v>
      </c>
      <c r="F15" s="24">
        <v>0.53935988997059348</v>
      </c>
      <c r="G15" s="24">
        <v>0.72501105208198413</v>
      </c>
      <c r="H15" s="24">
        <v>0.70710678118654757</v>
      </c>
      <c r="I15" s="24">
        <v>0.59914468951527899</v>
      </c>
      <c r="J15" s="24">
        <v>0.75075719352954862</v>
      </c>
      <c r="K15" s="24">
        <v>0.85280286542244177</v>
      </c>
      <c r="L15" s="24">
        <v>0.89442719099991574</v>
      </c>
      <c r="M15" s="24">
        <v>0.86971849262290424</v>
      </c>
      <c r="N15" s="24">
        <v>0.55470019622522815</v>
      </c>
      <c r="O15" s="24">
        <v>0.57735026918962573</v>
      </c>
      <c r="P15" s="24">
        <v>0.46709936649691436</v>
      </c>
      <c r="Q15" s="24">
        <v>0.75955452531275058</v>
      </c>
      <c r="R15" s="24">
        <v>0.77849894416152243</v>
      </c>
      <c r="S15" s="24">
        <v>1.1821319289469758</v>
      </c>
      <c r="T15" s="24">
        <v>1.0500305245868342</v>
      </c>
      <c r="U15" s="24">
        <v>0.99103120896511487</v>
      </c>
      <c r="V15" s="24">
        <v>0.87705801930702898</v>
      </c>
      <c r="W15" s="24">
        <v>0.95407358744302906</v>
      </c>
      <c r="X15" s="24">
        <v>0.86971849262290357</v>
      </c>
      <c r="Y15" s="24">
        <v>0.63042517195611547</v>
      </c>
    </row>
    <row r="16" spans="1:25" x14ac:dyDescent="0.25">
      <c r="A16" s="23" t="s">
        <v>44</v>
      </c>
      <c r="B16" s="25">
        <v>13</v>
      </c>
      <c r="C16" s="25">
        <v>13</v>
      </c>
      <c r="D16" s="25">
        <v>12</v>
      </c>
      <c r="E16" s="25">
        <v>13</v>
      </c>
      <c r="F16" s="25">
        <v>11</v>
      </c>
      <c r="G16" s="25">
        <v>13</v>
      </c>
      <c r="H16" s="25">
        <v>13</v>
      </c>
      <c r="I16" s="25">
        <v>13</v>
      </c>
      <c r="J16" s="25">
        <v>11</v>
      </c>
      <c r="K16" s="25">
        <v>12</v>
      </c>
      <c r="L16" s="25">
        <v>5</v>
      </c>
      <c r="M16" s="25">
        <v>13</v>
      </c>
      <c r="N16" s="25">
        <v>13</v>
      </c>
      <c r="O16" s="25">
        <v>13</v>
      </c>
      <c r="P16" s="25">
        <v>11</v>
      </c>
      <c r="Q16" s="25">
        <v>13</v>
      </c>
      <c r="R16" s="25">
        <v>12</v>
      </c>
      <c r="S16" s="25">
        <v>13</v>
      </c>
      <c r="T16" s="25">
        <v>13</v>
      </c>
      <c r="U16" s="25">
        <v>8</v>
      </c>
      <c r="V16" s="25">
        <v>13</v>
      </c>
      <c r="W16" s="25">
        <v>13</v>
      </c>
      <c r="X16" s="25">
        <v>13</v>
      </c>
      <c r="Y16" s="25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132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21">
        <v>1</v>
      </c>
      <c r="B7" s="22">
        <v>0</v>
      </c>
      <c r="C7" s="22">
        <v>0</v>
      </c>
      <c r="D7" s="22">
        <v>0</v>
      </c>
      <c r="E7" s="22">
        <v>0</v>
      </c>
      <c r="F7" s="22">
        <v>1</v>
      </c>
      <c r="G7" s="22">
        <v>1</v>
      </c>
      <c r="H7" s="22">
        <v>0</v>
      </c>
      <c r="I7" s="22">
        <v>0</v>
      </c>
      <c r="J7" s="22">
        <v>0</v>
      </c>
      <c r="K7" s="22">
        <v>1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2</v>
      </c>
      <c r="T7" s="22">
        <v>0</v>
      </c>
      <c r="U7" s="22">
        <v>0</v>
      </c>
      <c r="V7" s="22">
        <v>1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</row>
    <row r="8" spans="1:32" x14ac:dyDescent="0.25">
      <c r="A8" s="21">
        <v>2</v>
      </c>
      <c r="B8" s="22">
        <v>0</v>
      </c>
      <c r="C8" s="22">
        <v>1</v>
      </c>
      <c r="D8" s="22">
        <v>1</v>
      </c>
      <c r="E8" s="22">
        <v>1</v>
      </c>
      <c r="F8" s="22">
        <v>0</v>
      </c>
      <c r="G8" s="22">
        <v>0</v>
      </c>
      <c r="H8" s="22">
        <v>0</v>
      </c>
      <c r="I8" s="22">
        <v>2</v>
      </c>
      <c r="J8" s="22">
        <v>1</v>
      </c>
      <c r="K8" s="22">
        <v>0</v>
      </c>
      <c r="L8" s="22">
        <v>2</v>
      </c>
      <c r="M8" s="22">
        <v>1</v>
      </c>
      <c r="N8" s="22">
        <v>1</v>
      </c>
      <c r="O8" s="22">
        <v>0</v>
      </c>
      <c r="P8" s="22">
        <v>1</v>
      </c>
      <c r="Q8" s="22">
        <v>0</v>
      </c>
      <c r="R8" s="22">
        <v>0</v>
      </c>
      <c r="S8" s="22">
        <v>1</v>
      </c>
      <c r="T8" s="22">
        <v>0</v>
      </c>
      <c r="U8" s="22">
        <v>1</v>
      </c>
      <c r="V8" s="22">
        <v>1</v>
      </c>
      <c r="W8" s="22">
        <v>0</v>
      </c>
      <c r="X8" s="22">
        <v>1</v>
      </c>
      <c r="Y8" s="22">
        <v>1</v>
      </c>
      <c r="Z8" s="22">
        <v>1</v>
      </c>
      <c r="AA8" s="22">
        <v>1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</row>
    <row r="9" spans="1:32" x14ac:dyDescent="0.25">
      <c r="A9" s="21">
        <v>3</v>
      </c>
      <c r="B9" s="22">
        <v>2</v>
      </c>
      <c r="C9" s="22">
        <v>1</v>
      </c>
      <c r="D9" s="22">
        <v>1</v>
      </c>
      <c r="E9" s="22">
        <v>1</v>
      </c>
      <c r="F9" s="22">
        <v>0</v>
      </c>
      <c r="G9" s="22">
        <v>1</v>
      </c>
      <c r="H9" s="22">
        <v>2</v>
      </c>
      <c r="I9" s="22">
        <v>0</v>
      </c>
      <c r="J9" s="22">
        <v>2</v>
      </c>
      <c r="K9" s="22">
        <v>0</v>
      </c>
      <c r="L9" s="22">
        <v>0</v>
      </c>
      <c r="M9" s="22">
        <v>0</v>
      </c>
      <c r="N9" s="22">
        <v>1</v>
      </c>
      <c r="O9" s="22">
        <v>2</v>
      </c>
      <c r="P9" s="22">
        <v>1</v>
      </c>
      <c r="Q9" s="22">
        <v>2</v>
      </c>
      <c r="R9" s="22">
        <v>3</v>
      </c>
      <c r="S9" s="22">
        <v>0</v>
      </c>
      <c r="T9" s="22">
        <v>1</v>
      </c>
      <c r="U9" s="22">
        <v>0</v>
      </c>
      <c r="V9" s="22">
        <v>0</v>
      </c>
      <c r="W9" s="22">
        <v>2</v>
      </c>
      <c r="X9" s="22">
        <v>2</v>
      </c>
      <c r="Y9" s="22">
        <v>1</v>
      </c>
      <c r="Z9" s="22">
        <v>1</v>
      </c>
      <c r="AA9" s="22">
        <v>1</v>
      </c>
      <c r="AB9" s="22">
        <v>1</v>
      </c>
      <c r="AC9" s="22">
        <v>1</v>
      </c>
      <c r="AD9" s="22">
        <v>1</v>
      </c>
      <c r="AE9" s="22">
        <v>0</v>
      </c>
      <c r="AF9" s="22">
        <v>0</v>
      </c>
    </row>
    <row r="10" spans="1:32" x14ac:dyDescent="0.25">
      <c r="A10" s="21">
        <v>4</v>
      </c>
      <c r="B10" s="22">
        <v>3</v>
      </c>
      <c r="C10" s="22">
        <v>4</v>
      </c>
      <c r="D10" s="22">
        <v>1</v>
      </c>
      <c r="E10" s="22">
        <v>1</v>
      </c>
      <c r="F10" s="22">
        <v>1</v>
      </c>
      <c r="G10" s="22">
        <v>2</v>
      </c>
      <c r="H10" s="22">
        <v>2</v>
      </c>
      <c r="I10" s="22">
        <v>1</v>
      </c>
      <c r="J10" s="22">
        <v>1</v>
      </c>
      <c r="K10" s="22">
        <v>2</v>
      </c>
      <c r="L10" s="22">
        <v>1</v>
      </c>
      <c r="M10" s="22">
        <v>3</v>
      </c>
      <c r="N10" s="22">
        <v>2</v>
      </c>
      <c r="O10" s="22">
        <v>3</v>
      </c>
      <c r="P10" s="22">
        <v>3</v>
      </c>
      <c r="Q10" s="22">
        <v>3</v>
      </c>
      <c r="R10" s="22">
        <v>3</v>
      </c>
      <c r="S10" s="22">
        <v>1</v>
      </c>
      <c r="T10" s="22">
        <v>2</v>
      </c>
      <c r="U10" s="22">
        <v>3</v>
      </c>
      <c r="V10" s="22">
        <v>1</v>
      </c>
      <c r="W10" s="22">
        <v>2</v>
      </c>
      <c r="X10" s="22">
        <v>2</v>
      </c>
      <c r="Y10" s="22">
        <v>3</v>
      </c>
      <c r="Z10" s="22">
        <v>2</v>
      </c>
      <c r="AA10" s="22">
        <v>1</v>
      </c>
      <c r="AB10" s="22">
        <v>1</v>
      </c>
      <c r="AC10" s="22">
        <v>1</v>
      </c>
      <c r="AD10" s="22">
        <v>0</v>
      </c>
      <c r="AE10" s="22">
        <v>2</v>
      </c>
      <c r="AF10" s="22">
        <v>4</v>
      </c>
    </row>
    <row r="11" spans="1:32" x14ac:dyDescent="0.25">
      <c r="A11" s="21">
        <v>5</v>
      </c>
      <c r="B11" s="22">
        <v>1</v>
      </c>
      <c r="C11" s="22">
        <v>0</v>
      </c>
      <c r="D11" s="22">
        <v>3</v>
      </c>
      <c r="E11" s="22">
        <v>2</v>
      </c>
      <c r="F11" s="22">
        <v>4</v>
      </c>
      <c r="G11" s="22">
        <v>2</v>
      </c>
      <c r="H11" s="22">
        <v>2</v>
      </c>
      <c r="I11" s="22">
        <v>2</v>
      </c>
      <c r="J11" s="22">
        <v>2</v>
      </c>
      <c r="K11" s="22">
        <v>3</v>
      </c>
      <c r="L11" s="22">
        <v>3</v>
      </c>
      <c r="M11" s="22">
        <v>1</v>
      </c>
      <c r="N11" s="22">
        <v>1</v>
      </c>
      <c r="O11" s="22">
        <v>1</v>
      </c>
      <c r="P11" s="22">
        <v>1</v>
      </c>
      <c r="Q11" s="22">
        <v>1</v>
      </c>
      <c r="R11" s="22">
        <v>0</v>
      </c>
      <c r="S11" s="22">
        <v>1</v>
      </c>
      <c r="T11" s="22">
        <v>3</v>
      </c>
      <c r="U11" s="22">
        <v>2</v>
      </c>
      <c r="V11" s="22">
        <v>3</v>
      </c>
      <c r="W11" s="22">
        <v>2</v>
      </c>
      <c r="X11" s="22">
        <v>1</v>
      </c>
      <c r="Y11" s="22">
        <v>1</v>
      </c>
      <c r="Z11" s="22">
        <v>2</v>
      </c>
      <c r="AA11" s="22">
        <v>2</v>
      </c>
      <c r="AB11" s="22">
        <v>2</v>
      </c>
      <c r="AC11" s="22">
        <v>3</v>
      </c>
      <c r="AD11" s="22">
        <v>1</v>
      </c>
      <c r="AE11" s="22">
        <v>3</v>
      </c>
      <c r="AF11" s="22">
        <v>2</v>
      </c>
    </row>
    <row r="12" spans="1:32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1</v>
      </c>
      <c r="F12" s="22">
        <v>0</v>
      </c>
      <c r="G12" s="22">
        <v>0</v>
      </c>
      <c r="H12" s="22">
        <v>0</v>
      </c>
      <c r="I12" s="22">
        <v>1</v>
      </c>
      <c r="J12" s="22">
        <v>0</v>
      </c>
      <c r="K12" s="22">
        <v>0</v>
      </c>
      <c r="L12" s="22">
        <v>0</v>
      </c>
      <c r="M12" s="22">
        <v>1</v>
      </c>
      <c r="N12" s="22">
        <v>1</v>
      </c>
      <c r="O12" s="22">
        <v>0</v>
      </c>
      <c r="P12" s="22">
        <v>0</v>
      </c>
      <c r="Q12" s="22">
        <v>0</v>
      </c>
      <c r="R12" s="22">
        <v>0</v>
      </c>
      <c r="S12" s="22">
        <v>1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1</v>
      </c>
      <c r="AB12" s="22">
        <v>1</v>
      </c>
      <c r="AC12" s="22">
        <v>0</v>
      </c>
      <c r="AD12" s="22">
        <v>4</v>
      </c>
      <c r="AE12" s="22">
        <v>0</v>
      </c>
      <c r="AF12" s="22">
        <v>0</v>
      </c>
    </row>
    <row r="13" spans="1:32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23" t="s">
        <v>42</v>
      </c>
      <c r="B14" s="24">
        <v>3.8333333333333335</v>
      </c>
      <c r="C14" s="24">
        <v>3.5</v>
      </c>
      <c r="D14" s="24">
        <v>4</v>
      </c>
      <c r="E14" s="24">
        <v>3.8</v>
      </c>
      <c r="F14" s="24">
        <v>4.166666666666667</v>
      </c>
      <c r="G14" s="24">
        <v>3.6666666666666665</v>
      </c>
      <c r="H14" s="24">
        <v>4</v>
      </c>
      <c r="I14" s="24">
        <v>3.6</v>
      </c>
      <c r="J14" s="24">
        <v>3.6666666666666665</v>
      </c>
      <c r="K14" s="24">
        <v>4</v>
      </c>
      <c r="L14" s="24">
        <v>3.8333333333333335</v>
      </c>
      <c r="M14" s="24">
        <v>3.8</v>
      </c>
      <c r="N14" s="24">
        <v>3.6</v>
      </c>
      <c r="O14" s="24">
        <v>3.8333333333333335</v>
      </c>
      <c r="P14" s="24">
        <v>3.6666666666666665</v>
      </c>
      <c r="Q14" s="24">
        <v>3.8333333333333335</v>
      </c>
      <c r="R14" s="24">
        <v>3.5</v>
      </c>
      <c r="S14" s="24">
        <v>2.6</v>
      </c>
      <c r="T14" s="24">
        <v>4.333333333333333</v>
      </c>
      <c r="U14" s="24">
        <v>4</v>
      </c>
      <c r="V14" s="24">
        <v>3.6666666666666665</v>
      </c>
      <c r="W14" s="24">
        <v>4</v>
      </c>
      <c r="X14" s="24">
        <v>3.5</v>
      </c>
      <c r="Y14" s="24">
        <v>3.6666666666666665</v>
      </c>
      <c r="Z14" s="24">
        <v>3.8333333333333335</v>
      </c>
      <c r="AA14" s="24">
        <v>3.8</v>
      </c>
      <c r="AB14" s="24">
        <v>3.8</v>
      </c>
      <c r="AC14" s="24">
        <v>4</v>
      </c>
      <c r="AD14" s="24">
        <v>4</v>
      </c>
      <c r="AE14" s="24">
        <v>4.166666666666667</v>
      </c>
      <c r="AF14" s="24">
        <v>4.333333333333333</v>
      </c>
    </row>
    <row r="15" spans="1:32" x14ac:dyDescent="0.25">
      <c r="A15" s="23" t="s">
        <v>43</v>
      </c>
      <c r="B15" s="24">
        <v>0.75277265270908045</v>
      </c>
      <c r="C15" s="24">
        <v>0.83666002653407556</v>
      </c>
      <c r="D15" s="24">
        <v>1.2649110640673518</v>
      </c>
      <c r="E15" s="24">
        <v>1.3038404810405295</v>
      </c>
      <c r="F15" s="24">
        <v>1.6020819787597218</v>
      </c>
      <c r="G15" s="24">
        <v>1.5055453054181618</v>
      </c>
      <c r="H15" s="24">
        <v>0.89442719099991586</v>
      </c>
      <c r="I15" s="24">
        <v>1.5165750888103104</v>
      </c>
      <c r="J15" s="24">
        <v>1.2110601416389963</v>
      </c>
      <c r="K15" s="24">
        <v>1.5491933384829668</v>
      </c>
      <c r="L15" s="24">
        <v>1.4719601443879742</v>
      </c>
      <c r="M15" s="24">
        <v>1.0954451150103319</v>
      </c>
      <c r="N15" s="24">
        <v>1.1401754250991383</v>
      </c>
      <c r="O15" s="24">
        <v>0.75277265270908045</v>
      </c>
      <c r="P15" s="24">
        <v>1.0327955589886442</v>
      </c>
      <c r="Q15" s="24">
        <v>0.75277265270908045</v>
      </c>
      <c r="R15" s="24">
        <v>0.54772255750516607</v>
      </c>
      <c r="S15" s="24">
        <v>1.8165902124584952</v>
      </c>
      <c r="T15" s="24">
        <v>0.81649658092772548</v>
      </c>
      <c r="U15" s="24">
        <v>1.0954451150103321</v>
      </c>
      <c r="V15" s="24">
        <v>1.751190071541826</v>
      </c>
      <c r="W15" s="24">
        <v>0.89442719099991586</v>
      </c>
      <c r="X15" s="24">
        <v>1.0488088481701516</v>
      </c>
      <c r="Y15" s="24">
        <v>1.0327955589886442</v>
      </c>
      <c r="Z15" s="24">
        <v>1.1690451944500118</v>
      </c>
      <c r="AA15" s="24">
        <v>1.3038404810405295</v>
      </c>
      <c r="AB15" s="24">
        <v>1.3038404810405295</v>
      </c>
      <c r="AC15" s="24">
        <v>1.2649110640673518</v>
      </c>
      <c r="AD15" s="24">
        <v>1.4142135623730951</v>
      </c>
      <c r="AE15" s="24">
        <v>1.1690451944500118</v>
      </c>
      <c r="AF15" s="24">
        <v>0.51639777949432131</v>
      </c>
    </row>
    <row r="16" spans="1:32" x14ac:dyDescent="0.25">
      <c r="A16" s="23" t="s">
        <v>44</v>
      </c>
      <c r="B16" s="25">
        <v>6</v>
      </c>
      <c r="C16" s="25">
        <v>6</v>
      </c>
      <c r="D16" s="25">
        <v>6</v>
      </c>
      <c r="E16" s="25">
        <v>5</v>
      </c>
      <c r="F16" s="25">
        <v>6</v>
      </c>
      <c r="G16" s="25">
        <v>6</v>
      </c>
      <c r="H16" s="25">
        <v>6</v>
      </c>
      <c r="I16" s="25">
        <v>5</v>
      </c>
      <c r="J16" s="25">
        <v>6</v>
      </c>
      <c r="K16" s="25">
        <v>6</v>
      </c>
      <c r="L16" s="25">
        <v>6</v>
      </c>
      <c r="M16" s="25">
        <v>5</v>
      </c>
      <c r="N16" s="25">
        <v>5</v>
      </c>
      <c r="O16" s="25">
        <v>6</v>
      </c>
      <c r="P16" s="25">
        <v>6</v>
      </c>
      <c r="Q16" s="25">
        <v>6</v>
      </c>
      <c r="R16" s="25">
        <v>6</v>
      </c>
      <c r="S16" s="25">
        <v>5</v>
      </c>
      <c r="T16" s="25">
        <v>6</v>
      </c>
      <c r="U16" s="25">
        <v>6</v>
      </c>
      <c r="V16" s="25">
        <v>6</v>
      </c>
      <c r="W16" s="25">
        <v>6</v>
      </c>
      <c r="X16" s="25">
        <v>6</v>
      </c>
      <c r="Y16" s="25">
        <v>6</v>
      </c>
      <c r="Z16" s="25">
        <v>6</v>
      </c>
      <c r="AA16" s="25">
        <v>5</v>
      </c>
      <c r="AB16" s="25">
        <v>5</v>
      </c>
      <c r="AC16" s="25">
        <v>6</v>
      </c>
      <c r="AD16" s="25">
        <v>2</v>
      </c>
      <c r="AE16" s="25">
        <v>6</v>
      </c>
      <c r="AF16" s="25">
        <v>6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3" t="s">
        <v>133</v>
      </c>
      <c r="B18" s="23">
        <f>SUM(B7:B12)</f>
        <v>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30" x14ac:dyDescent="0.25">
      <c r="A19" s="23" t="s">
        <v>138</v>
      </c>
      <c r="B19" s="23">
        <v>13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3" t="s">
        <v>134</v>
      </c>
      <c r="B20" s="30">
        <f>B18/B19</f>
        <v>0.46153846153846156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0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0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0</v>
      </c>
      <c r="D7" s="22">
        <v>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2</v>
      </c>
      <c r="M7" s="22">
        <v>2</v>
      </c>
      <c r="N7" s="22">
        <v>0</v>
      </c>
      <c r="O7" s="22">
        <v>1</v>
      </c>
      <c r="P7" s="22">
        <v>0</v>
      </c>
      <c r="Q7" s="22">
        <v>0</v>
      </c>
      <c r="R7" s="22">
        <v>0</v>
      </c>
      <c r="S7" s="22">
        <v>3</v>
      </c>
      <c r="T7" s="22">
        <v>0</v>
      </c>
      <c r="U7" s="22">
        <v>1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6</v>
      </c>
      <c r="C8" s="22">
        <v>0</v>
      </c>
      <c r="D8" s="22">
        <v>2</v>
      </c>
      <c r="E8" s="22">
        <v>3</v>
      </c>
      <c r="F8" s="22">
        <v>2</v>
      </c>
      <c r="G8" s="22">
        <v>4</v>
      </c>
      <c r="H8" s="22">
        <v>3</v>
      </c>
      <c r="I8" s="22">
        <v>1</v>
      </c>
      <c r="J8" s="22">
        <v>4</v>
      </c>
      <c r="K8" s="22">
        <v>6</v>
      </c>
      <c r="L8" s="22">
        <v>1</v>
      </c>
      <c r="M8" s="22">
        <v>4</v>
      </c>
      <c r="N8" s="22">
        <v>2</v>
      </c>
      <c r="O8" s="22">
        <v>0</v>
      </c>
      <c r="P8" s="22">
        <v>1</v>
      </c>
      <c r="Q8" s="22">
        <v>0</v>
      </c>
      <c r="R8" s="22">
        <v>1</v>
      </c>
      <c r="S8" s="22">
        <v>2</v>
      </c>
      <c r="T8" s="22">
        <v>2</v>
      </c>
      <c r="U8" s="22">
        <v>4</v>
      </c>
      <c r="V8" s="22">
        <v>3</v>
      </c>
      <c r="W8" s="22">
        <v>0</v>
      </c>
      <c r="X8" s="22">
        <v>1</v>
      </c>
      <c r="Y8" s="22">
        <v>1</v>
      </c>
    </row>
    <row r="9" spans="1:25" x14ac:dyDescent="0.25">
      <c r="A9" s="21">
        <v>3</v>
      </c>
      <c r="B9" s="22">
        <v>7</v>
      </c>
      <c r="C9" s="22">
        <v>11</v>
      </c>
      <c r="D9" s="22">
        <v>7</v>
      </c>
      <c r="E9" s="22">
        <v>12</v>
      </c>
      <c r="F9" s="22">
        <v>9</v>
      </c>
      <c r="G9" s="22">
        <v>13</v>
      </c>
      <c r="H9" s="22">
        <v>6</v>
      </c>
      <c r="I9" s="22">
        <v>7</v>
      </c>
      <c r="J9" s="22">
        <v>10</v>
      </c>
      <c r="K9" s="22">
        <v>7</v>
      </c>
      <c r="L9" s="22">
        <v>3</v>
      </c>
      <c r="M9" s="22">
        <v>10</v>
      </c>
      <c r="N9" s="22">
        <v>11</v>
      </c>
      <c r="O9" s="22">
        <v>8</v>
      </c>
      <c r="P9" s="22">
        <v>5</v>
      </c>
      <c r="Q9" s="22">
        <v>7</v>
      </c>
      <c r="R9" s="22">
        <v>6</v>
      </c>
      <c r="S9" s="22">
        <v>8</v>
      </c>
      <c r="T9" s="22">
        <v>7</v>
      </c>
      <c r="U9" s="22">
        <v>5</v>
      </c>
      <c r="V9" s="22">
        <v>8</v>
      </c>
      <c r="W9" s="22">
        <v>2</v>
      </c>
      <c r="X9" s="22">
        <v>8</v>
      </c>
      <c r="Y9" s="22">
        <v>7</v>
      </c>
    </row>
    <row r="10" spans="1:25" x14ac:dyDescent="0.25">
      <c r="A10" s="21">
        <v>4</v>
      </c>
      <c r="B10" s="22">
        <v>8</v>
      </c>
      <c r="C10" s="22">
        <v>9</v>
      </c>
      <c r="D10" s="22">
        <v>9</v>
      </c>
      <c r="E10" s="22">
        <v>6</v>
      </c>
      <c r="F10" s="22">
        <v>9</v>
      </c>
      <c r="G10" s="22">
        <v>6</v>
      </c>
      <c r="H10" s="22">
        <v>11</v>
      </c>
      <c r="I10" s="22">
        <v>13</v>
      </c>
      <c r="J10" s="22">
        <v>7</v>
      </c>
      <c r="K10" s="22">
        <v>8</v>
      </c>
      <c r="L10" s="22">
        <v>8</v>
      </c>
      <c r="M10" s="22">
        <v>6</v>
      </c>
      <c r="N10" s="22">
        <v>9</v>
      </c>
      <c r="O10" s="22">
        <v>9</v>
      </c>
      <c r="P10" s="22">
        <v>12</v>
      </c>
      <c r="Q10" s="22">
        <v>12</v>
      </c>
      <c r="R10" s="22">
        <v>10</v>
      </c>
      <c r="S10" s="22">
        <v>5</v>
      </c>
      <c r="T10" s="22">
        <v>7</v>
      </c>
      <c r="U10" s="22">
        <v>2</v>
      </c>
      <c r="V10" s="22">
        <v>5</v>
      </c>
      <c r="W10" s="22">
        <v>15</v>
      </c>
      <c r="X10" s="22">
        <v>11</v>
      </c>
      <c r="Y10" s="22">
        <v>11</v>
      </c>
    </row>
    <row r="11" spans="1:25" x14ac:dyDescent="0.25">
      <c r="A11" s="21">
        <v>5</v>
      </c>
      <c r="B11" s="22">
        <v>2</v>
      </c>
      <c r="C11" s="22">
        <v>3</v>
      </c>
      <c r="D11" s="22">
        <v>3</v>
      </c>
      <c r="E11" s="22">
        <v>2</v>
      </c>
      <c r="F11" s="22">
        <v>1</v>
      </c>
      <c r="G11" s="22">
        <v>0</v>
      </c>
      <c r="H11" s="22">
        <v>3</v>
      </c>
      <c r="I11" s="22">
        <v>2</v>
      </c>
      <c r="J11" s="22">
        <v>0</v>
      </c>
      <c r="K11" s="22">
        <v>1</v>
      </c>
      <c r="L11" s="22">
        <v>1</v>
      </c>
      <c r="M11" s="22">
        <v>1</v>
      </c>
      <c r="N11" s="22">
        <v>1</v>
      </c>
      <c r="O11" s="22">
        <v>5</v>
      </c>
      <c r="P11" s="22">
        <v>3</v>
      </c>
      <c r="Q11" s="22">
        <v>4</v>
      </c>
      <c r="R11" s="22">
        <v>5</v>
      </c>
      <c r="S11" s="22">
        <v>5</v>
      </c>
      <c r="T11" s="22">
        <v>6</v>
      </c>
      <c r="U11" s="22">
        <v>5</v>
      </c>
      <c r="V11" s="22">
        <v>5</v>
      </c>
      <c r="W11" s="22">
        <v>6</v>
      </c>
      <c r="X11" s="22">
        <v>3</v>
      </c>
      <c r="Y11" s="22">
        <v>3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2</v>
      </c>
      <c r="G12" s="22">
        <v>0</v>
      </c>
      <c r="H12" s="22">
        <v>0</v>
      </c>
      <c r="I12" s="22">
        <v>0</v>
      </c>
      <c r="J12" s="22">
        <v>2</v>
      </c>
      <c r="K12" s="22">
        <v>1</v>
      </c>
      <c r="L12" s="22">
        <v>8</v>
      </c>
      <c r="M12" s="22">
        <v>0</v>
      </c>
      <c r="N12" s="22">
        <v>0</v>
      </c>
      <c r="O12" s="22">
        <v>0</v>
      </c>
      <c r="P12" s="22">
        <v>2</v>
      </c>
      <c r="Q12" s="22">
        <v>0</v>
      </c>
      <c r="R12" s="22">
        <v>1</v>
      </c>
      <c r="S12" s="22">
        <v>0</v>
      </c>
      <c r="T12" s="22">
        <v>1</v>
      </c>
      <c r="U12" s="22">
        <v>6</v>
      </c>
      <c r="V12" s="22">
        <v>1</v>
      </c>
      <c r="W12" s="22">
        <v>0</v>
      </c>
      <c r="X12" s="22">
        <v>0</v>
      </c>
      <c r="Y12" s="22">
        <v>1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3.2608695652173911</v>
      </c>
      <c r="C14" s="24">
        <v>3.652173913043478</v>
      </c>
      <c r="D14" s="24">
        <v>3.3913043478260869</v>
      </c>
      <c r="E14" s="24">
        <v>3.3043478260869565</v>
      </c>
      <c r="F14" s="24">
        <v>3.4285714285714284</v>
      </c>
      <c r="G14" s="24">
        <v>3.0869565217391304</v>
      </c>
      <c r="H14" s="24">
        <v>3.6086956521739131</v>
      </c>
      <c r="I14" s="24">
        <v>3.6956521739130435</v>
      </c>
      <c r="J14" s="24">
        <v>3.1428571428571428</v>
      </c>
      <c r="K14" s="24">
        <v>3.1818181818181817</v>
      </c>
      <c r="L14" s="24">
        <v>3.3333333333333335</v>
      </c>
      <c r="M14" s="24">
        <v>3</v>
      </c>
      <c r="N14" s="24">
        <v>3.3913043478260869</v>
      </c>
      <c r="O14" s="24">
        <v>3.7391304347826089</v>
      </c>
      <c r="P14" s="24">
        <v>3.8095238095238093</v>
      </c>
      <c r="Q14" s="24">
        <v>3.8695652173913042</v>
      </c>
      <c r="R14" s="24">
        <v>3.8636363636363638</v>
      </c>
      <c r="S14" s="24">
        <v>3.3043478260869565</v>
      </c>
      <c r="T14" s="24">
        <v>3.7727272727272729</v>
      </c>
      <c r="U14" s="24">
        <v>3.3529411764705883</v>
      </c>
      <c r="V14" s="24">
        <v>3.4545454545454546</v>
      </c>
      <c r="W14" s="24">
        <v>4.1739130434782608</v>
      </c>
      <c r="X14" s="24">
        <v>3.6956521739130435</v>
      </c>
      <c r="Y14" s="24">
        <v>3.7272727272727271</v>
      </c>
    </row>
    <row r="15" spans="1:25" x14ac:dyDescent="0.25">
      <c r="A15" s="23" t="s">
        <v>43</v>
      </c>
      <c r="B15" s="24">
        <v>0.9637705924859461</v>
      </c>
      <c r="C15" s="24">
        <v>0.71405981746972746</v>
      </c>
      <c r="D15" s="24">
        <v>1.1175919907137437</v>
      </c>
      <c r="E15" s="24">
        <v>0.82212488592867772</v>
      </c>
      <c r="F15" s="24">
        <v>0.74642002729217882</v>
      </c>
      <c r="G15" s="24">
        <v>0.66831154127811832</v>
      </c>
      <c r="H15" s="24">
        <v>0.89132844853177107</v>
      </c>
      <c r="I15" s="24">
        <v>0.70290194639441683</v>
      </c>
      <c r="J15" s="24">
        <v>0.7270291799999703</v>
      </c>
      <c r="K15" s="24">
        <v>0.90692382398458515</v>
      </c>
      <c r="L15" s="24">
        <v>1.1751393027860066</v>
      </c>
      <c r="M15" s="24">
        <v>1</v>
      </c>
      <c r="N15" s="24">
        <v>0.72231511851461438</v>
      </c>
      <c r="O15" s="24">
        <v>0.96377059248594543</v>
      </c>
      <c r="P15" s="24">
        <v>0.74960306956732914</v>
      </c>
      <c r="Q15" s="24">
        <v>0.69441589752480382</v>
      </c>
      <c r="R15" s="24">
        <v>0.8335497554466641</v>
      </c>
      <c r="S15" s="24">
        <v>1.2945614423669667</v>
      </c>
      <c r="T15" s="24">
        <v>0.97256745055931537</v>
      </c>
      <c r="U15" s="24">
        <v>1.3200935795706035</v>
      </c>
      <c r="V15" s="24">
        <v>1.1433981403515168</v>
      </c>
      <c r="W15" s="24">
        <v>0.57620813104006008</v>
      </c>
      <c r="X15" s="24">
        <v>0.76484000755331205</v>
      </c>
      <c r="Y15" s="24">
        <v>0.76729693648846875</v>
      </c>
    </row>
    <row r="16" spans="1:25" x14ac:dyDescent="0.25">
      <c r="A16" s="23" t="s">
        <v>44</v>
      </c>
      <c r="B16" s="25">
        <v>23</v>
      </c>
      <c r="C16" s="25">
        <v>23</v>
      </c>
      <c r="D16" s="25">
        <v>23</v>
      </c>
      <c r="E16" s="25">
        <v>23</v>
      </c>
      <c r="F16" s="25">
        <v>21</v>
      </c>
      <c r="G16" s="25">
        <v>23</v>
      </c>
      <c r="H16" s="25">
        <v>23</v>
      </c>
      <c r="I16" s="25">
        <v>23</v>
      </c>
      <c r="J16" s="25">
        <v>21</v>
      </c>
      <c r="K16" s="25">
        <v>22</v>
      </c>
      <c r="L16" s="25">
        <v>15</v>
      </c>
      <c r="M16" s="25">
        <v>23</v>
      </c>
      <c r="N16" s="25">
        <v>23</v>
      </c>
      <c r="O16" s="25">
        <v>23</v>
      </c>
      <c r="P16" s="25">
        <v>21</v>
      </c>
      <c r="Q16" s="25">
        <v>23</v>
      </c>
      <c r="R16" s="25">
        <v>22</v>
      </c>
      <c r="S16" s="25">
        <v>23</v>
      </c>
      <c r="T16" s="25">
        <v>22</v>
      </c>
      <c r="U16" s="25">
        <v>17</v>
      </c>
      <c r="V16" s="25">
        <v>22</v>
      </c>
      <c r="W16" s="25">
        <v>23</v>
      </c>
      <c r="X16" s="25">
        <v>23</v>
      </c>
      <c r="Y16" s="25">
        <v>22</v>
      </c>
    </row>
    <row r="17" spans="1:2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0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3</v>
      </c>
      <c r="D8" s="3">
        <v>2</v>
      </c>
      <c r="E8" s="3">
        <v>2</v>
      </c>
      <c r="F8" s="3">
        <v>2</v>
      </c>
      <c r="G8" s="3">
        <v>4</v>
      </c>
      <c r="H8" s="3">
        <v>4</v>
      </c>
      <c r="I8" s="3">
        <v>1</v>
      </c>
      <c r="J8" s="3">
        <v>3</v>
      </c>
      <c r="K8" s="3">
        <v>0</v>
      </c>
      <c r="L8" s="3">
        <v>2</v>
      </c>
      <c r="M8" s="3">
        <v>1</v>
      </c>
      <c r="N8" s="3">
        <v>2</v>
      </c>
      <c r="O8" s="3">
        <v>1</v>
      </c>
      <c r="P8" s="3">
        <v>3</v>
      </c>
      <c r="Q8" s="3">
        <v>1</v>
      </c>
      <c r="R8" s="3">
        <v>2</v>
      </c>
      <c r="S8" s="3">
        <v>5</v>
      </c>
      <c r="T8" s="3">
        <v>4</v>
      </c>
      <c r="U8" s="3">
        <v>2</v>
      </c>
      <c r="V8" s="3">
        <v>2</v>
      </c>
      <c r="W8" s="3">
        <v>1</v>
      </c>
      <c r="X8" s="3">
        <v>3</v>
      </c>
      <c r="Y8" s="3">
        <v>3</v>
      </c>
      <c r="Z8" s="3">
        <v>2</v>
      </c>
      <c r="AA8" s="3">
        <v>1</v>
      </c>
      <c r="AB8" s="3">
        <v>2</v>
      </c>
      <c r="AC8" s="3">
        <v>1</v>
      </c>
      <c r="AD8" s="3">
        <v>1</v>
      </c>
      <c r="AE8" s="3">
        <v>1</v>
      </c>
      <c r="AF8" s="3">
        <v>1</v>
      </c>
    </row>
    <row r="9" spans="1:32" x14ac:dyDescent="0.25">
      <c r="A9" s="8">
        <v>3</v>
      </c>
      <c r="B9" s="3">
        <v>8</v>
      </c>
      <c r="C9" s="3">
        <v>5</v>
      </c>
      <c r="D9" s="3">
        <v>5</v>
      </c>
      <c r="E9" s="3">
        <v>3</v>
      </c>
      <c r="F9" s="3">
        <v>4</v>
      </c>
      <c r="G9" s="3">
        <v>6</v>
      </c>
      <c r="H9" s="3">
        <v>6</v>
      </c>
      <c r="I9" s="3">
        <v>7</v>
      </c>
      <c r="J9" s="3">
        <v>6</v>
      </c>
      <c r="K9" s="3">
        <v>5</v>
      </c>
      <c r="L9" s="3">
        <v>3</v>
      </c>
      <c r="M9" s="3">
        <v>6</v>
      </c>
      <c r="N9" s="3">
        <v>4</v>
      </c>
      <c r="O9" s="3">
        <v>6</v>
      </c>
      <c r="P9" s="3">
        <v>2</v>
      </c>
      <c r="Q9" s="3">
        <v>4</v>
      </c>
      <c r="R9" s="3">
        <v>3</v>
      </c>
      <c r="S9" s="3">
        <v>2</v>
      </c>
      <c r="T9" s="3">
        <v>2</v>
      </c>
      <c r="U9" s="3">
        <v>1</v>
      </c>
      <c r="V9" s="3">
        <v>2</v>
      </c>
      <c r="W9" s="3">
        <v>3</v>
      </c>
      <c r="X9" s="3">
        <v>3</v>
      </c>
      <c r="Y9" s="3">
        <v>3</v>
      </c>
      <c r="Z9" s="3">
        <v>3</v>
      </c>
      <c r="AA9" s="3">
        <v>3</v>
      </c>
      <c r="AB9" s="3">
        <v>3</v>
      </c>
      <c r="AC9" s="3">
        <v>1</v>
      </c>
      <c r="AD9" s="3">
        <v>0</v>
      </c>
      <c r="AE9" s="3">
        <v>0</v>
      </c>
      <c r="AF9" s="3">
        <v>3</v>
      </c>
    </row>
    <row r="10" spans="1:32" x14ac:dyDescent="0.25">
      <c r="A10" s="8">
        <v>4</v>
      </c>
      <c r="B10" s="3">
        <v>6</v>
      </c>
      <c r="C10" s="3">
        <v>7</v>
      </c>
      <c r="D10" s="3">
        <v>5</v>
      </c>
      <c r="E10" s="3">
        <v>3</v>
      </c>
      <c r="F10" s="3">
        <v>5</v>
      </c>
      <c r="G10" s="3">
        <v>6</v>
      </c>
      <c r="H10" s="3">
        <v>5</v>
      </c>
      <c r="I10" s="3">
        <v>5</v>
      </c>
      <c r="J10" s="3">
        <v>7</v>
      </c>
      <c r="K10" s="3">
        <v>8</v>
      </c>
      <c r="L10" s="3">
        <v>4</v>
      </c>
      <c r="M10" s="3">
        <v>6</v>
      </c>
      <c r="N10" s="3">
        <v>2</v>
      </c>
      <c r="O10" s="3">
        <v>10</v>
      </c>
      <c r="P10" s="3">
        <v>10</v>
      </c>
      <c r="Q10" s="3">
        <v>10</v>
      </c>
      <c r="R10" s="3">
        <v>13</v>
      </c>
      <c r="S10" s="3">
        <v>5</v>
      </c>
      <c r="T10" s="3">
        <v>5</v>
      </c>
      <c r="U10" s="3">
        <v>5</v>
      </c>
      <c r="V10" s="3">
        <v>8</v>
      </c>
      <c r="W10" s="3">
        <v>10</v>
      </c>
      <c r="X10" s="3">
        <v>8</v>
      </c>
      <c r="Y10" s="3">
        <v>7</v>
      </c>
      <c r="Z10" s="3">
        <v>6</v>
      </c>
      <c r="AA10" s="3">
        <v>6</v>
      </c>
      <c r="AB10" s="3">
        <v>5</v>
      </c>
      <c r="AC10" s="3">
        <v>6</v>
      </c>
      <c r="AD10" s="3">
        <v>1</v>
      </c>
      <c r="AE10" s="3">
        <v>7</v>
      </c>
      <c r="AF10" s="3">
        <v>12</v>
      </c>
    </row>
    <row r="11" spans="1:32" x14ac:dyDescent="0.25">
      <c r="A11" s="8">
        <v>5</v>
      </c>
      <c r="B11" s="3">
        <v>2</v>
      </c>
      <c r="C11" s="3">
        <v>4</v>
      </c>
      <c r="D11" s="3">
        <v>7</v>
      </c>
      <c r="E11" s="3">
        <v>3</v>
      </c>
      <c r="F11" s="3">
        <v>6</v>
      </c>
      <c r="G11" s="3">
        <v>3</v>
      </c>
      <c r="H11" s="3">
        <v>4</v>
      </c>
      <c r="I11" s="3">
        <v>5</v>
      </c>
      <c r="J11" s="3">
        <v>3</v>
      </c>
      <c r="K11" s="3">
        <v>6</v>
      </c>
      <c r="L11" s="3">
        <v>8</v>
      </c>
      <c r="M11" s="3">
        <v>4</v>
      </c>
      <c r="N11" s="3">
        <v>3</v>
      </c>
      <c r="O11" s="3">
        <v>2</v>
      </c>
      <c r="P11" s="3">
        <v>4</v>
      </c>
      <c r="Q11" s="3">
        <v>4</v>
      </c>
      <c r="R11" s="3">
        <v>1</v>
      </c>
      <c r="S11" s="3">
        <v>2</v>
      </c>
      <c r="T11" s="3">
        <v>7</v>
      </c>
      <c r="U11" s="3">
        <v>11</v>
      </c>
      <c r="V11" s="3">
        <v>6</v>
      </c>
      <c r="W11" s="3">
        <v>5</v>
      </c>
      <c r="X11" s="3">
        <v>5</v>
      </c>
      <c r="Y11" s="3">
        <v>5</v>
      </c>
      <c r="Z11" s="3">
        <v>7</v>
      </c>
      <c r="AA11" s="3">
        <v>8</v>
      </c>
      <c r="AB11" s="3">
        <v>8</v>
      </c>
      <c r="AC11" s="3">
        <v>9</v>
      </c>
      <c r="AD11" s="3">
        <v>4</v>
      </c>
      <c r="AE11" s="3">
        <v>3</v>
      </c>
      <c r="AF11" s="3">
        <v>3</v>
      </c>
    </row>
    <row r="12" spans="1:32" x14ac:dyDescent="0.25">
      <c r="A12" s="8" t="s">
        <v>125</v>
      </c>
      <c r="B12" s="3">
        <v>0</v>
      </c>
      <c r="C12" s="3">
        <v>0</v>
      </c>
      <c r="D12" s="3">
        <v>0</v>
      </c>
      <c r="E12" s="3">
        <v>6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2</v>
      </c>
      <c r="N12" s="3">
        <v>6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12</v>
      </c>
      <c r="AE12" s="3">
        <v>8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3.3684210526315788</v>
      </c>
      <c r="C14" s="18">
        <v>3.6315789473684212</v>
      </c>
      <c r="D14" s="18">
        <v>3.8947368421052633</v>
      </c>
      <c r="E14" s="18">
        <v>3.2307692307692308</v>
      </c>
      <c r="F14" s="18">
        <v>3.7222222222222223</v>
      </c>
      <c r="G14" s="18">
        <v>3.4210526315789473</v>
      </c>
      <c r="H14" s="18">
        <v>3.4736842105263159</v>
      </c>
      <c r="I14" s="18">
        <v>3.7777777777777777</v>
      </c>
      <c r="J14" s="18">
        <v>3.5263157894736841</v>
      </c>
      <c r="K14" s="18">
        <v>4.0526315789473681</v>
      </c>
      <c r="L14" s="18">
        <v>4.0588235294117645</v>
      </c>
      <c r="M14" s="18">
        <v>3.7647058823529411</v>
      </c>
      <c r="N14" s="18">
        <v>3.1538461538461537</v>
      </c>
      <c r="O14" s="18">
        <v>3.6842105263157894</v>
      </c>
      <c r="P14" s="18">
        <v>3.7894736842105261</v>
      </c>
      <c r="Q14" s="18">
        <v>3.8947368421052633</v>
      </c>
      <c r="R14" s="18">
        <v>3.6842105263157894</v>
      </c>
      <c r="S14" s="18">
        <v>2.7777777777777777</v>
      </c>
      <c r="T14" s="18">
        <v>3.8333333333333335</v>
      </c>
      <c r="U14" s="18">
        <v>4.3157894736842106</v>
      </c>
      <c r="V14" s="18">
        <v>4</v>
      </c>
      <c r="W14" s="18">
        <v>4</v>
      </c>
      <c r="X14" s="18">
        <v>3.7894736842105261</v>
      </c>
      <c r="Y14" s="18">
        <v>3.6315789473684212</v>
      </c>
      <c r="Z14" s="18">
        <v>3.8421052631578947</v>
      </c>
      <c r="AA14" s="18">
        <v>4</v>
      </c>
      <c r="AB14" s="18">
        <v>3.8947368421052633</v>
      </c>
      <c r="AC14" s="18">
        <v>4.166666666666667</v>
      </c>
      <c r="AD14" s="18">
        <v>3.8571428571428572</v>
      </c>
      <c r="AE14" s="18">
        <v>4.0909090909090908</v>
      </c>
      <c r="AF14" s="18">
        <v>3.8947368421052633</v>
      </c>
    </row>
    <row r="15" spans="1:32" x14ac:dyDescent="0.25">
      <c r="A15" s="5" t="s">
        <v>43</v>
      </c>
      <c r="B15" s="18">
        <v>0.89508077325081425</v>
      </c>
      <c r="C15" s="18">
        <v>1.0116282977781403</v>
      </c>
      <c r="D15" s="18">
        <v>1.0485300208760655</v>
      </c>
      <c r="E15" s="18">
        <v>1.4232501627054279</v>
      </c>
      <c r="F15" s="18">
        <v>1.2274102605536661</v>
      </c>
      <c r="G15" s="18">
        <v>1.0173926082384543</v>
      </c>
      <c r="H15" s="18">
        <v>1.0733344230135036</v>
      </c>
      <c r="I15" s="18">
        <v>0.94280904158206258</v>
      </c>
      <c r="J15" s="18">
        <v>0.96427411113412576</v>
      </c>
      <c r="K15" s="18">
        <v>0.77986353582080337</v>
      </c>
      <c r="L15" s="18">
        <v>1.0880365478290537</v>
      </c>
      <c r="M15" s="18">
        <v>0.90342485608280421</v>
      </c>
      <c r="N15" s="18">
        <v>1.4051188470584877</v>
      </c>
      <c r="O15" s="18">
        <v>0.7492686492653553</v>
      </c>
      <c r="P15" s="18">
        <v>0.97632800547203624</v>
      </c>
      <c r="Q15" s="18">
        <v>0.80930263822251181</v>
      </c>
      <c r="R15" s="18">
        <v>0.7492686492653553</v>
      </c>
      <c r="S15" s="18">
        <v>1.3956046783744507</v>
      </c>
      <c r="T15" s="18">
        <v>1.200490095997562</v>
      </c>
      <c r="U15" s="18">
        <v>1.0029197142425581</v>
      </c>
      <c r="V15" s="18">
        <v>0.97014250014533188</v>
      </c>
      <c r="W15" s="18">
        <v>0.81649658092772603</v>
      </c>
      <c r="X15" s="18">
        <v>1.031662486174677</v>
      </c>
      <c r="Y15" s="18">
        <v>1.2115429242540035</v>
      </c>
      <c r="Z15" s="18">
        <v>1.2139539573337683</v>
      </c>
      <c r="AA15" s="18">
        <v>1.1547005383792515</v>
      </c>
      <c r="AB15" s="18">
        <v>1.242521488394791</v>
      </c>
      <c r="AC15" s="18">
        <v>1.1504474832710556</v>
      </c>
      <c r="AD15" s="18">
        <v>1.6761634196950517</v>
      </c>
      <c r="AE15" s="18">
        <v>0.8312094145936334</v>
      </c>
      <c r="AF15" s="18">
        <v>0.73746840550819981</v>
      </c>
    </row>
    <row r="16" spans="1:32" x14ac:dyDescent="0.25">
      <c r="A16" s="5" t="s">
        <v>44</v>
      </c>
      <c r="B16" s="19">
        <v>19</v>
      </c>
      <c r="C16" s="19">
        <v>19</v>
      </c>
      <c r="D16" s="19">
        <v>19</v>
      </c>
      <c r="E16" s="19">
        <v>13</v>
      </c>
      <c r="F16" s="19">
        <v>18</v>
      </c>
      <c r="G16" s="19">
        <v>19</v>
      </c>
      <c r="H16" s="19">
        <v>19</v>
      </c>
      <c r="I16" s="19">
        <v>18</v>
      </c>
      <c r="J16" s="19">
        <v>19</v>
      </c>
      <c r="K16" s="19">
        <v>19</v>
      </c>
      <c r="L16" s="19">
        <v>17</v>
      </c>
      <c r="M16" s="19">
        <v>17</v>
      </c>
      <c r="N16" s="19">
        <v>13</v>
      </c>
      <c r="O16" s="19">
        <v>19</v>
      </c>
      <c r="P16" s="19">
        <v>19</v>
      </c>
      <c r="Q16" s="19">
        <v>19</v>
      </c>
      <c r="R16" s="19">
        <v>19</v>
      </c>
      <c r="S16" s="19">
        <v>18</v>
      </c>
      <c r="T16" s="19">
        <v>18</v>
      </c>
      <c r="U16" s="19">
        <v>19</v>
      </c>
      <c r="V16" s="19">
        <v>18</v>
      </c>
      <c r="W16" s="19">
        <v>19</v>
      </c>
      <c r="X16" s="19">
        <v>19</v>
      </c>
      <c r="Y16" s="19">
        <v>19</v>
      </c>
      <c r="Z16" s="19">
        <v>19</v>
      </c>
      <c r="AA16" s="19">
        <v>19</v>
      </c>
      <c r="AB16" s="19">
        <v>19</v>
      </c>
      <c r="AC16" s="19">
        <v>18</v>
      </c>
      <c r="AD16" s="19">
        <v>7</v>
      </c>
      <c r="AE16" s="19">
        <v>11</v>
      </c>
      <c r="AF16" s="19">
        <v>19</v>
      </c>
    </row>
    <row r="18" spans="1:2" x14ac:dyDescent="0.25">
      <c r="A18" s="5" t="s">
        <v>133</v>
      </c>
      <c r="B18" s="5">
        <f>SUM(B7:B12)</f>
        <v>19</v>
      </c>
    </row>
    <row r="19" spans="1:2" x14ac:dyDescent="0.25">
      <c r="A19" s="5" t="s">
        <v>138</v>
      </c>
      <c r="B19" s="5">
        <v>30</v>
      </c>
    </row>
    <row r="20" spans="1:2" x14ac:dyDescent="0.25">
      <c r="A20" s="5" t="s">
        <v>134</v>
      </c>
      <c r="B20" s="20">
        <f>B18/B19</f>
        <v>0.6333333333333333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1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1</v>
      </c>
      <c r="C7" s="22">
        <v>0</v>
      </c>
      <c r="D7" s="22">
        <v>1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1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2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</row>
    <row r="9" spans="1:25" x14ac:dyDescent="0.25">
      <c r="A9" s="21">
        <v>3</v>
      </c>
      <c r="B9" s="22">
        <v>1</v>
      </c>
      <c r="C9" s="22">
        <v>2</v>
      </c>
      <c r="D9" s="22">
        <v>1</v>
      </c>
      <c r="E9" s="22">
        <v>0</v>
      </c>
      <c r="F9" s="22">
        <v>1</v>
      </c>
      <c r="G9" s="22">
        <v>2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1</v>
      </c>
      <c r="N9" s="22">
        <v>0</v>
      </c>
      <c r="O9" s="22">
        <v>2</v>
      </c>
      <c r="P9" s="22">
        <v>1</v>
      </c>
      <c r="Q9" s="22">
        <v>2</v>
      </c>
      <c r="R9" s="22">
        <v>2</v>
      </c>
      <c r="S9" s="22">
        <v>0</v>
      </c>
      <c r="T9" s="22">
        <v>2</v>
      </c>
      <c r="U9" s="22">
        <v>3</v>
      </c>
      <c r="V9" s="22">
        <v>1</v>
      </c>
      <c r="W9" s="22">
        <v>0</v>
      </c>
      <c r="X9" s="22">
        <v>0</v>
      </c>
      <c r="Y9" s="22">
        <v>1</v>
      </c>
    </row>
    <row r="10" spans="1:25" x14ac:dyDescent="0.25">
      <c r="A10" s="21">
        <v>4</v>
      </c>
      <c r="B10" s="22">
        <v>1</v>
      </c>
      <c r="C10" s="22">
        <v>1</v>
      </c>
      <c r="D10" s="22">
        <v>1</v>
      </c>
      <c r="E10" s="22">
        <v>1</v>
      </c>
      <c r="F10" s="22">
        <v>1</v>
      </c>
      <c r="G10" s="22">
        <v>0</v>
      </c>
      <c r="H10" s="22">
        <v>1</v>
      </c>
      <c r="I10" s="22">
        <v>1</v>
      </c>
      <c r="J10" s="22">
        <v>2</v>
      </c>
      <c r="K10" s="22">
        <v>1</v>
      </c>
      <c r="L10" s="22">
        <v>1</v>
      </c>
      <c r="M10" s="22">
        <v>1</v>
      </c>
      <c r="N10" s="22">
        <v>0</v>
      </c>
      <c r="O10" s="22">
        <v>1</v>
      </c>
      <c r="P10" s="22">
        <v>1</v>
      </c>
      <c r="Q10" s="22">
        <v>1</v>
      </c>
      <c r="R10" s="22">
        <v>1</v>
      </c>
      <c r="S10" s="22">
        <v>0</v>
      </c>
      <c r="T10" s="22">
        <v>1</v>
      </c>
      <c r="U10" s="22">
        <v>0</v>
      </c>
      <c r="V10" s="22">
        <v>1</v>
      </c>
      <c r="W10" s="22">
        <v>2</v>
      </c>
      <c r="X10" s="22">
        <v>1</v>
      </c>
      <c r="Y10" s="22">
        <v>2</v>
      </c>
    </row>
    <row r="11" spans="1:25" x14ac:dyDescent="0.25">
      <c r="A11" s="21">
        <v>5</v>
      </c>
      <c r="B11" s="22">
        <v>1</v>
      </c>
      <c r="C11" s="22">
        <v>1</v>
      </c>
      <c r="D11" s="22">
        <v>1</v>
      </c>
      <c r="E11" s="22">
        <v>3</v>
      </c>
      <c r="F11" s="22">
        <v>2</v>
      </c>
      <c r="G11" s="22">
        <v>2</v>
      </c>
      <c r="H11" s="22">
        <v>3</v>
      </c>
      <c r="I11" s="22">
        <v>3</v>
      </c>
      <c r="J11" s="22">
        <v>2</v>
      </c>
      <c r="K11" s="22">
        <v>2</v>
      </c>
      <c r="L11" s="22">
        <v>2</v>
      </c>
      <c r="M11" s="22">
        <v>1</v>
      </c>
      <c r="N11" s="22">
        <v>4</v>
      </c>
      <c r="O11" s="22">
        <v>1</v>
      </c>
      <c r="P11" s="22">
        <v>2</v>
      </c>
      <c r="Q11" s="22">
        <v>1</v>
      </c>
      <c r="R11" s="22">
        <v>1</v>
      </c>
      <c r="S11" s="22">
        <v>2</v>
      </c>
      <c r="T11" s="22">
        <v>1</v>
      </c>
      <c r="U11" s="22">
        <v>1</v>
      </c>
      <c r="V11" s="22">
        <v>2</v>
      </c>
      <c r="W11" s="22">
        <v>2</v>
      </c>
      <c r="X11" s="22">
        <v>3</v>
      </c>
      <c r="Y11" s="22">
        <v>1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1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3.25</v>
      </c>
      <c r="C14" s="24">
        <v>3.75</v>
      </c>
      <c r="D14" s="24">
        <v>3.25</v>
      </c>
      <c r="E14" s="24">
        <v>4.75</v>
      </c>
      <c r="F14" s="24">
        <v>4.25</v>
      </c>
      <c r="G14" s="24">
        <v>4</v>
      </c>
      <c r="H14" s="24">
        <v>4.75</v>
      </c>
      <c r="I14" s="24">
        <v>4.75</v>
      </c>
      <c r="J14" s="24">
        <v>4.5</v>
      </c>
      <c r="K14" s="24">
        <v>4</v>
      </c>
      <c r="L14" s="24">
        <v>4.666666666666667</v>
      </c>
      <c r="M14" s="24">
        <v>3.25</v>
      </c>
      <c r="N14" s="24">
        <v>5</v>
      </c>
      <c r="O14" s="24">
        <v>3.75</v>
      </c>
      <c r="P14" s="24">
        <v>4.25</v>
      </c>
      <c r="Q14" s="24">
        <v>3.75</v>
      </c>
      <c r="R14" s="24">
        <v>3.75</v>
      </c>
      <c r="S14" s="24">
        <v>3.5</v>
      </c>
      <c r="T14" s="24">
        <v>3.75</v>
      </c>
      <c r="U14" s="24">
        <v>3.5</v>
      </c>
      <c r="V14" s="24">
        <v>4.25</v>
      </c>
      <c r="W14" s="24">
        <v>4.5</v>
      </c>
      <c r="X14" s="24">
        <v>4.75</v>
      </c>
      <c r="Y14" s="24">
        <v>4</v>
      </c>
    </row>
    <row r="15" spans="1:25" x14ac:dyDescent="0.25">
      <c r="A15" s="23" t="s">
        <v>43</v>
      </c>
      <c r="B15" s="24">
        <v>1.707825127659933</v>
      </c>
      <c r="C15" s="24">
        <v>0.9574271077563381</v>
      </c>
      <c r="D15" s="24">
        <v>1.707825127659933</v>
      </c>
      <c r="E15" s="24">
        <v>0.5</v>
      </c>
      <c r="F15" s="24">
        <v>0.9574271077563381</v>
      </c>
      <c r="G15" s="24">
        <v>1.1547005383792515</v>
      </c>
      <c r="H15" s="24">
        <v>0.5</v>
      </c>
      <c r="I15" s="24">
        <v>0.5</v>
      </c>
      <c r="J15" s="24">
        <v>0.57735026918962573</v>
      </c>
      <c r="K15" s="24">
        <v>1.4142135623730951</v>
      </c>
      <c r="L15" s="24">
        <v>0.57735026918962784</v>
      </c>
      <c r="M15" s="24">
        <v>1.707825127659933</v>
      </c>
      <c r="N15" s="24">
        <v>0</v>
      </c>
      <c r="O15" s="24">
        <v>0.9574271077563381</v>
      </c>
      <c r="P15" s="24">
        <v>0.9574271077563381</v>
      </c>
      <c r="Q15" s="24">
        <v>0.9574271077563381</v>
      </c>
      <c r="R15" s="24">
        <v>0.9574271077563381</v>
      </c>
      <c r="S15" s="24">
        <v>1.7320508075688772</v>
      </c>
      <c r="T15" s="24">
        <v>0.9574271077563381</v>
      </c>
      <c r="U15" s="24">
        <v>1</v>
      </c>
      <c r="V15" s="24">
        <v>0.9574271077563381</v>
      </c>
      <c r="W15" s="24">
        <v>0.57735026918962573</v>
      </c>
      <c r="X15" s="24">
        <v>0.5</v>
      </c>
      <c r="Y15" s="24">
        <v>0.81649658092772603</v>
      </c>
    </row>
    <row r="16" spans="1:25" x14ac:dyDescent="0.25">
      <c r="A16" s="23" t="s">
        <v>44</v>
      </c>
      <c r="B16" s="25">
        <v>4</v>
      </c>
      <c r="C16" s="25">
        <v>4</v>
      </c>
      <c r="D16" s="25">
        <v>4</v>
      </c>
      <c r="E16" s="25">
        <v>4</v>
      </c>
      <c r="F16" s="25">
        <v>4</v>
      </c>
      <c r="G16" s="25">
        <v>4</v>
      </c>
      <c r="H16" s="25">
        <v>4</v>
      </c>
      <c r="I16" s="25">
        <v>4</v>
      </c>
      <c r="J16" s="25">
        <v>4</v>
      </c>
      <c r="K16" s="25">
        <v>4</v>
      </c>
      <c r="L16" s="25">
        <v>3</v>
      </c>
      <c r="M16" s="25">
        <v>4</v>
      </c>
      <c r="N16" s="25">
        <v>4</v>
      </c>
      <c r="O16" s="25">
        <v>4</v>
      </c>
      <c r="P16" s="25">
        <v>4</v>
      </c>
      <c r="Q16" s="25">
        <v>4</v>
      </c>
      <c r="R16" s="25">
        <v>4</v>
      </c>
      <c r="S16" s="25">
        <v>4</v>
      </c>
      <c r="T16" s="25">
        <v>4</v>
      </c>
      <c r="U16" s="25">
        <v>4</v>
      </c>
      <c r="V16" s="25">
        <v>4</v>
      </c>
      <c r="W16" s="25">
        <v>4</v>
      </c>
      <c r="X16" s="25">
        <v>4</v>
      </c>
      <c r="Y16" s="25">
        <v>4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1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27">
        <v>0</v>
      </c>
      <c r="C7" s="27">
        <v>1</v>
      </c>
      <c r="D7" s="27">
        <v>1</v>
      </c>
      <c r="E7" s="27">
        <v>0</v>
      </c>
      <c r="F7" s="27">
        <v>0</v>
      </c>
      <c r="G7" s="27">
        <v>1</v>
      </c>
      <c r="H7" s="27">
        <v>1</v>
      </c>
      <c r="I7" s="27">
        <v>1</v>
      </c>
      <c r="J7" s="27">
        <v>1</v>
      </c>
      <c r="K7" s="27">
        <v>0</v>
      </c>
      <c r="L7" s="27">
        <v>0</v>
      </c>
      <c r="M7" s="27">
        <v>0</v>
      </c>
      <c r="N7" s="27">
        <v>0</v>
      </c>
      <c r="O7" s="27">
        <v>1</v>
      </c>
      <c r="P7" s="27">
        <v>0</v>
      </c>
      <c r="Q7" s="27">
        <v>1</v>
      </c>
      <c r="R7" s="27">
        <v>1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</row>
    <row r="8" spans="1:32" x14ac:dyDescent="0.25">
      <c r="A8" s="8">
        <v>2</v>
      </c>
      <c r="B8" s="27">
        <v>1</v>
      </c>
      <c r="C8" s="27">
        <v>0</v>
      </c>
      <c r="D8" s="27">
        <v>0</v>
      </c>
      <c r="E8" s="27">
        <v>0</v>
      </c>
      <c r="F8" s="27">
        <v>0</v>
      </c>
      <c r="G8" s="27">
        <v>1</v>
      </c>
      <c r="H8" s="27">
        <v>2</v>
      </c>
      <c r="I8" s="27">
        <v>1</v>
      </c>
      <c r="J8" s="27">
        <v>1</v>
      </c>
      <c r="K8" s="27">
        <v>1</v>
      </c>
      <c r="L8" s="27">
        <v>1</v>
      </c>
      <c r="M8" s="27">
        <v>0</v>
      </c>
      <c r="N8" s="27">
        <v>0</v>
      </c>
      <c r="O8" s="27">
        <v>1</v>
      </c>
      <c r="P8" s="27">
        <v>2</v>
      </c>
      <c r="Q8" s="27">
        <v>0</v>
      </c>
      <c r="R8" s="27">
        <v>0</v>
      </c>
      <c r="S8" s="27">
        <v>0</v>
      </c>
      <c r="T8" s="27">
        <v>1</v>
      </c>
      <c r="U8" s="27">
        <v>0</v>
      </c>
      <c r="V8" s="27">
        <v>0</v>
      </c>
      <c r="W8" s="27">
        <v>1</v>
      </c>
      <c r="X8" s="27">
        <v>1</v>
      </c>
      <c r="Y8" s="27">
        <v>1</v>
      </c>
      <c r="Z8" s="27">
        <v>1</v>
      </c>
      <c r="AA8" s="27">
        <v>1</v>
      </c>
      <c r="AB8" s="27">
        <v>0</v>
      </c>
      <c r="AC8" s="27">
        <v>0</v>
      </c>
      <c r="AD8" s="27">
        <v>0</v>
      </c>
      <c r="AE8" s="27">
        <v>0</v>
      </c>
      <c r="AF8" s="27">
        <v>1</v>
      </c>
    </row>
    <row r="9" spans="1:32" x14ac:dyDescent="0.25">
      <c r="A9" s="8">
        <v>3</v>
      </c>
      <c r="B9" s="27">
        <v>2</v>
      </c>
      <c r="C9" s="27">
        <v>2</v>
      </c>
      <c r="D9" s="27">
        <v>0</v>
      </c>
      <c r="E9" s="27">
        <v>1</v>
      </c>
      <c r="F9" s="27">
        <v>0</v>
      </c>
      <c r="G9" s="27">
        <v>1</v>
      </c>
      <c r="H9" s="27">
        <v>0</v>
      </c>
      <c r="I9" s="27">
        <v>0</v>
      </c>
      <c r="J9" s="27">
        <v>1</v>
      </c>
      <c r="K9" s="27">
        <v>1</v>
      </c>
      <c r="L9" s="27">
        <v>2</v>
      </c>
      <c r="M9" s="27">
        <v>0</v>
      </c>
      <c r="N9" s="27">
        <v>1</v>
      </c>
      <c r="O9" s="27">
        <v>1</v>
      </c>
      <c r="P9" s="27">
        <v>0</v>
      </c>
      <c r="Q9" s="27">
        <v>1</v>
      </c>
      <c r="R9" s="27">
        <v>2</v>
      </c>
      <c r="S9" s="27">
        <v>1</v>
      </c>
      <c r="T9" s="27">
        <v>1</v>
      </c>
      <c r="U9" s="27">
        <v>3</v>
      </c>
      <c r="V9" s="27">
        <v>2</v>
      </c>
      <c r="W9" s="27">
        <v>1</v>
      </c>
      <c r="X9" s="27">
        <v>2</v>
      </c>
      <c r="Y9" s="27">
        <v>1</v>
      </c>
      <c r="Z9" s="27">
        <v>2</v>
      </c>
      <c r="AA9" s="27">
        <v>2</v>
      </c>
      <c r="AB9" s="27">
        <v>3</v>
      </c>
      <c r="AC9" s="27">
        <v>2</v>
      </c>
      <c r="AD9" s="27">
        <v>1</v>
      </c>
      <c r="AE9" s="27">
        <v>1</v>
      </c>
      <c r="AF9" s="27">
        <v>2</v>
      </c>
    </row>
    <row r="10" spans="1:32" x14ac:dyDescent="0.25">
      <c r="A10" s="8">
        <v>4</v>
      </c>
      <c r="B10" s="27">
        <v>0</v>
      </c>
      <c r="C10" s="27">
        <v>0</v>
      </c>
      <c r="D10" s="27">
        <v>1</v>
      </c>
      <c r="E10" s="27">
        <v>1</v>
      </c>
      <c r="F10" s="27">
        <v>1</v>
      </c>
      <c r="G10" s="27">
        <v>0</v>
      </c>
      <c r="H10" s="27">
        <v>0</v>
      </c>
      <c r="I10" s="27">
        <v>1</v>
      </c>
      <c r="J10" s="27">
        <v>0</v>
      </c>
      <c r="K10" s="27">
        <v>0</v>
      </c>
      <c r="L10" s="27">
        <v>0</v>
      </c>
      <c r="M10" s="27">
        <v>2</v>
      </c>
      <c r="N10" s="27">
        <v>0</v>
      </c>
      <c r="O10" s="27">
        <v>0</v>
      </c>
      <c r="P10" s="27">
        <v>1</v>
      </c>
      <c r="Q10" s="27">
        <v>1</v>
      </c>
      <c r="R10" s="27">
        <v>0</v>
      </c>
      <c r="S10" s="27">
        <v>2</v>
      </c>
      <c r="T10" s="27">
        <v>1</v>
      </c>
      <c r="U10" s="27">
        <v>0</v>
      </c>
      <c r="V10" s="27">
        <v>0</v>
      </c>
      <c r="W10" s="27">
        <v>1</v>
      </c>
      <c r="X10" s="27">
        <v>0</v>
      </c>
      <c r="Y10" s="27">
        <v>1</v>
      </c>
      <c r="Z10" s="27">
        <v>0</v>
      </c>
      <c r="AA10" s="27">
        <v>0</v>
      </c>
      <c r="AB10" s="27">
        <v>0</v>
      </c>
      <c r="AC10" s="27">
        <v>1</v>
      </c>
      <c r="AD10" s="27">
        <v>1</v>
      </c>
      <c r="AE10" s="27">
        <v>1</v>
      </c>
      <c r="AF10" s="27">
        <v>0</v>
      </c>
    </row>
    <row r="11" spans="1:32" x14ac:dyDescent="0.25">
      <c r="A11" s="8">
        <v>5</v>
      </c>
      <c r="B11" s="27">
        <v>0</v>
      </c>
      <c r="C11" s="27">
        <v>0</v>
      </c>
      <c r="D11" s="27">
        <v>0</v>
      </c>
      <c r="E11" s="27">
        <v>0</v>
      </c>
      <c r="F11" s="27">
        <v>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</row>
    <row r="12" spans="1:32" x14ac:dyDescent="0.25">
      <c r="A12" s="8" t="s">
        <v>125</v>
      </c>
      <c r="B12" s="28">
        <v>0</v>
      </c>
      <c r="C12" s="28">
        <v>0</v>
      </c>
      <c r="D12" s="28">
        <v>1</v>
      </c>
      <c r="E12" s="28">
        <v>1</v>
      </c>
      <c r="F12" s="28">
        <v>1</v>
      </c>
      <c r="G12" s="28">
        <v>0</v>
      </c>
      <c r="H12" s="28">
        <v>0</v>
      </c>
      <c r="I12" s="28">
        <v>0</v>
      </c>
      <c r="J12" s="28">
        <v>0</v>
      </c>
      <c r="K12" s="28">
        <v>1</v>
      </c>
      <c r="L12" s="28">
        <v>0</v>
      </c>
      <c r="M12" s="28">
        <v>1</v>
      </c>
      <c r="N12" s="28">
        <v>2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1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1</v>
      </c>
      <c r="AE12" s="28">
        <v>1</v>
      </c>
      <c r="AF12" s="28">
        <v>0</v>
      </c>
    </row>
    <row r="13" spans="1:32" x14ac:dyDescent="0.25">
      <c r="A13" s="8" t="s">
        <v>41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x14ac:dyDescent="0.25">
      <c r="A14" s="5" t="s">
        <v>42</v>
      </c>
      <c r="B14" s="29">
        <v>2.6666666666666665</v>
      </c>
      <c r="C14" s="29">
        <v>2.3333333333333335</v>
      </c>
      <c r="D14" s="29">
        <v>2.5</v>
      </c>
      <c r="E14" s="29">
        <v>3.5</v>
      </c>
      <c r="F14" s="29">
        <v>4.5</v>
      </c>
      <c r="G14" s="29">
        <v>2</v>
      </c>
      <c r="H14" s="29">
        <v>1.6666666666666667</v>
      </c>
      <c r="I14" s="29">
        <v>2.3333333333333335</v>
      </c>
      <c r="J14" s="29">
        <v>2</v>
      </c>
      <c r="K14" s="29">
        <v>2.5</v>
      </c>
      <c r="L14" s="29">
        <v>2.6666666666666665</v>
      </c>
      <c r="M14" s="29">
        <v>4</v>
      </c>
      <c r="N14" s="29">
        <v>3</v>
      </c>
      <c r="O14" s="29">
        <v>2</v>
      </c>
      <c r="P14" s="29">
        <v>2.6666666666666665</v>
      </c>
      <c r="Q14" s="29">
        <v>2.6666666666666665</v>
      </c>
      <c r="R14" s="29">
        <v>2.3333333333333335</v>
      </c>
      <c r="S14" s="29">
        <v>3.6666666666666665</v>
      </c>
      <c r="T14" s="29">
        <v>3</v>
      </c>
      <c r="U14" s="29">
        <v>3</v>
      </c>
      <c r="V14" s="29">
        <v>3</v>
      </c>
      <c r="W14" s="29">
        <v>3</v>
      </c>
      <c r="X14" s="29">
        <v>2.6666666666666665</v>
      </c>
      <c r="Y14" s="29">
        <v>3</v>
      </c>
      <c r="Z14" s="29">
        <v>2.6666666666666665</v>
      </c>
      <c r="AA14" s="29">
        <v>2.6666666666666665</v>
      </c>
      <c r="AB14" s="29">
        <v>3</v>
      </c>
      <c r="AC14" s="29">
        <v>3.3333333333333335</v>
      </c>
      <c r="AD14" s="29">
        <v>3.5</v>
      </c>
      <c r="AE14" s="29">
        <v>3.5</v>
      </c>
      <c r="AF14" s="29">
        <v>2.6666666666666665</v>
      </c>
    </row>
    <row r="15" spans="1:32" x14ac:dyDescent="0.25">
      <c r="A15" s="5" t="s">
        <v>43</v>
      </c>
      <c r="B15" s="29">
        <v>0.57735026918962629</v>
      </c>
      <c r="C15" s="29">
        <v>1.1547005383792517</v>
      </c>
      <c r="D15" s="29">
        <v>2.1213203435596424</v>
      </c>
      <c r="E15" s="29">
        <v>0.70710678118654757</v>
      </c>
      <c r="F15" s="29">
        <v>0.70710678118654757</v>
      </c>
      <c r="G15" s="29">
        <v>1</v>
      </c>
      <c r="H15" s="29">
        <v>0.57735026918962551</v>
      </c>
      <c r="I15" s="29">
        <v>1.5275252316519468</v>
      </c>
      <c r="J15" s="29">
        <v>1</v>
      </c>
      <c r="K15" s="29">
        <v>0.70710678118654757</v>
      </c>
      <c r="L15" s="29">
        <v>0.57735026918962629</v>
      </c>
      <c r="M15" s="29">
        <v>0</v>
      </c>
      <c r="N15" s="29"/>
      <c r="O15" s="29">
        <v>1</v>
      </c>
      <c r="P15" s="29">
        <v>1.1547005383792517</v>
      </c>
      <c r="Q15" s="29">
        <v>1.5275252316519468</v>
      </c>
      <c r="R15" s="29">
        <v>1.1547005383792517</v>
      </c>
      <c r="S15" s="29">
        <v>0.57735026918962473</v>
      </c>
      <c r="T15" s="29">
        <v>1</v>
      </c>
      <c r="U15" s="29">
        <v>0</v>
      </c>
      <c r="V15" s="29">
        <v>0</v>
      </c>
      <c r="W15" s="29">
        <v>1</v>
      </c>
      <c r="X15" s="29">
        <v>0.57735026918962629</v>
      </c>
      <c r="Y15" s="29">
        <v>1</v>
      </c>
      <c r="Z15" s="29">
        <v>0.57735026918962629</v>
      </c>
      <c r="AA15" s="29">
        <v>0.57735026918962629</v>
      </c>
      <c r="AB15" s="29">
        <v>0</v>
      </c>
      <c r="AC15" s="29">
        <v>0.57735026918962473</v>
      </c>
      <c r="AD15" s="29">
        <v>0.70710678118654757</v>
      </c>
      <c r="AE15" s="29">
        <v>0.70710678118654757</v>
      </c>
      <c r="AF15" s="29">
        <v>0.57735026918962629</v>
      </c>
    </row>
    <row r="16" spans="1:32" x14ac:dyDescent="0.25">
      <c r="A16" s="5" t="s">
        <v>44</v>
      </c>
      <c r="B16" s="28">
        <v>3</v>
      </c>
      <c r="C16" s="28">
        <v>3</v>
      </c>
      <c r="D16" s="28">
        <v>2</v>
      </c>
      <c r="E16" s="28">
        <v>2</v>
      </c>
      <c r="F16" s="28">
        <v>2</v>
      </c>
      <c r="G16" s="28">
        <v>3</v>
      </c>
      <c r="H16" s="28">
        <v>3</v>
      </c>
      <c r="I16" s="28">
        <v>3</v>
      </c>
      <c r="J16" s="28">
        <v>3</v>
      </c>
      <c r="K16" s="28">
        <v>2</v>
      </c>
      <c r="L16" s="28">
        <v>3</v>
      </c>
      <c r="M16" s="28">
        <v>2</v>
      </c>
      <c r="N16" s="28">
        <v>1</v>
      </c>
      <c r="O16" s="28">
        <v>3</v>
      </c>
      <c r="P16" s="28">
        <v>3</v>
      </c>
      <c r="Q16" s="28">
        <v>3</v>
      </c>
      <c r="R16" s="28">
        <v>3</v>
      </c>
      <c r="S16" s="28">
        <v>3</v>
      </c>
      <c r="T16" s="28">
        <v>3</v>
      </c>
      <c r="U16" s="28">
        <v>3</v>
      </c>
      <c r="V16" s="28">
        <v>2</v>
      </c>
      <c r="W16" s="28">
        <v>3</v>
      </c>
      <c r="X16" s="28">
        <v>3</v>
      </c>
      <c r="Y16" s="28">
        <v>3</v>
      </c>
      <c r="Z16" s="28">
        <v>3</v>
      </c>
      <c r="AA16" s="28">
        <v>3</v>
      </c>
      <c r="AB16" s="28">
        <v>3</v>
      </c>
      <c r="AC16" s="28">
        <v>3</v>
      </c>
      <c r="AD16" s="28">
        <v>2</v>
      </c>
      <c r="AE16" s="28">
        <v>2</v>
      </c>
      <c r="AF16" s="28">
        <v>3</v>
      </c>
    </row>
    <row r="18" spans="1:2" x14ac:dyDescent="0.25">
      <c r="A18" s="5" t="s">
        <v>133</v>
      </c>
      <c r="B18" s="5">
        <f>SUM(B7:B12)</f>
        <v>3</v>
      </c>
    </row>
    <row r="19" spans="1:2" x14ac:dyDescent="0.25">
      <c r="A19" s="5" t="s">
        <v>138</v>
      </c>
      <c r="B19" s="5">
        <v>5</v>
      </c>
    </row>
    <row r="20" spans="1:2" x14ac:dyDescent="0.25">
      <c r="A20" s="5" t="s">
        <v>134</v>
      </c>
      <c r="B20" s="20">
        <f>B18/B19</f>
        <v>0.6</v>
      </c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2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0</v>
      </c>
      <c r="C7" s="22">
        <v>1</v>
      </c>
      <c r="D7" s="22">
        <v>1</v>
      </c>
      <c r="E7" s="22">
        <v>0</v>
      </c>
      <c r="F7" s="22">
        <v>0</v>
      </c>
      <c r="G7" s="22">
        <v>1</v>
      </c>
      <c r="H7" s="22">
        <v>0</v>
      </c>
      <c r="I7" s="22">
        <v>0</v>
      </c>
      <c r="J7" s="22">
        <v>0</v>
      </c>
      <c r="K7" s="22">
        <v>1</v>
      </c>
      <c r="L7" s="22">
        <v>1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1</v>
      </c>
      <c r="U7" s="22">
        <v>1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1</v>
      </c>
      <c r="C8" s="22">
        <v>1</v>
      </c>
      <c r="D8" s="22">
        <v>1</v>
      </c>
      <c r="E8" s="22">
        <v>1</v>
      </c>
      <c r="F8" s="22">
        <v>2</v>
      </c>
      <c r="G8" s="22">
        <v>0</v>
      </c>
      <c r="H8" s="22">
        <v>0</v>
      </c>
      <c r="I8" s="22">
        <v>0</v>
      </c>
      <c r="J8" s="22">
        <v>2</v>
      </c>
      <c r="K8" s="22">
        <v>1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1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1</v>
      </c>
    </row>
    <row r="9" spans="1:25" x14ac:dyDescent="0.25">
      <c r="A9" s="21">
        <v>3</v>
      </c>
      <c r="B9" s="22">
        <v>4</v>
      </c>
      <c r="C9" s="22">
        <v>2</v>
      </c>
      <c r="D9" s="22">
        <v>1</v>
      </c>
      <c r="E9" s="22">
        <v>2</v>
      </c>
      <c r="F9" s="22">
        <v>1</v>
      </c>
      <c r="G9" s="22">
        <v>2</v>
      </c>
      <c r="H9" s="22">
        <v>0</v>
      </c>
      <c r="I9" s="22">
        <v>1</v>
      </c>
      <c r="J9" s="22">
        <v>0</v>
      </c>
      <c r="K9" s="22">
        <v>0</v>
      </c>
      <c r="L9" s="22">
        <v>1</v>
      </c>
      <c r="M9" s="22">
        <v>2</v>
      </c>
      <c r="N9" s="22">
        <v>1</v>
      </c>
      <c r="O9" s="22">
        <v>2</v>
      </c>
      <c r="P9" s="22">
        <v>2</v>
      </c>
      <c r="Q9" s="22">
        <v>0</v>
      </c>
      <c r="R9" s="22">
        <v>1</v>
      </c>
      <c r="S9" s="22">
        <v>1</v>
      </c>
      <c r="T9" s="22">
        <v>0</v>
      </c>
      <c r="U9" s="22">
        <v>1</v>
      </c>
      <c r="V9" s="22">
        <v>3</v>
      </c>
      <c r="W9" s="22">
        <v>1</v>
      </c>
      <c r="X9" s="22">
        <v>2</v>
      </c>
      <c r="Y9" s="22">
        <v>0</v>
      </c>
    </row>
    <row r="10" spans="1:25" x14ac:dyDescent="0.25">
      <c r="A10" s="21">
        <v>4</v>
      </c>
      <c r="B10" s="22">
        <v>1</v>
      </c>
      <c r="C10" s="22">
        <v>3</v>
      </c>
      <c r="D10" s="22">
        <v>2</v>
      </c>
      <c r="E10" s="22">
        <v>2</v>
      </c>
      <c r="F10" s="22">
        <v>4</v>
      </c>
      <c r="G10" s="22">
        <v>3</v>
      </c>
      <c r="H10" s="22">
        <v>3</v>
      </c>
      <c r="I10" s="22">
        <v>2</v>
      </c>
      <c r="J10" s="22">
        <v>5</v>
      </c>
      <c r="K10" s="22">
        <v>3</v>
      </c>
      <c r="L10" s="22">
        <v>2</v>
      </c>
      <c r="M10" s="22">
        <v>4</v>
      </c>
      <c r="N10" s="22">
        <v>2</v>
      </c>
      <c r="O10" s="22">
        <v>4</v>
      </c>
      <c r="P10" s="22">
        <v>5</v>
      </c>
      <c r="Q10" s="22">
        <v>6</v>
      </c>
      <c r="R10" s="22">
        <v>6</v>
      </c>
      <c r="S10" s="22">
        <v>3</v>
      </c>
      <c r="T10" s="22">
        <v>3</v>
      </c>
      <c r="U10" s="22">
        <v>3</v>
      </c>
      <c r="V10" s="22">
        <v>3</v>
      </c>
      <c r="W10" s="22">
        <v>2</v>
      </c>
      <c r="X10" s="22">
        <v>2</v>
      </c>
      <c r="Y10" s="22">
        <v>5</v>
      </c>
    </row>
    <row r="11" spans="1:25" x14ac:dyDescent="0.25">
      <c r="A11" s="21">
        <v>5</v>
      </c>
      <c r="B11" s="22">
        <v>3</v>
      </c>
      <c r="C11" s="22">
        <v>2</v>
      </c>
      <c r="D11" s="22">
        <v>4</v>
      </c>
      <c r="E11" s="22">
        <v>4</v>
      </c>
      <c r="F11" s="22">
        <v>2</v>
      </c>
      <c r="G11" s="22">
        <v>3</v>
      </c>
      <c r="H11" s="22">
        <v>6</v>
      </c>
      <c r="I11" s="22">
        <v>6</v>
      </c>
      <c r="J11" s="22">
        <v>2</v>
      </c>
      <c r="K11" s="22">
        <v>4</v>
      </c>
      <c r="L11" s="22">
        <v>1</v>
      </c>
      <c r="M11" s="22">
        <v>2</v>
      </c>
      <c r="N11" s="22">
        <v>6</v>
      </c>
      <c r="O11" s="22">
        <v>2</v>
      </c>
      <c r="P11" s="22">
        <v>2</v>
      </c>
      <c r="Q11" s="22">
        <v>2</v>
      </c>
      <c r="R11" s="22">
        <v>2</v>
      </c>
      <c r="S11" s="22">
        <v>4</v>
      </c>
      <c r="T11" s="22">
        <v>5</v>
      </c>
      <c r="U11" s="22">
        <v>2</v>
      </c>
      <c r="V11" s="22">
        <v>2</v>
      </c>
      <c r="W11" s="22">
        <v>5</v>
      </c>
      <c r="X11" s="22">
        <v>5</v>
      </c>
      <c r="Y11" s="22">
        <v>3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4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2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3.6666666666666665</v>
      </c>
      <c r="C14" s="24">
        <v>3.4444444444444446</v>
      </c>
      <c r="D14" s="24">
        <v>3.7777777777777777</v>
      </c>
      <c r="E14" s="24">
        <v>4</v>
      </c>
      <c r="F14" s="24">
        <v>3.6666666666666665</v>
      </c>
      <c r="G14" s="24">
        <v>3.7777777777777777</v>
      </c>
      <c r="H14" s="24">
        <v>4.666666666666667</v>
      </c>
      <c r="I14" s="24">
        <v>4.5555555555555554</v>
      </c>
      <c r="J14" s="24">
        <v>3.7777777777777777</v>
      </c>
      <c r="K14" s="24">
        <v>3.8888888888888888</v>
      </c>
      <c r="L14" s="24">
        <v>3.4</v>
      </c>
      <c r="M14" s="24">
        <v>3.6666666666666665</v>
      </c>
      <c r="N14" s="24">
        <v>4.5555555555555554</v>
      </c>
      <c r="O14" s="24">
        <v>3.7777777777777777</v>
      </c>
      <c r="P14" s="24">
        <v>4</v>
      </c>
      <c r="Q14" s="24">
        <v>4</v>
      </c>
      <c r="R14" s="24">
        <v>4.1111111111111107</v>
      </c>
      <c r="S14" s="24">
        <v>4</v>
      </c>
      <c r="T14" s="24">
        <v>4.2222222222222223</v>
      </c>
      <c r="U14" s="24">
        <v>3.7142857142857144</v>
      </c>
      <c r="V14" s="24">
        <v>3.5555555555555554</v>
      </c>
      <c r="W14" s="24">
        <v>4.2222222222222223</v>
      </c>
      <c r="X14" s="24">
        <v>4.333333333333333</v>
      </c>
      <c r="Y14" s="24">
        <v>4.1111111111111107</v>
      </c>
    </row>
    <row r="15" spans="1:25" x14ac:dyDescent="0.25">
      <c r="A15" s="23" t="s">
        <v>43</v>
      </c>
      <c r="B15" s="24">
        <v>1.1180339887498949</v>
      </c>
      <c r="C15" s="24">
        <v>1.3333333333333337</v>
      </c>
      <c r="D15" s="24">
        <v>1.4813657362192643</v>
      </c>
      <c r="E15" s="24">
        <v>1.1180339887498949</v>
      </c>
      <c r="F15" s="24">
        <v>1.1180339887498949</v>
      </c>
      <c r="G15" s="24">
        <v>1.3017082793177752</v>
      </c>
      <c r="H15" s="24">
        <v>0.5</v>
      </c>
      <c r="I15" s="24">
        <v>0.72648315725677948</v>
      </c>
      <c r="J15" s="24">
        <v>1.0929064207169994</v>
      </c>
      <c r="K15" s="24">
        <v>1.4529663145135576</v>
      </c>
      <c r="L15" s="24">
        <v>1.5165750888103104</v>
      </c>
      <c r="M15" s="24">
        <v>1.2247448713915889</v>
      </c>
      <c r="N15" s="24">
        <v>0.72648315725677948</v>
      </c>
      <c r="O15" s="24">
        <v>0.97182531580754927</v>
      </c>
      <c r="P15" s="24">
        <v>0.70710678118654757</v>
      </c>
      <c r="Q15" s="24">
        <v>0.8660254037844386</v>
      </c>
      <c r="R15" s="24">
        <v>0.60092521257733122</v>
      </c>
      <c r="S15" s="24">
        <v>1.3228756555322954</v>
      </c>
      <c r="T15" s="24">
        <v>1.3017082793177752</v>
      </c>
      <c r="U15" s="24">
        <v>1.3801311186847085</v>
      </c>
      <c r="V15" s="24">
        <v>1.2360330811826108</v>
      </c>
      <c r="W15" s="24">
        <v>1.0929064207169994</v>
      </c>
      <c r="X15" s="24">
        <v>0.8660254037844386</v>
      </c>
      <c r="Y15" s="24">
        <v>0.92796072713833677</v>
      </c>
    </row>
    <row r="16" spans="1:25" x14ac:dyDescent="0.25">
      <c r="A16" s="23" t="s">
        <v>44</v>
      </c>
      <c r="B16" s="25">
        <v>9</v>
      </c>
      <c r="C16" s="25">
        <v>9</v>
      </c>
      <c r="D16" s="25">
        <v>9</v>
      </c>
      <c r="E16" s="25">
        <v>9</v>
      </c>
      <c r="F16" s="25">
        <v>9</v>
      </c>
      <c r="G16" s="25">
        <v>9</v>
      </c>
      <c r="H16" s="25">
        <v>9</v>
      </c>
      <c r="I16" s="25">
        <v>9</v>
      </c>
      <c r="J16" s="25">
        <v>9</v>
      </c>
      <c r="K16" s="25">
        <v>9</v>
      </c>
      <c r="L16" s="25">
        <v>5</v>
      </c>
      <c r="M16" s="25">
        <v>9</v>
      </c>
      <c r="N16" s="25">
        <v>9</v>
      </c>
      <c r="O16" s="25">
        <v>9</v>
      </c>
      <c r="P16" s="25">
        <v>9</v>
      </c>
      <c r="Q16" s="25">
        <v>9</v>
      </c>
      <c r="R16" s="25">
        <v>9</v>
      </c>
      <c r="S16" s="25">
        <v>9</v>
      </c>
      <c r="T16" s="25">
        <v>9</v>
      </c>
      <c r="U16" s="25">
        <v>7</v>
      </c>
      <c r="V16" s="25">
        <v>9</v>
      </c>
      <c r="W16" s="25">
        <v>9</v>
      </c>
      <c r="X16" s="25">
        <v>9</v>
      </c>
      <c r="Y16" s="25">
        <v>9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2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21">
        <v>1</v>
      </c>
      <c r="B7" s="22">
        <v>0</v>
      </c>
      <c r="C7" s="22">
        <v>0</v>
      </c>
      <c r="D7" s="22">
        <v>1</v>
      </c>
      <c r="E7" s="22">
        <v>1</v>
      </c>
      <c r="F7" s="22">
        <v>0</v>
      </c>
      <c r="G7" s="22">
        <v>0</v>
      </c>
      <c r="H7" s="22">
        <v>0</v>
      </c>
      <c r="I7" s="22">
        <v>1</v>
      </c>
      <c r="J7" s="22">
        <v>0</v>
      </c>
      <c r="K7" s="22">
        <v>0</v>
      </c>
      <c r="L7" s="22">
        <v>1</v>
      </c>
      <c r="M7" s="22">
        <v>0</v>
      </c>
      <c r="N7" s="22">
        <v>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</row>
    <row r="8" spans="1:32" x14ac:dyDescent="0.25">
      <c r="A8" s="21">
        <v>2</v>
      </c>
      <c r="B8" s="22">
        <v>0</v>
      </c>
      <c r="C8" s="22">
        <v>0</v>
      </c>
      <c r="D8" s="22">
        <v>0</v>
      </c>
      <c r="E8" s="22">
        <v>1</v>
      </c>
      <c r="F8" s="22">
        <v>2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1</v>
      </c>
      <c r="M8" s="22">
        <v>0</v>
      </c>
      <c r="N8" s="22">
        <v>2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1</v>
      </c>
      <c r="AB8" s="22">
        <v>0</v>
      </c>
      <c r="AC8" s="22">
        <v>0</v>
      </c>
      <c r="AD8" s="22">
        <v>1</v>
      </c>
      <c r="AE8" s="22">
        <v>0</v>
      </c>
      <c r="AF8" s="22">
        <v>0</v>
      </c>
    </row>
    <row r="9" spans="1:32" x14ac:dyDescent="0.25">
      <c r="A9" s="21">
        <v>3</v>
      </c>
      <c r="B9" s="22">
        <v>4</v>
      </c>
      <c r="C9" s="22">
        <v>1</v>
      </c>
      <c r="D9" s="22">
        <v>0</v>
      </c>
      <c r="E9" s="22">
        <v>1</v>
      </c>
      <c r="F9" s="22">
        <v>0</v>
      </c>
      <c r="G9" s="22">
        <v>0</v>
      </c>
      <c r="H9" s="22">
        <v>0</v>
      </c>
      <c r="I9" s="22">
        <v>0</v>
      </c>
      <c r="J9" s="22">
        <v>3</v>
      </c>
      <c r="K9" s="22">
        <v>1</v>
      </c>
      <c r="L9" s="22">
        <v>1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2</v>
      </c>
      <c r="S9" s="22">
        <v>0</v>
      </c>
      <c r="T9" s="22">
        <v>0</v>
      </c>
      <c r="U9" s="22">
        <v>0</v>
      </c>
      <c r="V9" s="22">
        <v>1</v>
      </c>
      <c r="W9" s="22">
        <v>0</v>
      </c>
      <c r="X9" s="22">
        <v>3</v>
      </c>
      <c r="Y9" s="22">
        <v>0</v>
      </c>
      <c r="Z9" s="22">
        <v>3</v>
      </c>
      <c r="AA9" s="22">
        <v>0</v>
      </c>
      <c r="AB9" s="22">
        <v>1</v>
      </c>
      <c r="AC9" s="22">
        <v>0</v>
      </c>
      <c r="AD9" s="22">
        <v>0</v>
      </c>
      <c r="AE9" s="22">
        <v>0</v>
      </c>
      <c r="AF9" s="22">
        <v>0</v>
      </c>
    </row>
    <row r="10" spans="1:32" x14ac:dyDescent="0.25">
      <c r="A10" s="21">
        <v>4</v>
      </c>
      <c r="B10" s="22">
        <v>1</v>
      </c>
      <c r="C10" s="22">
        <v>4</v>
      </c>
      <c r="D10" s="22">
        <v>1</v>
      </c>
      <c r="E10" s="22">
        <v>0</v>
      </c>
      <c r="F10" s="22">
        <v>1</v>
      </c>
      <c r="G10" s="22">
        <v>2</v>
      </c>
      <c r="H10" s="22">
        <v>3</v>
      </c>
      <c r="I10" s="22">
        <v>2</v>
      </c>
      <c r="J10" s="22">
        <v>2</v>
      </c>
      <c r="K10" s="22">
        <v>2</v>
      </c>
      <c r="L10" s="22">
        <v>1</v>
      </c>
      <c r="M10" s="22">
        <v>2</v>
      </c>
      <c r="N10" s="22">
        <v>1</v>
      </c>
      <c r="O10" s="22">
        <v>3</v>
      </c>
      <c r="P10" s="22">
        <v>4</v>
      </c>
      <c r="Q10" s="22">
        <v>3</v>
      </c>
      <c r="R10" s="22">
        <v>0</v>
      </c>
      <c r="S10" s="22">
        <v>1</v>
      </c>
      <c r="T10" s="22">
        <v>3</v>
      </c>
      <c r="U10" s="22">
        <v>1</v>
      </c>
      <c r="V10" s="22">
        <v>2</v>
      </c>
      <c r="W10" s="22">
        <v>2</v>
      </c>
      <c r="X10" s="22">
        <v>2</v>
      </c>
      <c r="Y10" s="22">
        <v>3</v>
      </c>
      <c r="Z10" s="22">
        <v>0</v>
      </c>
      <c r="AA10" s="22">
        <v>3</v>
      </c>
      <c r="AB10" s="22">
        <v>2</v>
      </c>
      <c r="AC10" s="22">
        <v>1</v>
      </c>
      <c r="AD10" s="22">
        <v>1</v>
      </c>
      <c r="AE10" s="22">
        <v>1</v>
      </c>
      <c r="AF10" s="22">
        <v>5</v>
      </c>
    </row>
    <row r="11" spans="1:32" x14ac:dyDescent="0.25">
      <c r="A11" s="21">
        <v>5</v>
      </c>
      <c r="B11" s="22">
        <v>0</v>
      </c>
      <c r="C11" s="22">
        <v>0</v>
      </c>
      <c r="D11" s="22">
        <v>1</v>
      </c>
      <c r="E11" s="22">
        <v>0</v>
      </c>
      <c r="F11" s="22">
        <v>1</v>
      </c>
      <c r="G11" s="22">
        <v>3</v>
      </c>
      <c r="H11" s="22">
        <v>2</v>
      </c>
      <c r="I11" s="22">
        <v>2</v>
      </c>
      <c r="J11" s="22">
        <v>0</v>
      </c>
      <c r="K11" s="22">
        <v>2</v>
      </c>
      <c r="L11" s="22">
        <v>1</v>
      </c>
      <c r="M11" s="22">
        <v>1</v>
      </c>
      <c r="N11" s="22">
        <v>0</v>
      </c>
      <c r="O11" s="22">
        <v>2</v>
      </c>
      <c r="P11" s="22">
        <v>0</v>
      </c>
      <c r="Q11" s="22">
        <v>2</v>
      </c>
      <c r="R11" s="22">
        <v>3</v>
      </c>
      <c r="S11" s="22">
        <v>0</v>
      </c>
      <c r="T11" s="22">
        <v>2</v>
      </c>
      <c r="U11" s="22">
        <v>3</v>
      </c>
      <c r="V11" s="22">
        <v>1</v>
      </c>
      <c r="W11" s="22">
        <v>3</v>
      </c>
      <c r="X11" s="22">
        <v>0</v>
      </c>
      <c r="Y11" s="22">
        <v>1</v>
      </c>
      <c r="Z11" s="22">
        <v>1</v>
      </c>
      <c r="AA11" s="22">
        <v>1</v>
      </c>
      <c r="AB11" s="22">
        <v>2</v>
      </c>
      <c r="AC11" s="22">
        <v>2</v>
      </c>
      <c r="AD11" s="22">
        <v>1</v>
      </c>
      <c r="AE11" s="22">
        <v>1</v>
      </c>
      <c r="AF11" s="22">
        <v>0</v>
      </c>
    </row>
    <row r="12" spans="1:32" x14ac:dyDescent="0.25">
      <c r="A12" s="21" t="s">
        <v>125</v>
      </c>
      <c r="B12" s="22">
        <v>0</v>
      </c>
      <c r="C12" s="22">
        <v>0</v>
      </c>
      <c r="D12" s="22">
        <v>2</v>
      </c>
      <c r="E12" s="22">
        <v>2</v>
      </c>
      <c r="F12" s="22">
        <v>1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2</v>
      </c>
      <c r="N12" s="22">
        <v>0</v>
      </c>
      <c r="O12" s="22">
        <v>0</v>
      </c>
      <c r="P12" s="22">
        <v>1</v>
      </c>
      <c r="Q12" s="22">
        <v>0</v>
      </c>
      <c r="R12" s="22">
        <v>0</v>
      </c>
      <c r="S12" s="22">
        <v>4</v>
      </c>
      <c r="T12" s="22">
        <v>0</v>
      </c>
      <c r="U12" s="22">
        <v>1</v>
      </c>
      <c r="V12" s="22">
        <v>1</v>
      </c>
      <c r="W12" s="22">
        <v>0</v>
      </c>
      <c r="X12" s="22">
        <v>0</v>
      </c>
      <c r="Y12" s="22">
        <v>1</v>
      </c>
      <c r="Z12" s="22">
        <v>1</v>
      </c>
      <c r="AA12" s="22">
        <v>0</v>
      </c>
      <c r="AB12" s="22">
        <v>0</v>
      </c>
      <c r="AC12" s="22">
        <v>2</v>
      </c>
      <c r="AD12" s="22">
        <v>2</v>
      </c>
      <c r="AE12" s="22">
        <v>3</v>
      </c>
      <c r="AF12" s="22">
        <v>0</v>
      </c>
    </row>
    <row r="13" spans="1:32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23" t="s">
        <v>42</v>
      </c>
      <c r="B14" s="24">
        <v>3.2</v>
      </c>
      <c r="C14" s="24">
        <v>3.8</v>
      </c>
      <c r="D14" s="24">
        <v>3.3333333333333335</v>
      </c>
      <c r="E14" s="24">
        <v>2</v>
      </c>
      <c r="F14" s="24">
        <v>3.25</v>
      </c>
      <c r="G14" s="24">
        <v>4.5999999999999996</v>
      </c>
      <c r="H14" s="24">
        <v>4.4000000000000004</v>
      </c>
      <c r="I14" s="24">
        <v>3.8</v>
      </c>
      <c r="J14" s="24">
        <v>3.4</v>
      </c>
      <c r="K14" s="24">
        <v>4.2</v>
      </c>
      <c r="L14" s="24">
        <v>3</v>
      </c>
      <c r="M14" s="24">
        <v>4.333333333333333</v>
      </c>
      <c r="N14" s="24">
        <v>2.4</v>
      </c>
      <c r="O14" s="24">
        <v>4.4000000000000004</v>
      </c>
      <c r="P14" s="24">
        <v>4</v>
      </c>
      <c r="Q14" s="24">
        <v>4.4000000000000004</v>
      </c>
      <c r="R14" s="24">
        <v>4.2</v>
      </c>
      <c r="S14" s="24">
        <v>4</v>
      </c>
      <c r="T14" s="24">
        <v>4.4000000000000004</v>
      </c>
      <c r="U14" s="24">
        <v>4.75</v>
      </c>
      <c r="V14" s="24">
        <v>4</v>
      </c>
      <c r="W14" s="24">
        <v>4.5999999999999996</v>
      </c>
      <c r="X14" s="24">
        <v>3.4</v>
      </c>
      <c r="Y14" s="24">
        <v>4.25</v>
      </c>
      <c r="Z14" s="24">
        <v>3.5</v>
      </c>
      <c r="AA14" s="24">
        <v>3.8</v>
      </c>
      <c r="AB14" s="24">
        <v>4.2</v>
      </c>
      <c r="AC14" s="24">
        <v>4.666666666666667</v>
      </c>
      <c r="AD14" s="24">
        <v>3.6666666666666665</v>
      </c>
      <c r="AE14" s="24">
        <v>4.5</v>
      </c>
      <c r="AF14" s="24">
        <v>4</v>
      </c>
    </row>
    <row r="15" spans="1:32" x14ac:dyDescent="0.25">
      <c r="A15" s="23" t="s">
        <v>43</v>
      </c>
      <c r="B15" s="24">
        <v>0.44721359549995715</v>
      </c>
      <c r="C15" s="24">
        <v>0.44721359549995715</v>
      </c>
      <c r="D15" s="24">
        <v>2.0816659994661326</v>
      </c>
      <c r="E15" s="24">
        <v>1</v>
      </c>
      <c r="F15" s="24">
        <v>1.5</v>
      </c>
      <c r="G15" s="24">
        <v>0.54772255750516674</v>
      </c>
      <c r="H15" s="24">
        <v>0.54772255750516674</v>
      </c>
      <c r="I15" s="24">
        <v>1.6431676725154982</v>
      </c>
      <c r="J15" s="24">
        <v>0.54772255750516674</v>
      </c>
      <c r="K15" s="24">
        <v>0.83666002653407512</v>
      </c>
      <c r="L15" s="24">
        <v>1.5811388300841898</v>
      </c>
      <c r="M15" s="24">
        <v>0.57735026918962473</v>
      </c>
      <c r="N15" s="24">
        <v>1.1401754250991378</v>
      </c>
      <c r="O15" s="24">
        <v>0.54772255750516674</v>
      </c>
      <c r="P15" s="24">
        <v>0</v>
      </c>
      <c r="Q15" s="24">
        <v>0.54772255750516674</v>
      </c>
      <c r="R15" s="24">
        <v>1.0954451150103319</v>
      </c>
      <c r="S15" s="24"/>
      <c r="T15" s="24">
        <v>0.54772255750516674</v>
      </c>
      <c r="U15" s="24">
        <v>0.5</v>
      </c>
      <c r="V15" s="24">
        <v>0.81649658092772603</v>
      </c>
      <c r="W15" s="24">
        <v>0.54772255750516674</v>
      </c>
      <c r="X15" s="24">
        <v>0.54772255750516674</v>
      </c>
      <c r="Y15" s="24">
        <v>0.5</v>
      </c>
      <c r="Z15" s="24">
        <v>1</v>
      </c>
      <c r="AA15" s="24">
        <v>1.0954451150103319</v>
      </c>
      <c r="AB15" s="24">
        <v>0.83666002653407512</v>
      </c>
      <c r="AC15" s="24">
        <v>0.57735026918962784</v>
      </c>
      <c r="AD15" s="24">
        <v>1.5275252316519463</v>
      </c>
      <c r="AE15" s="24">
        <v>0.70710678118654757</v>
      </c>
      <c r="AF15" s="24">
        <v>0</v>
      </c>
    </row>
    <row r="16" spans="1:32" x14ac:dyDescent="0.25">
      <c r="A16" s="23" t="s">
        <v>44</v>
      </c>
      <c r="B16" s="25">
        <v>5</v>
      </c>
      <c r="C16" s="25">
        <v>5</v>
      </c>
      <c r="D16" s="25">
        <v>3</v>
      </c>
      <c r="E16" s="25">
        <v>3</v>
      </c>
      <c r="F16" s="25">
        <v>4</v>
      </c>
      <c r="G16" s="25">
        <v>5</v>
      </c>
      <c r="H16" s="25">
        <v>5</v>
      </c>
      <c r="I16" s="25">
        <v>5</v>
      </c>
      <c r="J16" s="25">
        <v>5</v>
      </c>
      <c r="K16" s="25">
        <v>5</v>
      </c>
      <c r="L16" s="25">
        <v>5</v>
      </c>
      <c r="M16" s="25">
        <v>3</v>
      </c>
      <c r="N16" s="25">
        <v>5</v>
      </c>
      <c r="O16" s="25">
        <v>5</v>
      </c>
      <c r="P16" s="25">
        <v>4</v>
      </c>
      <c r="Q16" s="25">
        <v>5</v>
      </c>
      <c r="R16" s="25">
        <v>5</v>
      </c>
      <c r="S16" s="25">
        <v>1</v>
      </c>
      <c r="T16" s="25">
        <v>5</v>
      </c>
      <c r="U16" s="25">
        <v>4</v>
      </c>
      <c r="V16" s="25">
        <v>4</v>
      </c>
      <c r="W16" s="25">
        <v>5</v>
      </c>
      <c r="X16" s="25">
        <v>5</v>
      </c>
      <c r="Y16" s="25">
        <v>4</v>
      </c>
      <c r="Z16" s="25">
        <v>4</v>
      </c>
      <c r="AA16" s="25">
        <v>5</v>
      </c>
      <c r="AB16" s="25">
        <v>5</v>
      </c>
      <c r="AC16" s="25">
        <v>3</v>
      </c>
      <c r="AD16" s="25">
        <v>3</v>
      </c>
      <c r="AE16" s="25">
        <v>2</v>
      </c>
      <c r="AF16" s="25">
        <v>5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3" t="s">
        <v>133</v>
      </c>
      <c r="B18" s="23">
        <f>SUM(B7:B12)</f>
        <v>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30" x14ac:dyDescent="0.25">
      <c r="A19" s="23" t="s">
        <v>138</v>
      </c>
      <c r="B19" s="23">
        <v>11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3" t="s">
        <v>134</v>
      </c>
      <c r="B20" s="30">
        <f>B18/B19</f>
        <v>0.45454545454545453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3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21">
        <v>1</v>
      </c>
      <c r="B7" s="22">
        <v>2</v>
      </c>
      <c r="C7" s="22">
        <v>0</v>
      </c>
      <c r="D7" s="22">
        <v>1</v>
      </c>
      <c r="E7" s="22">
        <v>1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1</v>
      </c>
      <c r="L7" s="22">
        <v>1</v>
      </c>
      <c r="M7" s="22">
        <v>2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1</v>
      </c>
      <c r="U7" s="22">
        <v>1</v>
      </c>
      <c r="V7" s="22">
        <v>1</v>
      </c>
      <c r="W7" s="22">
        <v>1</v>
      </c>
      <c r="X7" s="22">
        <v>0</v>
      </c>
      <c r="Y7" s="22">
        <v>1</v>
      </c>
    </row>
    <row r="8" spans="1:25" x14ac:dyDescent="0.25">
      <c r="A8" s="21">
        <v>2</v>
      </c>
      <c r="B8" s="22">
        <v>0</v>
      </c>
      <c r="C8" s="22">
        <v>0</v>
      </c>
      <c r="D8" s="22">
        <v>1</v>
      </c>
      <c r="E8" s="22">
        <v>1</v>
      </c>
      <c r="F8" s="22">
        <v>0</v>
      </c>
      <c r="G8" s="22">
        <v>0</v>
      </c>
      <c r="H8" s="22">
        <v>0</v>
      </c>
      <c r="I8" s="22">
        <v>1</v>
      </c>
      <c r="J8" s="22">
        <v>2</v>
      </c>
      <c r="K8" s="22">
        <v>2</v>
      </c>
      <c r="L8" s="22">
        <v>1</v>
      </c>
      <c r="M8" s="22">
        <v>2</v>
      </c>
      <c r="N8" s="22">
        <v>0</v>
      </c>
      <c r="O8" s="22">
        <v>0</v>
      </c>
      <c r="P8" s="22">
        <v>0</v>
      </c>
      <c r="Q8" s="22">
        <v>1</v>
      </c>
      <c r="R8" s="22">
        <v>1</v>
      </c>
      <c r="S8" s="22">
        <v>0</v>
      </c>
      <c r="T8" s="22">
        <v>0</v>
      </c>
      <c r="U8" s="22">
        <v>1</v>
      </c>
      <c r="V8" s="22">
        <v>1</v>
      </c>
      <c r="W8" s="22">
        <v>0</v>
      </c>
      <c r="X8" s="22">
        <v>1</v>
      </c>
      <c r="Y8" s="22">
        <v>2</v>
      </c>
    </row>
    <row r="9" spans="1:25" x14ac:dyDescent="0.25">
      <c r="A9" s="21">
        <v>3</v>
      </c>
      <c r="B9" s="22">
        <v>2</v>
      </c>
      <c r="C9" s="22">
        <v>2</v>
      </c>
      <c r="D9" s="22">
        <v>2</v>
      </c>
      <c r="E9" s="22">
        <v>2</v>
      </c>
      <c r="F9" s="22">
        <v>5</v>
      </c>
      <c r="G9" s="22">
        <v>2</v>
      </c>
      <c r="H9" s="22">
        <v>1</v>
      </c>
      <c r="I9" s="22">
        <v>1</v>
      </c>
      <c r="J9" s="22">
        <v>0</v>
      </c>
      <c r="K9" s="22">
        <v>0</v>
      </c>
      <c r="L9" s="22">
        <v>1</v>
      </c>
      <c r="M9" s="22">
        <v>1</v>
      </c>
      <c r="N9" s="22">
        <v>1</v>
      </c>
      <c r="O9" s="22">
        <v>2</v>
      </c>
      <c r="P9" s="22">
        <v>1</v>
      </c>
      <c r="Q9" s="22">
        <v>0</v>
      </c>
      <c r="R9" s="22">
        <v>1</v>
      </c>
      <c r="S9" s="22">
        <v>1</v>
      </c>
      <c r="T9" s="22">
        <v>1</v>
      </c>
      <c r="U9" s="22">
        <v>1</v>
      </c>
      <c r="V9" s="22">
        <v>0</v>
      </c>
      <c r="W9" s="22">
        <v>1</v>
      </c>
      <c r="X9" s="22">
        <v>0</v>
      </c>
      <c r="Y9" s="22">
        <v>0</v>
      </c>
    </row>
    <row r="10" spans="1:25" x14ac:dyDescent="0.25">
      <c r="A10" s="21">
        <v>4</v>
      </c>
      <c r="B10" s="22">
        <v>1</v>
      </c>
      <c r="C10" s="22">
        <v>2</v>
      </c>
      <c r="D10" s="22">
        <v>1</v>
      </c>
      <c r="E10" s="22">
        <v>0</v>
      </c>
      <c r="F10" s="22">
        <v>0</v>
      </c>
      <c r="G10" s="22">
        <v>3</v>
      </c>
      <c r="H10" s="22">
        <v>3</v>
      </c>
      <c r="I10" s="22">
        <v>2</v>
      </c>
      <c r="J10" s="22">
        <v>4</v>
      </c>
      <c r="K10" s="22">
        <v>2</v>
      </c>
      <c r="L10" s="22">
        <v>1</v>
      </c>
      <c r="M10" s="22">
        <v>0</v>
      </c>
      <c r="N10" s="22">
        <v>3</v>
      </c>
      <c r="O10" s="22">
        <v>3</v>
      </c>
      <c r="P10" s="22">
        <v>3</v>
      </c>
      <c r="Q10" s="22">
        <v>4</v>
      </c>
      <c r="R10" s="22">
        <v>2</v>
      </c>
      <c r="S10" s="22">
        <v>2</v>
      </c>
      <c r="T10" s="22">
        <v>3</v>
      </c>
      <c r="U10" s="22">
        <v>2</v>
      </c>
      <c r="V10" s="22">
        <v>3</v>
      </c>
      <c r="W10" s="22">
        <v>3</v>
      </c>
      <c r="X10" s="22">
        <v>3</v>
      </c>
      <c r="Y10" s="22">
        <v>2</v>
      </c>
    </row>
    <row r="11" spans="1:25" x14ac:dyDescent="0.25">
      <c r="A11" s="21">
        <v>5</v>
      </c>
      <c r="B11" s="22">
        <v>1</v>
      </c>
      <c r="C11" s="22">
        <v>2</v>
      </c>
      <c r="D11" s="22">
        <v>1</v>
      </c>
      <c r="E11" s="22">
        <v>2</v>
      </c>
      <c r="F11" s="22">
        <v>1</v>
      </c>
      <c r="G11" s="22">
        <v>1</v>
      </c>
      <c r="H11" s="22">
        <v>2</v>
      </c>
      <c r="I11" s="22">
        <v>2</v>
      </c>
      <c r="J11" s="22">
        <v>0</v>
      </c>
      <c r="K11" s="22">
        <v>1</v>
      </c>
      <c r="L11" s="22">
        <v>1</v>
      </c>
      <c r="M11" s="22">
        <v>1</v>
      </c>
      <c r="N11" s="22">
        <v>2</v>
      </c>
      <c r="O11" s="22">
        <v>1</v>
      </c>
      <c r="P11" s="22">
        <v>2</v>
      </c>
      <c r="Q11" s="22">
        <v>1</v>
      </c>
      <c r="R11" s="22">
        <v>2</v>
      </c>
      <c r="S11" s="22">
        <v>2</v>
      </c>
      <c r="T11" s="22">
        <v>1</v>
      </c>
      <c r="U11" s="22">
        <v>1</v>
      </c>
      <c r="V11" s="22">
        <v>1</v>
      </c>
      <c r="W11" s="22">
        <v>1</v>
      </c>
      <c r="X11" s="22">
        <v>2</v>
      </c>
      <c r="Y11" s="22">
        <v>1</v>
      </c>
    </row>
    <row r="12" spans="1:25" x14ac:dyDescent="0.25">
      <c r="A12" s="21" t="s">
        <v>125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1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41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42</v>
      </c>
      <c r="B14" s="24">
        <v>2.8333333333333335</v>
      </c>
      <c r="C14" s="24">
        <v>4</v>
      </c>
      <c r="D14" s="24">
        <v>3</v>
      </c>
      <c r="E14" s="24">
        <v>3.1666666666666665</v>
      </c>
      <c r="F14" s="24">
        <v>3.3333333333333335</v>
      </c>
      <c r="G14" s="24">
        <v>3.8333333333333335</v>
      </c>
      <c r="H14" s="24">
        <v>4.166666666666667</v>
      </c>
      <c r="I14" s="24">
        <v>3.8333333333333335</v>
      </c>
      <c r="J14" s="24">
        <v>3.3333333333333335</v>
      </c>
      <c r="K14" s="24">
        <v>3</v>
      </c>
      <c r="L14" s="24">
        <v>3</v>
      </c>
      <c r="M14" s="24">
        <v>2.3333333333333335</v>
      </c>
      <c r="N14" s="24">
        <v>4.166666666666667</v>
      </c>
      <c r="O14" s="24">
        <v>3.8333333333333335</v>
      </c>
      <c r="P14" s="24">
        <v>4.166666666666667</v>
      </c>
      <c r="Q14" s="24">
        <v>3.8333333333333335</v>
      </c>
      <c r="R14" s="24">
        <v>3.8333333333333335</v>
      </c>
      <c r="S14" s="24">
        <v>3.6666666666666665</v>
      </c>
      <c r="T14" s="24">
        <v>3.5</v>
      </c>
      <c r="U14" s="24">
        <v>3.1666666666666665</v>
      </c>
      <c r="V14" s="24">
        <v>3.3333333333333335</v>
      </c>
      <c r="W14" s="24">
        <v>3.5</v>
      </c>
      <c r="X14" s="24">
        <v>4</v>
      </c>
      <c r="Y14" s="24">
        <v>3</v>
      </c>
    </row>
    <row r="15" spans="1:25" x14ac:dyDescent="0.25">
      <c r="A15" s="23" t="s">
        <v>43</v>
      </c>
      <c r="B15" s="24">
        <v>1.6020819787597222</v>
      </c>
      <c r="C15" s="24">
        <v>0.89442719099991586</v>
      </c>
      <c r="D15" s="24">
        <v>1.4142135623730951</v>
      </c>
      <c r="E15" s="24">
        <v>1.6020819787597222</v>
      </c>
      <c r="F15" s="24">
        <v>0.81649658092772548</v>
      </c>
      <c r="G15" s="24">
        <v>0.75277265270908045</v>
      </c>
      <c r="H15" s="24">
        <v>0.75277265270908045</v>
      </c>
      <c r="I15" s="24">
        <v>1.1690451944500118</v>
      </c>
      <c r="J15" s="24">
        <v>1.0327955589886442</v>
      </c>
      <c r="K15" s="24">
        <v>1.5491933384829668</v>
      </c>
      <c r="L15" s="24">
        <v>1.5811388300841898</v>
      </c>
      <c r="M15" s="24">
        <v>1.5055453054181622</v>
      </c>
      <c r="N15" s="24">
        <v>0.75277265270908045</v>
      </c>
      <c r="O15" s="24">
        <v>0.75277265270908045</v>
      </c>
      <c r="P15" s="24">
        <v>0.75277265270908045</v>
      </c>
      <c r="Q15" s="24">
        <v>0.98319208025017457</v>
      </c>
      <c r="R15" s="24">
        <v>1.1690451944500118</v>
      </c>
      <c r="S15" s="24">
        <v>1.5055453054181618</v>
      </c>
      <c r="T15" s="24">
        <v>1.3784048752090221</v>
      </c>
      <c r="U15" s="24">
        <v>1.4719601443879746</v>
      </c>
      <c r="V15" s="24">
        <v>1.5055453054181618</v>
      </c>
      <c r="W15" s="24">
        <v>1.3784048752090221</v>
      </c>
      <c r="X15" s="24">
        <v>1.0954451150103321</v>
      </c>
      <c r="Y15" s="24">
        <v>1.5491933384829668</v>
      </c>
    </row>
    <row r="16" spans="1:25" x14ac:dyDescent="0.25">
      <c r="A16" s="23" t="s">
        <v>44</v>
      </c>
      <c r="B16" s="25">
        <v>6</v>
      </c>
      <c r="C16" s="25">
        <v>6</v>
      </c>
      <c r="D16" s="25">
        <v>6</v>
      </c>
      <c r="E16" s="25">
        <v>6</v>
      </c>
      <c r="F16" s="25">
        <v>6</v>
      </c>
      <c r="G16" s="25">
        <v>6</v>
      </c>
      <c r="H16" s="25">
        <v>6</v>
      </c>
      <c r="I16" s="25">
        <v>6</v>
      </c>
      <c r="J16" s="25">
        <v>6</v>
      </c>
      <c r="K16" s="25">
        <v>6</v>
      </c>
      <c r="L16" s="25">
        <v>5</v>
      </c>
      <c r="M16" s="25">
        <v>6</v>
      </c>
      <c r="N16" s="25">
        <v>6</v>
      </c>
      <c r="O16" s="25">
        <v>6</v>
      </c>
      <c r="P16" s="25">
        <v>6</v>
      </c>
      <c r="Q16" s="25">
        <v>6</v>
      </c>
      <c r="R16" s="25">
        <v>6</v>
      </c>
      <c r="S16" s="25">
        <v>6</v>
      </c>
      <c r="T16" s="25">
        <v>6</v>
      </c>
      <c r="U16" s="25">
        <v>6</v>
      </c>
      <c r="V16" s="25">
        <v>6</v>
      </c>
      <c r="W16" s="25">
        <v>6</v>
      </c>
      <c r="X16" s="25">
        <v>6</v>
      </c>
      <c r="Y16" s="25">
        <v>6</v>
      </c>
    </row>
  </sheetData>
  <phoneticPr fontId="0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3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  <c r="Z10" s="3">
        <v>1</v>
      </c>
      <c r="AA10" s="3">
        <v>0</v>
      </c>
      <c r="AB10" s="3">
        <v>1</v>
      </c>
      <c r="AC10" s="3">
        <v>0</v>
      </c>
      <c r="AD10" s="3">
        <v>0</v>
      </c>
      <c r="AE10" s="3">
        <v>1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125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3.5</v>
      </c>
      <c r="C14" s="18">
        <v>3</v>
      </c>
      <c r="D14" s="18">
        <v>1</v>
      </c>
      <c r="E14" s="18">
        <v>3</v>
      </c>
      <c r="F14" s="18">
        <v>4</v>
      </c>
      <c r="G14" s="18">
        <v>3</v>
      </c>
      <c r="H14" s="18">
        <v>3.5</v>
      </c>
      <c r="I14" s="18">
        <v>3</v>
      </c>
      <c r="J14" s="18">
        <v>3</v>
      </c>
      <c r="K14" s="18">
        <v>4</v>
      </c>
      <c r="L14" s="18">
        <v>5</v>
      </c>
      <c r="M14" s="18">
        <v>5</v>
      </c>
      <c r="N14" s="18">
        <v>4.5</v>
      </c>
      <c r="O14" s="18">
        <v>3</v>
      </c>
      <c r="P14" s="18">
        <v>2.5</v>
      </c>
      <c r="Q14" s="18">
        <v>3</v>
      </c>
      <c r="R14" s="18">
        <v>3</v>
      </c>
      <c r="S14" s="18">
        <v>4</v>
      </c>
      <c r="T14" s="18">
        <v>3.5</v>
      </c>
      <c r="U14" s="18">
        <v>5</v>
      </c>
      <c r="V14" s="18">
        <v>5</v>
      </c>
      <c r="W14" s="18">
        <v>3</v>
      </c>
      <c r="X14" s="18">
        <v>3.5</v>
      </c>
      <c r="Y14" s="18">
        <v>2.5</v>
      </c>
      <c r="Z14" s="18">
        <v>3</v>
      </c>
      <c r="AA14" s="18">
        <v>3</v>
      </c>
      <c r="AB14" s="18">
        <v>4.5</v>
      </c>
      <c r="AC14" s="18">
        <v>3</v>
      </c>
      <c r="AD14" s="18"/>
      <c r="AE14" s="18">
        <v>4.5</v>
      </c>
      <c r="AF14" s="18">
        <v>3</v>
      </c>
    </row>
    <row r="15" spans="1:32" x14ac:dyDescent="0.25">
      <c r="A15" s="5" t="s">
        <v>43</v>
      </c>
      <c r="B15" s="18">
        <v>2.1213203435596424</v>
      </c>
      <c r="C15" s="18">
        <v>2.8284271247461903</v>
      </c>
      <c r="D15" s="18"/>
      <c r="E15" s="18"/>
      <c r="F15" s="18">
        <v>1.4142135623730951</v>
      </c>
      <c r="G15" s="18">
        <v>2.8284271247461903</v>
      </c>
      <c r="H15" s="18">
        <v>2.1213203435596424</v>
      </c>
      <c r="I15" s="18">
        <v>2.8284271247461903</v>
      </c>
      <c r="J15" s="18">
        <v>2.8284271247461903</v>
      </c>
      <c r="K15" s="18">
        <v>1.4142135623730951</v>
      </c>
      <c r="L15" s="18">
        <v>0</v>
      </c>
      <c r="M15" s="18"/>
      <c r="N15" s="18">
        <v>0.70710678118654757</v>
      </c>
      <c r="O15" s="18">
        <v>2.8284271247461903</v>
      </c>
      <c r="P15" s="18">
        <v>2.1213203435596424</v>
      </c>
      <c r="Q15" s="18">
        <v>2.8284271247461903</v>
      </c>
      <c r="R15" s="18">
        <v>2.8284271247461903</v>
      </c>
      <c r="S15" s="18"/>
      <c r="T15" s="18">
        <v>2.1213203435596424</v>
      </c>
      <c r="U15" s="18"/>
      <c r="V15" s="18"/>
      <c r="W15" s="18">
        <v>2.8284271247461903</v>
      </c>
      <c r="X15" s="18">
        <v>0.70710678118654757</v>
      </c>
      <c r="Y15" s="18">
        <v>0.70710678118654757</v>
      </c>
      <c r="Z15" s="18">
        <v>1.4142135623730951</v>
      </c>
      <c r="AA15" s="18">
        <v>2.8284271247461903</v>
      </c>
      <c r="AB15" s="18">
        <v>0.70710678118654757</v>
      </c>
      <c r="AC15" s="18">
        <v>2.8284271247461903</v>
      </c>
      <c r="AD15" s="18"/>
      <c r="AE15" s="18">
        <v>0.70710678118654757</v>
      </c>
      <c r="AF15" s="18">
        <v>2.8284271247461903</v>
      </c>
    </row>
    <row r="16" spans="1:32" x14ac:dyDescent="0.25">
      <c r="A16" s="5" t="s">
        <v>44</v>
      </c>
      <c r="B16" s="19">
        <v>2</v>
      </c>
      <c r="C16" s="19">
        <v>2</v>
      </c>
      <c r="D16" s="19">
        <v>1</v>
      </c>
      <c r="E16" s="19">
        <v>1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1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1</v>
      </c>
      <c r="T16" s="19">
        <v>2</v>
      </c>
      <c r="U16" s="19">
        <v>1</v>
      </c>
      <c r="V16" s="19">
        <v>1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0</v>
      </c>
      <c r="AE16" s="19">
        <v>2</v>
      </c>
      <c r="AF16" s="19">
        <v>2</v>
      </c>
    </row>
    <row r="18" spans="1:2" x14ac:dyDescent="0.25">
      <c r="A18" s="5" t="s">
        <v>133</v>
      </c>
      <c r="B18" s="5">
        <f>SUM(B7:B12)</f>
        <v>2</v>
      </c>
    </row>
    <row r="19" spans="1:2" x14ac:dyDescent="0.25">
      <c r="A19" s="5" t="s">
        <v>138</v>
      </c>
      <c r="B19" s="5">
        <v>7</v>
      </c>
    </row>
    <row r="20" spans="1:2" x14ac:dyDescent="0.25">
      <c r="A20" s="5" t="s">
        <v>134</v>
      </c>
      <c r="B20" s="20">
        <f>B18/B19</f>
        <v>0.2857142857142857</v>
      </c>
    </row>
  </sheetData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5</v>
      </c>
      <c r="B2" t="s">
        <v>4</v>
      </c>
    </row>
    <row r="3" spans="1:25" x14ac:dyDescent="0.25">
      <c r="A3" s="1" t="s">
        <v>6</v>
      </c>
      <c r="B3" t="s">
        <v>126</v>
      </c>
    </row>
    <row r="4" spans="1:25" x14ac:dyDescent="0.25">
      <c r="A4" s="1" t="s">
        <v>8</v>
      </c>
      <c r="B4" t="s">
        <v>137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2</v>
      </c>
      <c r="G9" s="3">
        <v>1</v>
      </c>
      <c r="H9" s="3">
        <v>0</v>
      </c>
      <c r="I9" s="3">
        <v>0</v>
      </c>
      <c r="J9" s="3">
        <v>2</v>
      </c>
      <c r="K9" s="3">
        <v>2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  <c r="T9" s="3">
        <v>2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2</v>
      </c>
      <c r="F10" s="3">
        <v>0</v>
      </c>
      <c r="G10" s="3">
        <v>2</v>
      </c>
      <c r="H10" s="3">
        <v>1</v>
      </c>
      <c r="I10" s="3">
        <v>1</v>
      </c>
      <c r="J10" s="3">
        <v>0</v>
      </c>
      <c r="K10" s="3">
        <v>1</v>
      </c>
      <c r="L10" s="3">
        <v>2</v>
      </c>
      <c r="M10" s="3">
        <v>2</v>
      </c>
      <c r="N10" s="3">
        <v>1</v>
      </c>
      <c r="O10" s="3">
        <v>1</v>
      </c>
      <c r="P10" s="3">
        <v>2</v>
      </c>
      <c r="Q10" s="3">
        <v>1</v>
      </c>
      <c r="R10" s="3">
        <v>1</v>
      </c>
      <c r="S10" s="3">
        <v>1</v>
      </c>
      <c r="T10" s="3">
        <v>2</v>
      </c>
      <c r="U10" s="3">
        <v>1</v>
      </c>
      <c r="V10" s="3">
        <v>1</v>
      </c>
      <c r="W10" s="3">
        <v>2</v>
      </c>
      <c r="X10" s="3">
        <v>2</v>
      </c>
      <c r="Y10" s="3">
        <v>1</v>
      </c>
    </row>
    <row r="11" spans="1:25" x14ac:dyDescent="0.25">
      <c r="A11" s="8">
        <v>5</v>
      </c>
      <c r="B11" s="3">
        <v>3</v>
      </c>
      <c r="C11" s="3">
        <v>1</v>
      </c>
      <c r="D11" s="3">
        <v>3</v>
      </c>
      <c r="E11" s="3">
        <v>2</v>
      </c>
      <c r="F11" s="3">
        <v>3</v>
      </c>
      <c r="G11" s="3">
        <v>0</v>
      </c>
      <c r="H11" s="3">
        <v>3</v>
      </c>
      <c r="I11" s="3">
        <v>3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3</v>
      </c>
      <c r="P11" s="3">
        <v>3</v>
      </c>
      <c r="Q11" s="3">
        <v>4</v>
      </c>
      <c r="R11" s="3">
        <v>3</v>
      </c>
      <c r="S11" s="3">
        <v>3</v>
      </c>
      <c r="T11" s="3">
        <v>1</v>
      </c>
      <c r="U11" s="3">
        <v>3</v>
      </c>
      <c r="V11" s="3">
        <v>3</v>
      </c>
      <c r="W11" s="3">
        <v>2</v>
      </c>
      <c r="X11" s="3">
        <v>2</v>
      </c>
      <c r="Y11" s="3">
        <v>3</v>
      </c>
    </row>
    <row r="12" spans="1:25" x14ac:dyDescent="0.25">
      <c r="A12" s="8" t="s">
        <v>125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8">
        <v>4.2</v>
      </c>
      <c r="C14" s="18">
        <v>3.8</v>
      </c>
      <c r="D14" s="18">
        <v>4.2</v>
      </c>
      <c r="E14" s="18">
        <v>4</v>
      </c>
      <c r="F14" s="18">
        <v>4.2</v>
      </c>
      <c r="G14" s="18">
        <v>3</v>
      </c>
      <c r="H14" s="18">
        <v>4</v>
      </c>
      <c r="I14" s="18">
        <v>4.2</v>
      </c>
      <c r="J14" s="18">
        <v>3.6</v>
      </c>
      <c r="K14" s="18">
        <v>4</v>
      </c>
      <c r="L14" s="18">
        <v>3.5</v>
      </c>
      <c r="M14" s="18">
        <v>3.4</v>
      </c>
      <c r="N14" s="18">
        <v>3.8</v>
      </c>
      <c r="O14" s="18">
        <v>4.4000000000000004</v>
      </c>
      <c r="P14" s="18">
        <v>4.5999999999999996</v>
      </c>
      <c r="Q14" s="18">
        <v>4.8</v>
      </c>
      <c r="R14" s="18">
        <v>4.4000000000000004</v>
      </c>
      <c r="S14" s="18">
        <v>4.4000000000000004</v>
      </c>
      <c r="T14" s="18">
        <v>3.8</v>
      </c>
      <c r="U14" s="18">
        <v>4.2</v>
      </c>
      <c r="V14" s="18">
        <v>4.2</v>
      </c>
      <c r="W14" s="18">
        <v>4.2</v>
      </c>
      <c r="X14" s="18">
        <v>4.2</v>
      </c>
      <c r="Y14" s="18">
        <v>4.2</v>
      </c>
    </row>
    <row r="15" spans="1:25" x14ac:dyDescent="0.25">
      <c r="A15" s="5" t="s">
        <v>43</v>
      </c>
      <c r="B15" s="18">
        <v>1.3038404810405295</v>
      </c>
      <c r="C15" s="18">
        <v>0.83666002653407512</v>
      </c>
      <c r="D15" s="18">
        <v>1.3038404810405295</v>
      </c>
      <c r="E15" s="18">
        <v>1.2247448713915889</v>
      </c>
      <c r="F15" s="18">
        <v>1.0954451150103319</v>
      </c>
      <c r="G15" s="18">
        <v>1</v>
      </c>
      <c r="H15" s="18">
        <v>1.7320508075688772</v>
      </c>
      <c r="I15" s="18">
        <v>1.3038404810405295</v>
      </c>
      <c r="J15" s="18">
        <v>1.3416407864998741</v>
      </c>
      <c r="K15" s="18">
        <v>1</v>
      </c>
      <c r="L15" s="18">
        <v>1.7320508075688772</v>
      </c>
      <c r="M15" s="18">
        <v>1.5165750888103104</v>
      </c>
      <c r="N15" s="18">
        <v>1.3038404810405295</v>
      </c>
      <c r="O15" s="18">
        <v>0.8944271909999163</v>
      </c>
      <c r="P15" s="18">
        <v>0.54772255750516674</v>
      </c>
      <c r="Q15" s="18">
        <v>0.44721359549995793</v>
      </c>
      <c r="R15" s="18">
        <v>0.8944271909999163</v>
      </c>
      <c r="S15" s="18">
        <v>0.8944271909999163</v>
      </c>
      <c r="T15" s="18">
        <v>0.83666002653407512</v>
      </c>
      <c r="U15" s="18">
        <v>1.3038404810405295</v>
      </c>
      <c r="V15" s="18">
        <v>1.3038404810405295</v>
      </c>
      <c r="W15" s="18">
        <v>0.83666002653407512</v>
      </c>
      <c r="X15" s="18">
        <v>0.83666002653407512</v>
      </c>
      <c r="Y15" s="18">
        <v>1.3038404810405295</v>
      </c>
    </row>
    <row r="16" spans="1:25" x14ac:dyDescent="0.25">
      <c r="A16" s="5" t="s">
        <v>44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4</v>
      </c>
      <c r="M16" s="19">
        <v>5</v>
      </c>
      <c r="N16" s="19">
        <v>5</v>
      </c>
      <c r="O16" s="19">
        <v>5</v>
      </c>
      <c r="P16" s="19">
        <v>5</v>
      </c>
      <c r="Q16" s="19">
        <v>5</v>
      </c>
      <c r="R16" s="19">
        <v>5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89</v>
      </c>
    </row>
    <row r="2" spans="1:32" x14ac:dyDescent="0.25">
      <c r="A2" s="1" t="s">
        <v>5</v>
      </c>
      <c r="B2" t="s">
        <v>4</v>
      </c>
    </row>
    <row r="3" spans="1:32" x14ac:dyDescent="0.25">
      <c r="A3" s="1" t="s">
        <v>6</v>
      </c>
      <c r="B3" t="s">
        <v>126</v>
      </c>
    </row>
    <row r="4" spans="1:32" x14ac:dyDescent="0.25">
      <c r="A4" s="1" t="s">
        <v>8</v>
      </c>
      <c r="B4" t="s">
        <v>137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4</v>
      </c>
      <c r="C14" s="18">
        <v>4</v>
      </c>
      <c r="D14" s="18">
        <v>4</v>
      </c>
      <c r="E14" s="18">
        <v>5</v>
      </c>
      <c r="F14" s="18">
        <v>3</v>
      </c>
      <c r="G14" s="18">
        <v>4</v>
      </c>
      <c r="H14" s="18">
        <v>4</v>
      </c>
      <c r="I14" s="18">
        <v>3</v>
      </c>
      <c r="J14" s="18">
        <v>4</v>
      </c>
      <c r="K14" s="18">
        <v>5</v>
      </c>
      <c r="L14" s="18">
        <v>3</v>
      </c>
      <c r="M14" s="18">
        <v>4</v>
      </c>
      <c r="N14" s="18">
        <v>5</v>
      </c>
      <c r="O14" s="18">
        <v>5</v>
      </c>
      <c r="P14" s="18">
        <v>4</v>
      </c>
      <c r="Q14" s="18">
        <v>5</v>
      </c>
      <c r="R14" s="18">
        <v>5</v>
      </c>
      <c r="S14" s="18">
        <v>5</v>
      </c>
      <c r="T14" s="18">
        <v>5</v>
      </c>
      <c r="U14" s="18">
        <v>4</v>
      </c>
      <c r="V14" s="18">
        <v>4</v>
      </c>
      <c r="W14" s="18">
        <v>5</v>
      </c>
      <c r="X14" s="18">
        <v>4</v>
      </c>
      <c r="Y14" s="18">
        <v>4</v>
      </c>
      <c r="Z14" s="18">
        <v>4</v>
      </c>
      <c r="AA14" s="18">
        <v>4</v>
      </c>
      <c r="AB14" s="18">
        <v>4</v>
      </c>
      <c r="AC14" s="18">
        <v>3</v>
      </c>
      <c r="AD14" s="18">
        <v>3</v>
      </c>
      <c r="AE14" s="18">
        <v>3</v>
      </c>
      <c r="AF14" s="18">
        <v>4</v>
      </c>
    </row>
    <row r="15" spans="1:32" x14ac:dyDescent="0.25">
      <c r="A15" s="5" t="s">
        <v>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44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1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1</v>
      </c>
      <c r="AE16" s="19">
        <v>1</v>
      </c>
      <c r="AF16" s="19">
        <v>1</v>
      </c>
    </row>
    <row r="18" spans="1:2" x14ac:dyDescent="0.25">
      <c r="A18" s="5" t="s">
        <v>133</v>
      </c>
      <c r="B18" s="5">
        <f>SUM(B7:B12)</f>
        <v>1</v>
      </c>
    </row>
    <row r="19" spans="1:2" x14ac:dyDescent="0.25">
      <c r="A19" s="5" t="s">
        <v>138</v>
      </c>
      <c r="B19" s="5">
        <v>7</v>
      </c>
    </row>
    <row r="20" spans="1:2" x14ac:dyDescent="0.25">
      <c r="A20" s="5" t="s">
        <v>134</v>
      </c>
      <c r="B20" s="20">
        <f>B18/B19</f>
        <v>0.14285714285714285</v>
      </c>
    </row>
  </sheetData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46</v>
      </c>
    </row>
    <row r="2" spans="1:10" x14ac:dyDescent="0.25">
      <c r="A2" s="1" t="s">
        <v>5</v>
      </c>
      <c r="B2" t="s">
        <v>124</v>
      </c>
    </row>
    <row r="3" spans="1:10" x14ac:dyDescent="0.25">
      <c r="A3" s="1" t="s">
        <v>6</v>
      </c>
      <c r="B3" t="s">
        <v>7</v>
      </c>
    </row>
    <row r="4" spans="1:10" x14ac:dyDescent="0.25">
      <c r="A4" s="1" t="s">
        <v>8</v>
      </c>
      <c r="B4" t="s">
        <v>137</v>
      </c>
    </row>
    <row r="6" spans="1:10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</row>
    <row r="9" spans="1:10" x14ac:dyDescent="0.25">
      <c r="A9" s="8">
        <v>3</v>
      </c>
      <c r="B9" s="3">
        <v>3</v>
      </c>
      <c r="C9" s="3">
        <v>1</v>
      </c>
      <c r="D9" s="3">
        <v>3</v>
      </c>
      <c r="E9" s="3">
        <v>1</v>
      </c>
      <c r="F9" s="3">
        <v>3</v>
      </c>
      <c r="G9" s="3">
        <v>3</v>
      </c>
      <c r="H9" s="3">
        <v>0</v>
      </c>
      <c r="I9" s="3">
        <v>1</v>
      </c>
      <c r="J9" s="3">
        <v>2</v>
      </c>
    </row>
    <row r="10" spans="1:10" x14ac:dyDescent="0.25">
      <c r="A10" s="8">
        <v>4</v>
      </c>
      <c r="B10" s="3">
        <v>2</v>
      </c>
      <c r="C10" s="3">
        <v>3</v>
      </c>
      <c r="D10" s="3">
        <v>2</v>
      </c>
      <c r="E10" s="3">
        <v>2</v>
      </c>
      <c r="F10" s="3">
        <v>2</v>
      </c>
      <c r="G10" s="3">
        <v>3</v>
      </c>
      <c r="H10" s="3">
        <v>5</v>
      </c>
      <c r="I10" s="3">
        <v>4</v>
      </c>
      <c r="J10" s="3">
        <v>4</v>
      </c>
    </row>
    <row r="11" spans="1:10" x14ac:dyDescent="0.25">
      <c r="A11" s="8">
        <v>5</v>
      </c>
      <c r="B11" s="3">
        <v>0</v>
      </c>
      <c r="C11" s="3">
        <v>2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125</v>
      </c>
      <c r="B12" s="3">
        <v>1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48</v>
      </c>
      <c r="B14" s="18">
        <v>3.4</v>
      </c>
      <c r="C14" s="18">
        <v>4.166666666666667</v>
      </c>
      <c r="D14" s="18">
        <v>3.6666666666666665</v>
      </c>
      <c r="E14" s="18">
        <v>3</v>
      </c>
      <c r="F14" s="18">
        <v>3.4</v>
      </c>
      <c r="G14" s="18">
        <v>3.5</v>
      </c>
      <c r="H14" s="18">
        <v>3.6666666666666665</v>
      </c>
      <c r="I14" s="18">
        <v>3.5</v>
      </c>
      <c r="J14" s="18">
        <v>3.6666666666666665</v>
      </c>
    </row>
    <row r="15" spans="1:10" x14ac:dyDescent="0.25">
      <c r="A15" s="5" t="s">
        <v>43</v>
      </c>
      <c r="B15" s="18">
        <v>0.54772255750516674</v>
      </c>
      <c r="C15" s="18">
        <v>0.75277265270908045</v>
      </c>
      <c r="D15" s="18">
        <v>0.81649658092772548</v>
      </c>
      <c r="E15" s="18">
        <v>1.4142135623730951</v>
      </c>
      <c r="F15" s="18">
        <v>0.54772255750516674</v>
      </c>
      <c r="G15" s="18">
        <v>0.54772255750516607</v>
      </c>
      <c r="H15" s="18">
        <v>0.81649658092772548</v>
      </c>
      <c r="I15" s="18">
        <v>0.83666002653407556</v>
      </c>
      <c r="J15" s="18">
        <v>0.51639777949432131</v>
      </c>
    </row>
    <row r="16" spans="1:10" x14ac:dyDescent="0.25">
      <c r="A16" s="5" t="s">
        <v>44</v>
      </c>
      <c r="B16" s="19">
        <v>5</v>
      </c>
      <c r="C16" s="19">
        <v>6</v>
      </c>
      <c r="D16" s="19">
        <v>6</v>
      </c>
      <c r="E16" s="19">
        <v>4</v>
      </c>
      <c r="F16" s="19">
        <v>5</v>
      </c>
      <c r="G16" s="19">
        <v>6</v>
      </c>
      <c r="H16" s="19">
        <v>6</v>
      </c>
      <c r="I16" s="19">
        <v>6</v>
      </c>
      <c r="J16" s="19">
        <v>6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39</v>
      </c>
    </row>
    <row r="2" spans="1:2" x14ac:dyDescent="0.25">
      <c r="A2" s="2" t="s">
        <v>40</v>
      </c>
    </row>
    <row r="4" spans="1:2" ht="30" x14ac:dyDescent="0.25">
      <c r="A4" s="13" t="s">
        <v>10</v>
      </c>
      <c r="B4" s="4" t="s">
        <v>77</v>
      </c>
    </row>
    <row r="5" spans="1:2" x14ac:dyDescent="0.25">
      <c r="A5" s="13" t="s">
        <v>11</v>
      </c>
      <c r="B5" s="14" t="s">
        <v>49</v>
      </c>
    </row>
    <row r="6" spans="1:2" x14ac:dyDescent="0.25">
      <c r="A6" s="13" t="s">
        <v>12</v>
      </c>
      <c r="B6" s="14" t="s">
        <v>50</v>
      </c>
    </row>
    <row r="7" spans="1:2" x14ac:dyDescent="0.25">
      <c r="A7" s="13" t="s">
        <v>13</v>
      </c>
      <c r="B7" s="14" t="s">
        <v>51</v>
      </c>
    </row>
    <row r="8" spans="1:2" x14ac:dyDescent="0.25">
      <c r="A8" s="13" t="s">
        <v>14</v>
      </c>
      <c r="B8" s="14" t="s">
        <v>52</v>
      </c>
    </row>
    <row r="9" spans="1:2" x14ac:dyDescent="0.25">
      <c r="A9" s="13" t="s">
        <v>15</v>
      </c>
      <c r="B9" s="4" t="s">
        <v>53</v>
      </c>
    </row>
    <row r="10" spans="1:2" x14ac:dyDescent="0.25">
      <c r="A10" s="13" t="s">
        <v>16</v>
      </c>
      <c r="B10" s="14" t="s">
        <v>54</v>
      </c>
    </row>
    <row r="11" spans="1:2" x14ac:dyDescent="0.25">
      <c r="A11" s="13" t="s">
        <v>17</v>
      </c>
      <c r="B11" s="14" t="s">
        <v>55</v>
      </c>
    </row>
    <row r="12" spans="1:2" x14ac:dyDescent="0.25">
      <c r="A12" s="13" t="s">
        <v>18</v>
      </c>
      <c r="B12" s="14" t="s">
        <v>56</v>
      </c>
    </row>
    <row r="13" spans="1:2" ht="30" x14ac:dyDescent="0.25">
      <c r="A13" s="13" t="s">
        <v>19</v>
      </c>
      <c r="B13" s="14" t="s">
        <v>57</v>
      </c>
    </row>
    <row r="14" spans="1:2" x14ac:dyDescent="0.25">
      <c r="A14" s="13" t="s">
        <v>20</v>
      </c>
      <c r="B14" s="14" t="s">
        <v>58</v>
      </c>
    </row>
    <row r="15" spans="1:2" x14ac:dyDescent="0.25">
      <c r="A15" s="13" t="s">
        <v>21</v>
      </c>
      <c r="B15" s="14" t="s">
        <v>59</v>
      </c>
    </row>
    <row r="16" spans="1:2" x14ac:dyDescent="0.25">
      <c r="A16" s="13" t="s">
        <v>22</v>
      </c>
      <c r="B16" s="14" t="s">
        <v>60</v>
      </c>
    </row>
    <row r="17" spans="1:2" x14ac:dyDescent="0.25">
      <c r="A17" s="13" t="s">
        <v>23</v>
      </c>
      <c r="B17" s="14" t="s">
        <v>61</v>
      </c>
    </row>
    <row r="18" spans="1:2" x14ac:dyDescent="0.25">
      <c r="A18" s="13" t="s">
        <v>24</v>
      </c>
      <c r="B18" s="14" t="s">
        <v>62</v>
      </c>
    </row>
    <row r="19" spans="1:2" x14ac:dyDescent="0.25">
      <c r="A19" s="13" t="s">
        <v>25</v>
      </c>
      <c r="B19" s="4" t="s">
        <v>63</v>
      </c>
    </row>
    <row r="20" spans="1:2" x14ac:dyDescent="0.25">
      <c r="A20" s="13" t="s">
        <v>26</v>
      </c>
      <c r="B20" s="4" t="s">
        <v>64</v>
      </c>
    </row>
    <row r="21" spans="1:2" x14ac:dyDescent="0.25">
      <c r="A21" s="13" t="s">
        <v>27</v>
      </c>
      <c r="B21" s="14" t="s">
        <v>65</v>
      </c>
    </row>
    <row r="22" spans="1:2" x14ac:dyDescent="0.25">
      <c r="A22" s="13" t="s">
        <v>28</v>
      </c>
      <c r="B22" s="4" t="s">
        <v>66</v>
      </c>
    </row>
    <row r="23" spans="1:2" x14ac:dyDescent="0.25">
      <c r="A23" s="13" t="s">
        <v>29</v>
      </c>
      <c r="B23" s="14" t="s">
        <v>67</v>
      </c>
    </row>
    <row r="24" spans="1:2" x14ac:dyDescent="0.25">
      <c r="A24" s="13" t="s">
        <v>30</v>
      </c>
      <c r="B24" s="14" t="s">
        <v>68</v>
      </c>
    </row>
    <row r="25" spans="1:2" x14ac:dyDescent="0.25">
      <c r="A25" s="13" t="s">
        <v>31</v>
      </c>
      <c r="B25" s="14" t="s">
        <v>69</v>
      </c>
    </row>
    <row r="26" spans="1:2" x14ac:dyDescent="0.25">
      <c r="A26" s="13" t="s">
        <v>32</v>
      </c>
      <c r="B26" s="14" t="s">
        <v>70</v>
      </c>
    </row>
    <row r="27" spans="1:2" x14ac:dyDescent="0.25">
      <c r="A27" s="13" t="s">
        <v>33</v>
      </c>
      <c r="B27" s="14" t="s">
        <v>71</v>
      </c>
    </row>
    <row r="28" spans="1:2" x14ac:dyDescent="0.25">
      <c r="A28" s="13" t="s">
        <v>34</v>
      </c>
      <c r="B28" s="15" t="s">
        <v>72</v>
      </c>
    </row>
    <row r="29" spans="1:2" x14ac:dyDescent="0.25">
      <c r="A29" s="13" t="s">
        <v>35</v>
      </c>
      <c r="B29" s="15" t="s">
        <v>73</v>
      </c>
    </row>
    <row r="30" spans="1:2" x14ac:dyDescent="0.25">
      <c r="A30" s="13" t="s">
        <v>36</v>
      </c>
      <c r="B30" s="15" t="s">
        <v>74</v>
      </c>
    </row>
    <row r="31" spans="1:2" x14ac:dyDescent="0.25">
      <c r="A31" s="13" t="s">
        <v>37</v>
      </c>
      <c r="B31" s="15" t="s">
        <v>75</v>
      </c>
    </row>
    <row r="32" spans="1:2" x14ac:dyDescent="0.25">
      <c r="A32" s="13" t="s">
        <v>38</v>
      </c>
      <c r="B32" s="15" t="s">
        <v>76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39</v>
      </c>
    </row>
    <row r="2" spans="1:2" x14ac:dyDescent="0.25">
      <c r="A2" s="2" t="s">
        <v>45</v>
      </c>
    </row>
    <row r="4" spans="1:2" ht="26.25" x14ac:dyDescent="0.25">
      <c r="A4" s="6" t="s">
        <v>10</v>
      </c>
      <c r="B4" s="11" t="s">
        <v>78</v>
      </c>
    </row>
    <row r="5" spans="1:2" x14ac:dyDescent="0.25">
      <c r="A5" s="6" t="s">
        <v>11</v>
      </c>
      <c r="B5" s="11" t="s">
        <v>79</v>
      </c>
    </row>
    <row r="6" spans="1:2" x14ac:dyDescent="0.25">
      <c r="A6" s="6" t="s">
        <v>12</v>
      </c>
      <c r="B6" s="11" t="s">
        <v>80</v>
      </c>
    </row>
    <row r="7" spans="1:2" ht="26.25" x14ac:dyDescent="0.25">
      <c r="A7" s="6" t="s">
        <v>13</v>
      </c>
      <c r="B7" s="11" t="s">
        <v>81</v>
      </c>
    </row>
    <row r="8" spans="1:2" ht="26.25" x14ac:dyDescent="0.25">
      <c r="A8" s="6" t="s">
        <v>14</v>
      </c>
      <c r="B8" s="11" t="s">
        <v>64</v>
      </c>
    </row>
    <row r="9" spans="1:2" x14ac:dyDescent="0.25">
      <c r="A9" s="6" t="s">
        <v>15</v>
      </c>
      <c r="B9" s="11" t="s">
        <v>83</v>
      </c>
    </row>
    <row r="10" spans="1:2" ht="26.25" x14ac:dyDescent="0.25">
      <c r="A10" s="6" t="s">
        <v>16</v>
      </c>
      <c r="B10" s="11" t="s">
        <v>84</v>
      </c>
    </row>
    <row r="11" spans="1:2" x14ac:dyDescent="0.25">
      <c r="A11" s="6" t="s">
        <v>17</v>
      </c>
      <c r="B11" s="11" t="s">
        <v>85</v>
      </c>
    </row>
    <row r="12" spans="1:2" x14ac:dyDescent="0.25">
      <c r="A12" s="6" t="s">
        <v>18</v>
      </c>
      <c r="B12" s="12" t="s">
        <v>88</v>
      </c>
    </row>
    <row r="13" spans="1:2" x14ac:dyDescent="0.25">
      <c r="A13" s="7" t="s">
        <v>36</v>
      </c>
      <c r="B13" s="3" t="s">
        <v>82</v>
      </c>
    </row>
    <row r="14" spans="1:2" x14ac:dyDescent="0.25">
      <c r="A14" s="7" t="s">
        <v>37</v>
      </c>
      <c r="B14" s="3" t="s">
        <v>86</v>
      </c>
    </row>
    <row r="15" spans="1:2" x14ac:dyDescent="0.25">
      <c r="A15" s="7" t="s">
        <v>38</v>
      </c>
      <c r="B15" s="3" t="s">
        <v>87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39</v>
      </c>
    </row>
    <row r="2" spans="1:2" x14ac:dyDescent="0.25">
      <c r="A2" s="2" t="s">
        <v>95</v>
      </c>
    </row>
    <row r="4" spans="1:2" ht="24.75" x14ac:dyDescent="0.25">
      <c r="A4" s="13" t="s">
        <v>10</v>
      </c>
      <c r="B4" s="16" t="s">
        <v>77</v>
      </c>
    </row>
    <row r="5" spans="1:2" x14ac:dyDescent="0.25">
      <c r="A5" s="13" t="s">
        <v>11</v>
      </c>
      <c r="B5" s="16" t="s">
        <v>96</v>
      </c>
    </row>
    <row r="6" spans="1:2" x14ac:dyDescent="0.25">
      <c r="A6" s="13" t="s">
        <v>12</v>
      </c>
      <c r="B6" s="16" t="s">
        <v>97</v>
      </c>
    </row>
    <row r="7" spans="1:2" x14ac:dyDescent="0.25">
      <c r="A7" s="13" t="s">
        <v>13</v>
      </c>
      <c r="B7" s="16" t="s">
        <v>98</v>
      </c>
    </row>
    <row r="8" spans="1:2" x14ac:dyDescent="0.25">
      <c r="A8" s="13" t="s">
        <v>14</v>
      </c>
      <c r="B8" s="16" t="s">
        <v>99</v>
      </c>
    </row>
    <row r="9" spans="1:2" x14ac:dyDescent="0.25">
      <c r="A9" s="13" t="s">
        <v>15</v>
      </c>
      <c r="B9" s="16" t="s">
        <v>100</v>
      </c>
    </row>
    <row r="10" spans="1:2" x14ac:dyDescent="0.25">
      <c r="A10" s="13" t="s">
        <v>16</v>
      </c>
      <c r="B10" s="16" t="s">
        <v>101</v>
      </c>
    </row>
    <row r="11" spans="1:2" x14ac:dyDescent="0.25">
      <c r="A11" s="13" t="s">
        <v>17</v>
      </c>
      <c r="B11" s="16" t="s">
        <v>102</v>
      </c>
    </row>
    <row r="12" spans="1:2" x14ac:dyDescent="0.25">
      <c r="A12" s="13" t="s">
        <v>18</v>
      </c>
      <c r="B12" s="16" t="s">
        <v>103</v>
      </c>
    </row>
    <row r="13" spans="1:2" x14ac:dyDescent="0.25">
      <c r="A13" s="13" t="s">
        <v>19</v>
      </c>
      <c r="B13" s="16" t="s">
        <v>104</v>
      </c>
    </row>
    <row r="14" spans="1:2" x14ac:dyDescent="0.25">
      <c r="A14" s="13" t="s">
        <v>20</v>
      </c>
      <c r="B14" s="16" t="s">
        <v>105</v>
      </c>
    </row>
    <row r="15" spans="1:2" x14ac:dyDescent="0.25">
      <c r="A15" s="13" t="s">
        <v>21</v>
      </c>
      <c r="B15" s="16" t="s">
        <v>106</v>
      </c>
    </row>
    <row r="16" spans="1:2" x14ac:dyDescent="0.25">
      <c r="A16" s="13" t="s">
        <v>22</v>
      </c>
      <c r="B16" s="16" t="s">
        <v>107</v>
      </c>
    </row>
    <row r="17" spans="1:2" x14ac:dyDescent="0.25">
      <c r="A17" s="13" t="s">
        <v>23</v>
      </c>
      <c r="B17" s="16" t="s">
        <v>108</v>
      </c>
    </row>
    <row r="18" spans="1:2" x14ac:dyDescent="0.25">
      <c r="A18" s="13" t="s">
        <v>24</v>
      </c>
      <c r="B18" s="16" t="s">
        <v>109</v>
      </c>
    </row>
    <row r="19" spans="1:2" x14ac:dyDescent="0.25">
      <c r="A19" s="13" t="s">
        <v>25</v>
      </c>
      <c r="B19" s="16" t="s">
        <v>110</v>
      </c>
    </row>
    <row r="20" spans="1:2" x14ac:dyDescent="0.25">
      <c r="A20" s="13" t="s">
        <v>26</v>
      </c>
      <c r="B20" s="16" t="s">
        <v>136</v>
      </c>
    </row>
    <row r="21" spans="1:2" x14ac:dyDescent="0.25">
      <c r="A21" s="13" t="s">
        <v>27</v>
      </c>
      <c r="B21" s="16" t="s">
        <v>111</v>
      </c>
    </row>
    <row r="22" spans="1:2" x14ac:dyDescent="0.25">
      <c r="A22" s="13" t="s">
        <v>28</v>
      </c>
      <c r="B22" s="16" t="s">
        <v>112</v>
      </c>
    </row>
    <row r="23" spans="1:2" x14ac:dyDescent="0.25">
      <c r="A23" s="13" t="s">
        <v>29</v>
      </c>
      <c r="B23" s="16" t="s">
        <v>113</v>
      </c>
    </row>
    <row r="24" spans="1:2" x14ac:dyDescent="0.25">
      <c r="A24" s="13" t="s">
        <v>30</v>
      </c>
      <c r="B24" s="16" t="s">
        <v>114</v>
      </c>
    </row>
    <row r="25" spans="1:2" x14ac:dyDescent="0.25">
      <c r="A25" s="13" t="s">
        <v>31</v>
      </c>
      <c r="B25" s="16" t="s">
        <v>115</v>
      </c>
    </row>
    <row r="26" spans="1:2" x14ac:dyDescent="0.25">
      <c r="A26" s="13" t="s">
        <v>32</v>
      </c>
      <c r="B26" s="16" t="s">
        <v>116</v>
      </c>
    </row>
    <row r="27" spans="1:2" x14ac:dyDescent="0.25">
      <c r="A27" s="6" t="s">
        <v>33</v>
      </c>
      <c r="B27" s="16" t="s">
        <v>67</v>
      </c>
    </row>
    <row r="28" spans="1:2" x14ac:dyDescent="0.25">
      <c r="A28" s="6" t="s">
        <v>90</v>
      </c>
      <c r="B28" s="16" t="s">
        <v>122</v>
      </c>
    </row>
    <row r="29" spans="1:2" x14ac:dyDescent="0.25">
      <c r="A29" s="6" t="s">
        <v>91</v>
      </c>
      <c r="B29" s="16" t="s">
        <v>117</v>
      </c>
    </row>
    <row r="30" spans="1:2" x14ac:dyDescent="0.25">
      <c r="A30" s="6" t="s">
        <v>92</v>
      </c>
      <c r="B30" s="16" t="s">
        <v>61</v>
      </c>
    </row>
    <row r="31" spans="1:2" x14ac:dyDescent="0.25">
      <c r="A31" s="6" t="s">
        <v>93</v>
      </c>
      <c r="B31" s="16" t="s">
        <v>62</v>
      </c>
    </row>
    <row r="32" spans="1:2" x14ac:dyDescent="0.25">
      <c r="A32" s="6" t="s">
        <v>94</v>
      </c>
      <c r="B32" s="16" t="s">
        <v>118</v>
      </c>
    </row>
    <row r="33" spans="1:2" x14ac:dyDescent="0.25">
      <c r="A33" s="6" t="s">
        <v>119</v>
      </c>
      <c r="B33" s="16" t="s">
        <v>123</v>
      </c>
    </row>
    <row r="34" spans="1:2" x14ac:dyDescent="0.25">
      <c r="A34" s="6" t="s">
        <v>135</v>
      </c>
      <c r="B34" s="17" t="s">
        <v>71</v>
      </c>
    </row>
    <row r="35" spans="1:2" x14ac:dyDescent="0.25">
      <c r="A35" s="6" t="s">
        <v>121</v>
      </c>
      <c r="B35" s="17" t="s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Grado Ing. Edific_PDI</vt:lpstr>
      <vt:lpstr>Grado Ing. Edific_Estud</vt:lpstr>
      <vt:lpstr>Grado Ing. Civ. Const. Civ_PDI</vt:lpstr>
      <vt:lpstr>Grado Ing Civ. Const. Civ_Estud</vt:lpstr>
      <vt:lpstr>Grado Ing. Civ. Hidro_PDI</vt:lpstr>
      <vt:lpstr>Grado Ing Civ. Hidrolog_Estud</vt:lpstr>
      <vt:lpstr>Grado Ing. Civ. Transp_PDI</vt:lpstr>
      <vt:lpstr>Grado Ing Civ. Transp_Estud</vt:lpstr>
      <vt:lpstr>Grado Ing. Son e Imag_PDI</vt:lpstr>
      <vt:lpstr>Grado Ing. Son e Imag_Estud</vt:lpstr>
      <vt:lpstr>Grado Ing. Inf. Ing. Comp_PDI</vt:lpstr>
      <vt:lpstr>Grado Ing. Inf. Ing. Comp_Estud</vt:lpstr>
      <vt:lpstr>Grado Ing. Inf. Ing. Soft_PDI</vt:lpstr>
      <vt:lpstr>Grado Ing. Inf. Ing. Soft_Estud</vt:lpstr>
      <vt:lpstr>MU Dirección TIC_PDI</vt:lpstr>
      <vt:lpstr>MU Dirección TIC_Estud</vt:lpstr>
      <vt:lpstr>MU Ing. Telecom_PDI</vt:lpstr>
      <vt:lpstr>MU Ing. Telecom_Estud</vt:lpstr>
      <vt:lpstr>MU Ing. Inf_PDI</vt:lpstr>
      <vt:lpstr>MU Ing. Inf_Estud</vt:lpstr>
      <vt:lpstr>MUI Ing. y Arquit_PDI</vt:lpstr>
      <vt:lpstr>MUI Ing. y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2023-11-13T11:10:01Z</dcterms:modified>
</cp:coreProperties>
</file>